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9105" windowWidth="25230" windowHeight="2985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LUTY" sheetId="10641" r:id="rId15"/>
    <sheet name="Ceny_miesieczne_UE_II-17" sheetId="10644" r:id="rId16"/>
    <sheet name="Handel zagr. wg krajów 12_16" sheetId="10638" r:id="rId17"/>
    <sheet name="Handel zagr. wg krajów 1_17" sheetId="10642" r:id="rId18"/>
    <sheet name="Handel_WSTEPNY_I_2017" sheetId="10643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7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2">#REF!</definedName>
    <definedName name="_7_11_2011" localSheetId="17">#REF!</definedName>
    <definedName name="_7_11_2011" localSheetId="16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">#REF!</definedName>
    <definedName name="_A" localSheetId="17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Handel_WSTEPNY_I_2017!#REF!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7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7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14">#REF!</definedName>
    <definedName name="ColPre" localSheetId="22">#REF!</definedName>
    <definedName name="ColPre" localSheetId="17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2">#REF!</definedName>
    <definedName name="CurShe" localSheetId="17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2">#REF!</definedName>
    <definedName name="FirstPerc" localSheetId="17">#REF!</definedName>
    <definedName name="FirstPerc" localSheetId="16">#REF!</definedName>
    <definedName name="FirstPerc">#REF!</definedName>
    <definedName name="gg" localSheetId="15">#REF!</definedName>
    <definedName name="gg" localSheetId="17">#REF!</definedName>
    <definedName name="gg" localSheetId="16">#REF!</definedName>
    <definedName name="gg">#REF!</definedName>
    <definedName name="jose" localSheetId="15">#REF!</definedName>
    <definedName name="jose" localSheetId="22">#REF!</definedName>
    <definedName name="jose" localSheetId="17">#REF!</definedName>
    <definedName name="jose" localSheetId="16">#REF!</definedName>
    <definedName name="jose">#REF!</definedName>
    <definedName name="Last5" localSheetId="15">#REF!</definedName>
    <definedName name="Last5" localSheetId="22">#REF!</definedName>
    <definedName name="Last5" localSheetId="17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7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14">#REF!</definedName>
    <definedName name="NumPri" localSheetId="22">#REF!</definedName>
    <definedName name="NumPri" localSheetId="17">#REF!</definedName>
    <definedName name="NumPri" localSheetId="16">#REF!</definedName>
    <definedName name="NumPri" localSheetId="0">#REF!</definedName>
    <definedName name="NumPri">#REF!</definedName>
    <definedName name="_xlnm.Print_Area" localSheetId="26">'Ceny zakupu_ZSRIR'!$A$1:$M$23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7">#REF!</definedName>
    <definedName name="ppp" localSheetId="16">#REF!</definedName>
    <definedName name="ppp">#REF!</definedName>
    <definedName name="Prosieta" localSheetId="23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9">#REF!</definedName>
    <definedName name="recap" localSheetId="25">#REF!</definedName>
    <definedName name="recap" localSheetId="1">#REF!</definedName>
    <definedName name="recap" localSheetId="17">#REF!</definedName>
    <definedName name="recap" localSheetId="16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2">#REF!</definedName>
    <definedName name="SecondPerc" localSheetId="17">#REF!</definedName>
    <definedName name="SecondPerc" localSheetId="16">#REF!</definedName>
    <definedName name="SecondPerc">#REF!</definedName>
    <definedName name="TodDat" localSheetId="15">#REF!</definedName>
    <definedName name="TodDat" localSheetId="22">#REF!</definedName>
    <definedName name="TodDat" localSheetId="17">#REF!</definedName>
    <definedName name="TodDat" localSheetId="16">#REF!</definedName>
    <definedName name="TodDat">#REF!</definedName>
    <definedName name="WeeNum" localSheetId="15">#REF!</definedName>
    <definedName name="WeeNum" localSheetId="22">#REF!</definedName>
    <definedName name="WeeNum" localSheetId="17">#REF!</definedName>
    <definedName name="WeeNum" localSheetId="16">#REF!</definedName>
    <definedName name="WeeNum">#REF!</definedName>
    <definedName name="zywiec" localSheetId="23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44" l="1"/>
  <c r="D81" i="10644"/>
  <c r="E80" i="10644"/>
  <c r="D80" i="10644"/>
  <c r="E79" i="10644"/>
  <c r="D79" i="10644"/>
  <c r="E78" i="10644"/>
  <c r="D78" i="10644"/>
  <c r="E77" i="10644"/>
  <c r="D77" i="10644"/>
  <c r="E76" i="10644"/>
  <c r="D76" i="10644"/>
  <c r="E75" i="10644"/>
  <c r="D75" i="10644"/>
  <c r="E74" i="10644"/>
  <c r="D74" i="10644"/>
  <c r="E73" i="10644"/>
  <c r="D73" i="10644"/>
  <c r="E72" i="10644"/>
  <c r="D72" i="10644"/>
  <c r="E71" i="10644"/>
  <c r="D71" i="10644"/>
  <c r="E70" i="10644"/>
  <c r="D70" i="10644"/>
  <c r="E69" i="10644"/>
  <c r="D69" i="10644"/>
  <c r="E68" i="10644"/>
  <c r="D68" i="10644"/>
  <c r="E67" i="10644"/>
  <c r="D67" i="10644"/>
  <c r="E66" i="10644"/>
  <c r="D66" i="10644"/>
  <c r="E65" i="10644"/>
  <c r="D65" i="10644"/>
  <c r="E64" i="10644"/>
  <c r="D64" i="10644"/>
  <c r="E63" i="10644"/>
  <c r="D63" i="10644"/>
  <c r="E62" i="10644"/>
  <c r="D62" i="10644"/>
  <c r="E61" i="10644"/>
  <c r="D61" i="10644"/>
  <c r="E60" i="10644"/>
  <c r="D60" i="10644"/>
  <c r="E59" i="10644"/>
  <c r="D59" i="10644"/>
  <c r="E58" i="10644"/>
  <c r="D58" i="10644"/>
  <c r="E57" i="10644"/>
  <c r="D57" i="10644"/>
  <c r="E56" i="10644"/>
  <c r="D56" i="10644"/>
  <c r="E55" i="10644"/>
  <c r="D55" i="10644"/>
  <c r="E54" i="10644"/>
  <c r="D54" i="10644"/>
  <c r="E53" i="10644"/>
  <c r="D53" i="10644"/>
  <c r="D22" i="10643" l="1"/>
  <c r="C22" i="10643"/>
  <c r="C19" i="10643" l="1"/>
  <c r="C18" i="10643"/>
  <c r="D18" i="10643"/>
  <c r="D19" i="10643"/>
  <c r="K44" i="10487" l="1"/>
  <c r="M44" i="10487"/>
  <c r="D69" i="2304" l="1"/>
  <c r="E69" i="2304"/>
  <c r="D31" i="10487" l="1"/>
  <c r="D32" i="10487"/>
  <c r="D33" i="10487"/>
  <c r="D34" i="10487"/>
  <c r="D35" i="10487"/>
  <c r="D36" i="10487"/>
  <c r="D37" i="10487"/>
  <c r="D38" i="10487"/>
  <c r="D39" i="10487"/>
  <c r="D40" i="10487"/>
  <c r="D41" i="10487"/>
  <c r="D42" i="10487"/>
  <c r="D15" i="10487"/>
  <c r="D16" i="10487"/>
  <c r="D17" i="10487"/>
  <c r="D18" i="10487"/>
  <c r="D19" i="10487"/>
  <c r="D20" i="10487"/>
  <c r="D21" i="10487"/>
  <c r="D22" i="10487"/>
  <c r="D23" i="10487"/>
  <c r="D24" i="10487"/>
  <c r="D25" i="10487"/>
  <c r="D14" i="10487"/>
  <c r="B44" i="10487" l="1"/>
  <c r="C31" i="10487"/>
  <c r="B27" i="10487"/>
  <c r="C14" i="10487"/>
  <c r="C27" i="10487" l="1"/>
  <c r="N99" i="10636" l="1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L54" i="10632" l="1"/>
  <c r="L55" i="10632"/>
  <c r="L56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F11" i="10631" l="1"/>
  <c r="E11" i="10631"/>
  <c r="D11" i="10631"/>
  <c r="F10" i="10631"/>
  <c r="E10" i="10631"/>
  <c r="D10" i="10631"/>
  <c r="E9" i="10631"/>
  <c r="D9" i="10631"/>
  <c r="F9" i="10631" s="1"/>
  <c r="E8" i="10631"/>
  <c r="D8" i="10631"/>
  <c r="F8" i="10631" s="1"/>
  <c r="F7" i="10631"/>
  <c r="E7" i="10631"/>
  <c r="D7" i="10631"/>
  <c r="E38" i="10529" l="1"/>
  <c r="F38" i="10529"/>
  <c r="K40" i="10487" l="1"/>
  <c r="J31" i="10487" l="1"/>
  <c r="J32" i="10487" l="1"/>
  <c r="E31" i="10487"/>
  <c r="J3" i="10563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J33" i="10487" l="1"/>
  <c r="E32" i="10487"/>
  <c r="X44" i="10487"/>
  <c r="Y32" i="10487"/>
  <c r="Y33" i="10487" s="1"/>
  <c r="Y34" i="10487" s="1"/>
  <c r="Y35" i="10487" s="1"/>
  <c r="Y36" i="10487" s="1"/>
  <c r="Y37" i="10487" s="1"/>
  <c r="Y38" i="10487" s="1"/>
  <c r="Y39" i="10487" s="1"/>
  <c r="Y40" i="10487" s="1"/>
  <c r="Y41" i="10487" s="1"/>
  <c r="Y42" i="10487" s="1"/>
  <c r="Y31" i="10487"/>
  <c r="X27" i="10487"/>
  <c r="Y15" i="10487"/>
  <c r="Y16" i="10487" s="1"/>
  <c r="Y17" i="10487" s="1"/>
  <c r="Y18" i="10487" s="1"/>
  <c r="Y19" i="10487" s="1"/>
  <c r="Y20" i="10487" s="1"/>
  <c r="Y21" i="10487" s="1"/>
  <c r="Y22" i="10487" s="1"/>
  <c r="Y23" i="10487" s="1"/>
  <c r="Y24" i="10487" s="1"/>
  <c r="Y25" i="10487" s="1"/>
  <c r="Y14" i="10487"/>
  <c r="J34" i="10487" l="1"/>
  <c r="E33" i="10487"/>
  <c r="K42" i="10487"/>
  <c r="K25" i="10487"/>
  <c r="J35" i="10487" l="1"/>
  <c r="E34" i="10487"/>
  <c r="K41" i="10487"/>
  <c r="K24" i="10487"/>
  <c r="J36" i="10487" l="1"/>
  <c r="E35" i="10487"/>
  <c r="J37" i="10487" l="1"/>
  <c r="E36" i="10487"/>
  <c r="K23" i="10487"/>
  <c r="J38" i="10487" l="1"/>
  <c r="E37" i="10487"/>
  <c r="K39" i="10487"/>
  <c r="K22" i="10487"/>
  <c r="J39" i="10487" l="1"/>
  <c r="E38" i="10487"/>
  <c r="K38" i="10487"/>
  <c r="J40" i="10487" l="1"/>
  <c r="E39" i="10487"/>
  <c r="K21" i="10487"/>
  <c r="J41" i="10487" l="1"/>
  <c r="E40" i="10487"/>
  <c r="E41" i="10487" l="1"/>
  <c r="J42" i="10487"/>
  <c r="E42" i="10487" s="1"/>
  <c r="K37" i="10487" l="1"/>
  <c r="K20" i="10487"/>
  <c r="K36" i="10487"/>
  <c r="K35" i="10487"/>
  <c r="K34" i="10487"/>
  <c r="K33" i="10487"/>
  <c r="K32" i="10487"/>
  <c r="K31" i="10487"/>
  <c r="K15" i="10487"/>
  <c r="K16" i="10487"/>
  <c r="K17" i="10487"/>
  <c r="K18" i="10487"/>
  <c r="K19" i="10487"/>
  <c r="K14" i="10487"/>
  <c r="I44" i="10487"/>
  <c r="I27" i="10487"/>
  <c r="K27" i="10487" s="1"/>
  <c r="AB44" i="10487"/>
  <c r="AB27" i="10487"/>
  <c r="Q44" i="10487"/>
  <c r="T44" i="10487" s="1"/>
  <c r="Q27" i="10487"/>
  <c r="T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J27" i="10487" l="1"/>
  <c r="M27" i="10487" s="1"/>
  <c r="E15" i="10487"/>
  <c r="E14" i="10487"/>
  <c r="L14" i="10487"/>
  <c r="L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L32" i="10487"/>
  <c r="L33" i="10487"/>
  <c r="L15" i="10487" l="1"/>
  <c r="E16" i="10487"/>
  <c r="L34" i="10487"/>
  <c r="E17" i="10487" l="1"/>
  <c r="L16" i="10487"/>
  <c r="E18" i="10487"/>
  <c r="L17" i="10487"/>
  <c r="L35" i="10487"/>
  <c r="E19" i="10487" l="1"/>
  <c r="L18" i="10487"/>
  <c r="L36" i="10487"/>
  <c r="E20" i="10487" l="1"/>
  <c r="L19" i="10487"/>
  <c r="L37" i="10487"/>
  <c r="E21" i="10487" l="1"/>
  <c r="L20" i="10487"/>
  <c r="L38" i="10487"/>
  <c r="E22" i="10487" l="1"/>
  <c r="L21" i="10487"/>
  <c r="L39" i="10487"/>
  <c r="E23" i="10487" l="1"/>
  <c r="L22" i="10487"/>
  <c r="L40" i="10487"/>
  <c r="L23" i="10487" l="1"/>
  <c r="L41" i="10487"/>
  <c r="L42" i="10487"/>
  <c r="L24" i="10487" l="1"/>
  <c r="E24" i="10487"/>
  <c r="E25" i="10487" l="1"/>
  <c r="L25" i="10487"/>
  <c r="F30" i="2276" l="1"/>
  <c r="F25" i="2276"/>
  <c r="F23" i="2276"/>
  <c r="E26" i="2276"/>
  <c r="E23" i="2276" l="1"/>
  <c r="E27" i="2276"/>
  <c r="F29" i="2276"/>
  <c r="E24" i="2276"/>
  <c r="E28" i="2276"/>
  <c r="F26" i="2276"/>
  <c r="G26" i="2276" s="1"/>
  <c r="E25" i="2276"/>
  <c r="G25" i="2276" s="1"/>
  <c r="E29" i="2276"/>
  <c r="F24" i="2276"/>
  <c r="F27" i="2276"/>
  <c r="E30" i="2276"/>
  <c r="G30" i="2276" s="1"/>
  <c r="F28" i="2276"/>
  <c r="G29" i="2276" l="1"/>
  <c r="G27" i="2276"/>
  <c r="G28" i="2276"/>
  <c r="G24" i="2276"/>
</calcChain>
</file>

<file path=xl/sharedStrings.xml><?xml version="1.0" encoding="utf-8"?>
<sst xmlns="http://schemas.openxmlformats.org/spreadsheetml/2006/main" count="3049" uniqueCount="515">
  <si>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</si>
  <si>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</si>
  <si>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</si>
  <si>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</si>
  <si>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</si>
  <si>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</si>
  <si>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</si>
  <si>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</si>
  <si>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</si>
  <si>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</si>
  <si>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</si>
  <si>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</si>
  <si>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</si>
  <si>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</si>
  <si>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</si>
  <si>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</si>
  <si>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</si>
  <si>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</si>
  <si>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</si>
  <si>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</si>
  <si>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</si>
  <si>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</si>
  <si>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</si>
  <si>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</si>
  <si>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</si>
  <si>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</si>
  <si>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</si>
  <si>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</si>
  <si>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</si>
  <si>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</si>
  <si>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</si>
  <si>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</si>
  <si>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</si>
  <si>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</si>
  <si>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</si>
  <si>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</si>
  <si>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</si>
  <si>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</si>
  <si>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</si>
  <si>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</si>
  <si>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</si>
  <si>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</si>
  <si>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</si>
  <si>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</si>
  <si>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</si>
  <si>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</si>
  <si>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</si>
  <si>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</si>
  <si>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</si>
  <si>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</si>
  <si>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</si>
  <si>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</si>
  <si>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</si>
  <si>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</si>
  <si>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</si>
  <si>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</si>
  <si>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</si>
  <si>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</si>
  <si>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</si>
  <si>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</si>
  <si>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</si>
  <si>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</si>
  <si>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</si>
  <si>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</si>
  <si>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</si>
  <si>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</si>
  <si>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</si>
  <si>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</si>
  <si>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</si>
  <si>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</si>
  <si>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</si>
  <si>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</si>
  <si>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</si>
  <si>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</si>
  <si>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</si>
  <si>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</si>
  <si>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</si>
  <si>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</si>
  <si>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</si>
  <si>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</si>
  <si>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</si>
  <si>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</si>
  <si>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</si>
  <si>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</si>
  <si>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</si>
  <si>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</si>
  <si>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</si>
  <si>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</si>
  <si>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</si>
  <si>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</si>
  <si>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</si>
  <si>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</si>
  <si>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</si>
  <si>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</si>
  <si>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</si>
  <si>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</si>
  <si>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</si>
  <si>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</si>
  <si>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</si>
  <si>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</si>
  <si>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</si>
  <si>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</si>
  <si>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</si>
  <si>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</si>
  <si>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</si>
  <si>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</si>
  <si>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</si>
  <si>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</si>
  <si>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</si>
  <si>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</si>
  <si>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</si>
  <si>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</si>
  <si>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</si>
  <si>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</si>
  <si>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</si>
  <si>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</si>
  <si>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</si>
  <si>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</si>
  <si>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</si>
  <si>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</si>
  <si>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</si>
  <si>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</si>
  <si>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</si>
  <si>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</si>
  <si>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</si>
  <si>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</si>
  <si>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</si>
  <si>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</si>
  <si>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</si>
  <si>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</si>
  <si>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</si>
  <si>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</si>
  <si>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</si>
  <si>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</si>
  <si>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</si>
  <si>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</si>
  <si>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</si>
  <si>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</si>
  <si>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</si>
  <si>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</si>
  <si>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</si>
  <si>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</si>
  <si>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</si>
  <si>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</si>
  <si>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</si>
  <si>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</si>
  <si>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</si>
  <si>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</si>
  <si>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</si>
  <si>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</si>
  <si>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</si>
  <si>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</si>
  <si>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</si>
  <si>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</si>
  <si>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</si>
  <si>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</si>
  <si>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</si>
  <si>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</si>
  <si>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</si>
  <si>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</si>
  <si>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</si>
  <si>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</si>
  <si>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</si>
  <si>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</si>
  <si>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</si>
  <si>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</si>
  <si>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</si>
  <si>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</si>
  <si>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</si>
  <si>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</si>
  <si>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</si>
  <si>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</si>
  <si>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</si>
  <si>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</si>
  <si>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</si>
  <si>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</si>
  <si>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</si>
  <si>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</si>
  <si>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</si>
  <si>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</si>
  <si>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</si>
  <si>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</si>
  <si>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</si>
  <si>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</si>
  <si>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</si>
  <si>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</si>
  <si>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</si>
  <si>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</si>
  <si>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</si>
  <si>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</si>
  <si>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</si>
  <si>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</si>
  <si>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</si>
  <si>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</si>
  <si>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</si>
  <si>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</si>
  <si>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</si>
  <si>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</si>
  <si>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</si>
  <si>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</si>
  <si>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</si>
  <si>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</si>
  <si>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</si>
  <si>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</si>
  <si>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</si>
  <si>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</si>
  <si>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</si>
  <si>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</si>
  <si>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</si>
  <si>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</si>
  <si>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</si>
  <si>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</si>
  <si>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</si>
  <si>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</si>
  <si>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</si>
  <si>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</si>
  <si>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</si>
  <si>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</si>
  <si>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</si>
  <si>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</si>
  <si>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</si>
  <si>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</si>
  <si>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</si>
  <si>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</si>
  <si>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</si>
  <si>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</si>
  <si>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</si>
  <si>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</si>
  <si>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</si>
  <si>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</si>
  <si>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</si>
  <si>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</si>
  <si>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</si>
  <si>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</si>
  <si>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</si>
  <si>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</si>
  <si>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</si>
  <si>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</si>
  <si>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</si>
  <si>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</si>
  <si>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</si>
  <si>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</si>
  <si>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</si>
  <si>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</si>
  <si>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</si>
  <si>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</si>
  <si>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</si>
  <si>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</si>
  <si>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</si>
  <si>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</si>
  <si>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</si>
  <si>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</si>
  <si>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</si>
  <si>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</si>
  <si>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</si>
  <si>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</si>
  <si>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</si>
  <si>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</si>
  <si>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</si>
  <si>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</si>
  <si>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</si>
  <si>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</si>
  <si>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</si>
  <si>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</si>
  <si>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</si>
  <si>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</si>
  <si>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</si>
  <si>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</si>
  <si>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</si>
  <si>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</si>
  <si>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</si>
  <si>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</si>
  <si>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</si>
  <si>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</si>
  <si>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</si>
  <si>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</si>
  <si>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</si>
  <si>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</si>
  <si>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</si>
  <si>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</si>
  <si>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</si>
  <si>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</si>
  <si>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</si>
  <si>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</si>
  <si>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</si>
  <si>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</si>
  <si>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</si>
  <si>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</si>
  <si>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</si>
  <si>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</si>
  <si>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</si>
  <si>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</si>
  <si>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</si>
  <si>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</si>
  <si>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</si>
  <si>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</si>
  <si>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</si>
  <si>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</si>
  <si>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</si>
  <si>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</si>
  <si>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</si>
  <si>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</si>
  <si>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</si>
  <si>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</si>
  <si>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</si>
  <si>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</si>
  <si>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</si>
  <si>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</si>
  <si>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</si>
  <si>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</si>
  <si>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</si>
  <si>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</si>
  <si>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</si>
  <si>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</si>
  <si>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</si>
  <si>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</si>
  <si>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</si>
  <si>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</si>
  <si>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</si>
  <si>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</si>
  <si>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</si>
  <si>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</si>
  <si>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</si>
  <si>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</si>
  <si>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</si>
  <si>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</si>
  <si>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</si>
  <si>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</si>
  <si>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</si>
  <si>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</si>
  <si>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</si>
  <si>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</si>
  <si>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</si>
  <si>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</si>
  <si>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</si>
  <si>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</si>
  <si>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</si>
  <si>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</si>
  <si>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</si>
  <si>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</si>
  <si>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</si>
  <si>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</si>
  <si>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</si>
  <si>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</si>
  <si>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</si>
  <si>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</si>
  <si>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</si>
  <si>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</si>
  <si>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</si>
  <si>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</si>
  <si>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</si>
  <si>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</si>
  <si>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</si>
  <si>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</si>
  <si>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</si>
  <si>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</si>
  <si>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</si>
  <si>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</si>
  <si>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</si>
  <si>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</si>
  <si>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</si>
  <si>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</si>
  <si>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</si>
  <si>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</si>
  <si>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</si>
  <si>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</si>
  <si>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</si>
  <si>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</si>
  <si>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</si>
  <si>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</si>
  <si>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</si>
  <si>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</si>
  <si>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</si>
  <si>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</si>
  <si>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</si>
  <si>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</si>
  <si>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</si>
  <si>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</si>
  <si>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</si>
  <si>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</si>
  <si>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</si>
  <si>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</si>
  <si>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</si>
  <si>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</si>
  <si>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</si>
  <si>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</si>
  <si>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</si>
  <si>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</si>
  <si>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</si>
  <si>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</si>
  <si>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</si>
  <si>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</si>
  <si>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</si>
  <si>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</si>
  <si>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</si>
  <si>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</si>
  <si>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</si>
  <si>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</si>
  <si>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</si>
  <si>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</si>
  <si>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</si>
  <si>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</si>
  <si>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</si>
  <si>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</si>
  <si>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</si>
  <si>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</si>
  <si>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</si>
  <si>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</si>
  <si>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</si>
  <si>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</si>
  <si>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</si>
  <si>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</si>
  <si>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</si>
  <si>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</si>
  <si>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</si>
  <si>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</si>
  <si>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</si>
  <si>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</si>
  <si>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</si>
  <si>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</si>
  <si>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</si>
  <si>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</si>
  <si>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</si>
  <si>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</si>
  <si>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</si>
  <si>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</si>
  <si>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</si>
  <si>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</si>
  <si>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</si>
  <si>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</si>
  <si>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</si>
  <si>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</si>
  <si>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</si>
  <si>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</si>
  <si>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</si>
  <si>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</si>
  <si>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</si>
  <si>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</si>
  <si>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</si>
  <si>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</si>
  <si>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</si>
  <si>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</si>
  <si>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</si>
  <si>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</si>
  <si>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</si>
  <si>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</si>
  <si>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</si>
  <si>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</si>
  <si>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</si>
  <si>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</si>
  <si>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</si>
  <si>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</si>
  <si>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</si>
  <si>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</si>
  <si>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</si>
  <si>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</si>
  <si>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</si>
  <si>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</si>
  <si>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</si>
  <si>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</si>
  <si>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</si>
  <si>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</si>
  <si>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</si>
  <si>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</si>
  <si>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Ujazd</t>
  </si>
  <si>
    <t>Szczucin</t>
  </si>
  <si>
    <t>Mszczonów</t>
  </si>
  <si>
    <t>Zakliczyn</t>
  </si>
  <si>
    <t>Cena sprzedaży prosiąt na targowiskach monitorowanych w ramach ZSRIR w latach 2003-2017</t>
  </si>
  <si>
    <t>02.01.2017-29.01.2017</t>
  </si>
  <si>
    <t>I 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</si>
  <si>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</si>
  <si>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</si>
  <si>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</si>
  <si>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</si>
  <si>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</si>
  <si>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</si>
  <si>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</si>
  <si>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</si>
  <si>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</si>
  <si>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</si>
  <si>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>2017-01-30 - 2017-02-26</t>
  </si>
  <si>
    <t>SKUP  - LUTY 2017 - ZMIANY MIESIĘCZNE</t>
  </si>
  <si>
    <t>30.01.2017-26.02.2017</t>
  </si>
  <si>
    <t>II 2017</t>
  </si>
  <si>
    <t xml:space="preserve">Obliczane na podstawie cen za żywiec wg masy poubojowej ciepłej (MPC) </t>
  </si>
  <si>
    <t>Nowy Targ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</si>
  <si>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</si>
  <si>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</si>
  <si>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t>I 2016 r.</t>
  </si>
  <si>
    <t>I 2017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</si>
  <si>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</si>
  <si>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</si>
  <si>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>Handel zagraniczny towarami z rynku wieprzowiny w okresie I 2017.  (dane wstępne)</t>
    </r>
    <r>
      <rPr>
        <b/>
        <u/>
        <sz val="12"/>
        <rFont val="Arial CE"/>
        <charset val="238"/>
      </rPr>
      <t/>
    </r>
  </si>
  <si>
    <t>I 2017 Rok</t>
  </si>
  <si>
    <t>I 2016 Rok</t>
  </si>
  <si>
    <t>Handel zagraniczny towarami z rynku wieprzowiny w okresie I 2017.  (dane wstępne)</t>
  </si>
  <si>
    <t>II 2017/II 2016</t>
  </si>
  <si>
    <t>NR 11/2017</t>
  </si>
  <si>
    <t xml:space="preserve"> 13.03.2017 - 19.03.2017 r. </t>
  </si>
  <si>
    <t>19.03.2017</t>
  </si>
  <si>
    <t>13.03.2017</t>
  </si>
  <si>
    <t>20.03.2016</t>
  </si>
  <si>
    <t>Kłobuck</t>
  </si>
  <si>
    <t>Mstów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</si>
  <si>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- 289295 sztuk.</t>
    </r>
  </si>
  <si>
    <t>2017-03-19</t>
  </si>
  <si>
    <t>2017-03-12</t>
  </si>
  <si>
    <t>2016-03-20</t>
  </si>
  <si>
    <t xml:space="preserve"> 2017-03-19</t>
  </si>
  <si>
    <t xml:space="preserve"> 2017-03-12</t>
  </si>
  <si>
    <t>CENY SPRZEDAŻY - PÓŁTUSZE WIEPRZOWE</t>
  </si>
  <si>
    <t>Roczna zmiana ceny</t>
  </si>
  <si>
    <t xml:space="preserve"> 2016-03-20</t>
  </si>
  <si>
    <t>23 marca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</si>
</sst>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0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32" fillId="0" borderId="0"/>
    <xf numFmtId="0" fontId="32" fillId="0" borderId="0"/>
    <xf numFmtId="0" fontId="225" fillId="0" borderId="0"/>
  </cellStyleXfs>
  <cellXfs count="1560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166" fontId="35" fillId="0" borderId="0" xfId="167" applyNumberFormat="1" applyFont="1" applyFill="1" applyBorder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4" fontId="37" fillId="0" borderId="33" xfId="0" applyNumberFormat="1" applyFont="1" applyBorder="1" applyAlignment="1"/>
    <xf numFmtId="2" fontId="37" fillId="0" borderId="38" xfId="0" applyNumberFormat="1" applyFont="1" applyBorder="1" applyAlignment="1">
      <alignment horizontal="center"/>
    </xf>
    <xf numFmtId="1" fontId="37" fillId="0" borderId="38" xfId="0" applyNumberFormat="1" applyFont="1" applyBorder="1" applyAlignment="1">
      <alignment horizontal="center"/>
    </xf>
    <xf numFmtId="2" fontId="37" fillId="0" borderId="25" xfId="0" applyNumberFormat="1" applyFont="1" applyBorder="1" applyAlignment="1">
      <alignment horizontal="center" vertical="justify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87" fillId="0" borderId="58" xfId="158" applyFont="1" applyBorder="1"/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183" fontId="211" fillId="81" borderId="31" xfId="170" applyNumberFormat="1" applyFont="1" applyFill="1" applyBorder="1" applyAlignment="1">
      <alignment horizontal="right" vertical="center"/>
    </xf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3" fontId="32" fillId="0" borderId="89" xfId="287" applyNumberFormat="1" applyFont="1" applyBorder="1" applyAlignment="1">
      <alignment horizontal="right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" fontId="38" fillId="0" borderId="0" xfId="0" applyNumberFormat="1" applyFont="1"/>
    <xf numFmtId="0" fontId="48" fillId="0" borderId="0" xfId="135" applyFont="1"/>
    <xf numFmtId="3" fontId="32" fillId="0" borderId="0" xfId="135" applyNumberFormat="1"/>
    <xf numFmtId="0" fontId="185" fillId="0" borderId="0" xfId="288" applyFont="1"/>
    <xf numFmtId="0" fontId="10" fillId="0" borderId="0" xfId="288" applyFont="1"/>
    <xf numFmtId="0" fontId="41" fillId="27" borderId="0" xfId="288" applyFont="1" applyFill="1" applyAlignment="1"/>
    <xf numFmtId="0" fontId="39" fillId="0" borderId="83" xfId="288" applyFont="1" applyBorder="1"/>
    <xf numFmtId="164" fontId="39" fillId="49" borderId="53" xfId="288" applyNumberFormat="1" applyFont="1" applyFill="1" applyBorder="1" applyAlignment="1">
      <alignment horizontal="center"/>
    </xf>
    <xf numFmtId="164" fontId="39" fillId="0" borderId="51" xfId="288" applyNumberFormat="1" applyFont="1" applyBorder="1" applyAlignment="1">
      <alignment horizontal="center"/>
    </xf>
    <xf numFmtId="0" fontId="39" fillId="0" borderId="41" xfId="288" applyFont="1" applyBorder="1"/>
    <xf numFmtId="164" fontId="39" fillId="49" borderId="59" xfId="288" applyNumberFormat="1" applyFont="1" applyFill="1" applyBorder="1" applyAlignment="1">
      <alignment horizontal="center"/>
    </xf>
    <xf numFmtId="164" fontId="39" fillId="0" borderId="25" xfId="288" applyNumberFormat="1" applyFont="1" applyBorder="1" applyAlignment="1">
      <alignment horizontal="center"/>
    </xf>
    <xf numFmtId="0" fontId="110" fillId="0" borderId="0" xfId="288" applyFont="1" applyBorder="1"/>
    <xf numFmtId="164" fontId="110" fillId="0" borderId="0" xfId="288" applyNumberFormat="1" applyFont="1" applyBorder="1" applyAlignment="1">
      <alignment horizontal="center"/>
    </xf>
    <xf numFmtId="0" fontId="210" fillId="60" borderId="54" xfId="289" applyFont="1" applyFill="1" applyBorder="1" applyProtection="1">
      <protection locked="0"/>
    </xf>
    <xf numFmtId="0" fontId="210" fillId="60" borderId="24" xfId="289" applyFont="1" applyFill="1" applyBorder="1" applyProtection="1">
      <protection locked="0"/>
    </xf>
    <xf numFmtId="0" fontId="210" fillId="82" borderId="24" xfId="289" applyFont="1" applyFill="1" applyBorder="1" applyProtection="1">
      <protection locked="0"/>
    </xf>
    <xf numFmtId="0" fontId="210" fillId="82" borderId="25" xfId="289" applyFont="1" applyFill="1" applyBorder="1" applyProtection="1">
      <protection locked="0"/>
    </xf>
    <xf numFmtId="0" fontId="210" fillId="60" borderId="63" xfId="289" applyFont="1" applyFill="1" applyBorder="1" applyProtection="1">
      <protection locked="0"/>
    </xf>
    <xf numFmtId="0" fontId="209" fillId="83" borderId="31" xfId="289" applyFont="1" applyFill="1" applyBorder="1" applyProtection="1">
      <protection locked="0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90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31" xfId="289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" xfId="288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2" xfId="161"/>
    <cellStyle name="Normalny_UBOJE_wgGUS_3" xfId="287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10542208108632E-2"/>
          <c:y val="8.0787608659197319E-2"/>
          <c:w val="0.89865563598759046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2101013226500746E-2"/>
                  <c:y val="-3.1992526357934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7255342730139744E-2"/>
                  <c:y val="-2.7158673480571122E-2"/>
                </c:manualLayout>
              </c:layout>
              <c:spPr/>
              <c:txPr>
                <a:bodyPr/>
                <a:lstStyle/>
                <a:p>
                  <a:pPr>
                    <a:defRPr sz="1200" b="1">
                      <a:solidFill>
                        <a:srgbClr val="00B05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0356205187521274E-2"/>
                  <c:y val="-2.7158673480571122E-2"/>
                </c:manualLayout>
              </c:layout>
              <c:numFmt formatCode="#,##0.00" sourceLinked="0"/>
              <c:spPr>
                <a:noFill/>
              </c:spPr>
              <c:txPr>
                <a:bodyPr/>
                <a:lstStyle/>
                <a:p>
                  <a:pPr>
                    <a:defRPr sz="1200" b="1">
                      <a:solidFill>
                        <a:srgbClr val="0070C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</c:spPr>
            <c:txPr>
              <a:bodyPr/>
              <a:lstStyle/>
              <a:p>
                <a:pPr>
                  <a:defRPr>
                    <a:solidFill>
                      <a:srgbClr val="0070C0"/>
                    </a:solidFill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292032"/>
        <c:axId val="91293568"/>
      </c:lineChart>
      <c:catAx>
        <c:axId val="9129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129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93568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1292032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21835792051955"/>
          <c:y val="0.93897299939570167"/>
          <c:w val="0.82513685009716919"/>
          <c:h val="4.51844410739651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lutym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  <c:spPr>
              <a:solidFill>
                <a:srgbClr val="00206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5.5106890010118842E-3"/>
                  <c:y val="4.51361851109586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1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1.2399050252276739E-2"/>
                  <c:y val="-2.93386980236392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Bułgaria</c:v>
              </c:pt>
              <c:pt idx="2">
                <c:v>Szwecja</c:v>
              </c:pt>
              <c:pt idx="3">
                <c:v>Grecja</c:v>
              </c:pt>
              <c:pt idx="4">
                <c:v>Włochy</c:v>
              </c:pt>
              <c:pt idx="5">
                <c:v>Wlk. Brytania</c:v>
              </c:pt>
              <c:pt idx="6">
                <c:v>Cypr</c:v>
              </c:pt>
              <c:pt idx="7">
                <c:v>Portugalia</c:v>
              </c:pt>
              <c:pt idx="8">
                <c:v>Węgry</c:v>
              </c:pt>
              <c:pt idx="9">
                <c:v>Słowacja</c:v>
              </c:pt>
              <c:pt idx="10">
                <c:v>Słowenia</c:v>
              </c:pt>
              <c:pt idx="11">
                <c:v>Irlandia</c:v>
              </c:pt>
              <c:pt idx="12">
                <c:v>Chorwacja</c:v>
              </c:pt>
              <c:pt idx="13">
                <c:v>Niemcy</c:v>
              </c:pt>
              <c:pt idx="14">
                <c:v>Austria</c:v>
              </c:pt>
              <c:pt idx="15">
                <c:v>Luksemburg</c:v>
              </c:pt>
              <c:pt idx="16">
                <c:v>Średnio w UE</c:v>
              </c:pt>
              <c:pt idx="17">
                <c:v>Czechy</c:v>
              </c:pt>
              <c:pt idx="18">
                <c:v>Rumunia</c:v>
              </c:pt>
              <c:pt idx="19">
                <c:v>Litwa</c:v>
              </c:pt>
              <c:pt idx="20">
                <c:v>Finlandia</c:v>
              </c:pt>
              <c:pt idx="21">
                <c:v>Polska</c:v>
              </c:pt>
              <c:pt idx="22">
                <c:v>Francja</c:v>
              </c:pt>
              <c:pt idx="23">
                <c:v>Estonia</c:v>
              </c:pt>
              <c:pt idx="24">
                <c:v>Łotwa</c:v>
              </c:pt>
              <c:pt idx="25">
                <c:v>Hiszpania</c:v>
              </c:pt>
              <c:pt idx="26">
                <c:v>Dania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187.95760000000001</c:v>
              </c:pt>
              <c:pt idx="2">
                <c:v>177.3038</c:v>
              </c:pt>
              <c:pt idx="3">
                <c:v>177.01570000000001</c:v>
              </c:pt>
              <c:pt idx="4">
                <c:v>176</c:v>
              </c:pt>
              <c:pt idx="5">
                <c:v>173.37520000000001</c:v>
              </c:pt>
              <c:pt idx="6">
                <c:v>166.9975</c:v>
              </c:pt>
              <c:pt idx="7">
                <c:v>162.75</c:v>
              </c:pt>
              <c:pt idx="8">
                <c:v>160.44210000000001</c:v>
              </c:pt>
              <c:pt idx="9">
                <c:v>159.8725</c:v>
              </c:pt>
              <c:pt idx="10">
                <c:v>158.68960000000001</c:v>
              </c:pt>
              <c:pt idx="11">
                <c:v>157.73820000000001</c:v>
              </c:pt>
              <c:pt idx="12">
                <c:v>157.30500000000001</c:v>
              </c:pt>
              <c:pt idx="13">
                <c:v>156.61430000000001</c:v>
              </c:pt>
              <c:pt idx="14">
                <c:v>155.20930000000001</c:v>
              </c:pt>
              <c:pt idx="15">
                <c:v>155.1464</c:v>
              </c:pt>
              <c:pt idx="16">
                <c:v>152.30590000000001</c:v>
              </c:pt>
              <c:pt idx="17">
                <c:v>151.99260000000001</c:v>
              </c:pt>
              <c:pt idx="18">
                <c:v>150.82310000000001</c:v>
              </c:pt>
              <c:pt idx="19">
                <c:v>150.2157</c:v>
              </c:pt>
              <c:pt idx="20">
                <c:v>150.05459999999999</c:v>
              </c:pt>
              <c:pt idx="21">
                <c:v>148.97839999999999</c:v>
              </c:pt>
              <c:pt idx="22">
                <c:v>147.8571</c:v>
              </c:pt>
              <c:pt idx="23">
                <c:v>147.23500000000001</c:v>
              </c:pt>
              <c:pt idx="24">
                <c:v>145.5521</c:v>
              </c:pt>
              <c:pt idx="25">
                <c:v>143.9289</c:v>
              </c:pt>
              <c:pt idx="26">
                <c:v>141.49370000000002</c:v>
              </c:pt>
              <c:pt idx="27">
                <c:v>139.2518</c:v>
              </c:pt>
              <c:pt idx="28">
                <c:v>133.8321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640960"/>
        <c:axId val="91642880"/>
      </c:barChart>
      <c:catAx>
        <c:axId val="91640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1642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64288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164096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057344"/>
        <c:axId val="88058880"/>
      </c:lineChart>
      <c:catAx>
        <c:axId val="88057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0588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805888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05734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096375" y="4314825"/>
    <xdr:ext cx="9204049" cy="5611467"/>
    <xdr:graphicFrame macro="">
      <xdr:nvGraphicFramePr>
        <xdr:cNvPr id="4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2928600" y="11557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18</xdr:col>
      <xdr:colOff>0</xdr:colOff>
      <xdr:row>34</xdr:row>
      <xdr:rowOff>0</xdr:rowOff>
    </xdr:from>
    <xdr:to>
      <xdr:col>33</xdr:col>
      <xdr:colOff>228600</xdr:colOff>
      <xdr:row>59</xdr:row>
      <xdr:rowOff>65809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49225" y="7153275"/>
          <a:ext cx="8943975" cy="48187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2</xdr:row>
      <xdr:rowOff>257175</xdr:rowOff>
    </xdr:from>
    <xdr:to>
      <xdr:col>25</xdr:col>
      <xdr:colOff>9525</xdr:colOff>
      <xdr:row>22</xdr:row>
      <xdr:rowOff>38100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58675" y="981075"/>
          <a:ext cx="9201150" cy="560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23</xdr:col>
      <xdr:colOff>247650</xdr:colOff>
      <xdr:row>39</xdr:row>
      <xdr:rowOff>152400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15825" y="7058025"/>
          <a:ext cx="8162925" cy="461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7"/>
      <c r="H1" s="1297"/>
      <c r="I1" s="1297"/>
      <c r="J1" s="1297"/>
      <c r="K1" s="1297"/>
      <c r="L1" s="1438"/>
      <c r="M1" s="1438"/>
      <c r="N1" s="1438"/>
      <c r="O1" s="1438"/>
      <c r="P1" s="1438"/>
      <c r="Q1" s="1438"/>
      <c r="R1" s="1438"/>
      <c r="S1" s="1438"/>
      <c r="T1" s="1438"/>
      <c r="U1" s="1438"/>
      <c r="V1" s="1438"/>
      <c r="W1" s="1438"/>
      <c r="X1" s="1438"/>
      <c r="Y1" s="1438"/>
      <c r="Z1" s="1438"/>
    </row>
    <row r="2" spans="1:51" ht="15" customHeight="1" thickBot="1">
      <c r="A2" s="184" t="s">
        <v>224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39" t="s">
        <v>452</v>
      </c>
      <c r="B3" s="1440"/>
      <c r="C3" s="1440"/>
      <c r="D3" s="1440"/>
      <c r="E3" s="1440"/>
      <c r="F3" s="1440"/>
      <c r="G3" s="1440"/>
      <c r="H3" s="1440"/>
      <c r="I3" s="1440"/>
      <c r="J3" s="1440"/>
      <c r="K3" s="1440"/>
      <c r="L3" s="1439">
        <v>2015</v>
      </c>
      <c r="M3" s="1440"/>
      <c r="N3" s="1441"/>
      <c r="O3" s="1439">
        <v>2014</v>
      </c>
      <c r="P3" s="1440"/>
      <c r="Q3" s="1441"/>
      <c r="R3" s="1439">
        <v>2013</v>
      </c>
      <c r="S3" s="1440"/>
      <c r="T3" s="1441"/>
      <c r="U3" s="1439">
        <v>2012</v>
      </c>
      <c r="V3" s="1440"/>
      <c r="W3" s="1441"/>
      <c r="X3" s="1439">
        <v>2011</v>
      </c>
      <c r="Y3" s="1440"/>
      <c r="Z3" s="1441"/>
      <c r="AA3" s="1439">
        <v>2010</v>
      </c>
      <c r="AB3" s="1440"/>
      <c r="AC3" s="1441"/>
      <c r="AD3" s="1439">
        <v>2009</v>
      </c>
      <c r="AE3" s="1440"/>
      <c r="AF3" s="1441"/>
      <c r="AG3" s="932"/>
      <c r="AH3" s="933">
        <v>2008</v>
      </c>
      <c r="AI3" s="934"/>
      <c r="AJ3" s="932"/>
      <c r="AK3" s="933">
        <v>2007</v>
      </c>
      <c r="AL3" s="934"/>
      <c r="AM3" s="1442">
        <v>2006</v>
      </c>
      <c r="AN3" s="1443"/>
      <c r="AO3" s="1444"/>
      <c r="AP3" s="1442">
        <v>2005</v>
      </c>
      <c r="AQ3" s="1443"/>
      <c r="AR3" s="1444"/>
      <c r="AS3" s="1296"/>
      <c r="AT3" s="1445">
        <v>2004</v>
      </c>
      <c r="AU3" s="1446"/>
      <c r="AV3" s="1447"/>
      <c r="AW3" s="1435">
        <v>2003</v>
      </c>
      <c r="AX3" s="1436"/>
      <c r="AY3" s="1437"/>
    </row>
    <row r="4" spans="1:51" ht="25.5" customHeight="1">
      <c r="A4" s="91" t="s">
        <v>2</v>
      </c>
      <c r="B4" s="1448" t="s">
        <v>164</v>
      </c>
      <c r="C4" s="1449"/>
      <c r="D4" s="1449"/>
      <c r="E4" s="1449"/>
      <c r="F4" s="1449"/>
      <c r="G4" s="1450"/>
      <c r="H4" s="1298" t="s">
        <v>214</v>
      </c>
      <c r="I4" s="864" t="s">
        <v>4</v>
      </c>
      <c r="J4" s="865" t="s">
        <v>5</v>
      </c>
      <c r="K4" s="866" t="s">
        <v>215</v>
      </c>
      <c r="L4" s="858" t="s">
        <v>4</v>
      </c>
      <c r="M4" s="859" t="s">
        <v>5</v>
      </c>
      <c r="N4" s="860" t="s">
        <v>215</v>
      </c>
      <c r="O4" s="861" t="s">
        <v>4</v>
      </c>
      <c r="P4" s="862" t="s">
        <v>5</v>
      </c>
      <c r="Q4" s="863" t="s">
        <v>215</v>
      </c>
      <c r="R4" s="864" t="s">
        <v>4</v>
      </c>
      <c r="S4" s="865" t="s">
        <v>5</v>
      </c>
      <c r="T4" s="866" t="s">
        <v>215</v>
      </c>
      <c r="U4" s="867" t="s">
        <v>4</v>
      </c>
      <c r="V4" s="868" t="s">
        <v>5</v>
      </c>
      <c r="W4" s="869" t="s">
        <v>215</v>
      </c>
      <c r="X4" s="870" t="s">
        <v>4</v>
      </c>
      <c r="Y4" s="871" t="s">
        <v>5</v>
      </c>
      <c r="Z4" s="872" t="s">
        <v>215</v>
      </c>
      <c r="AA4" s="862" t="s">
        <v>4</v>
      </c>
      <c r="AB4" s="862" t="s">
        <v>5</v>
      </c>
      <c r="AC4" s="863" t="s">
        <v>215</v>
      </c>
      <c r="AD4" s="283" t="s">
        <v>4</v>
      </c>
      <c r="AE4" s="283" t="s">
        <v>5</v>
      </c>
      <c r="AF4" s="284" t="s">
        <v>215</v>
      </c>
      <c r="AG4" s="935" t="s">
        <v>4</v>
      </c>
      <c r="AH4" s="936" t="s">
        <v>5</v>
      </c>
      <c r="AI4" s="937" t="s">
        <v>215</v>
      </c>
      <c r="AJ4" s="938" t="s">
        <v>4</v>
      </c>
      <c r="AK4" s="851" t="s">
        <v>5</v>
      </c>
      <c r="AL4" s="939" t="s">
        <v>215</v>
      </c>
      <c r="AM4" s="940" t="s">
        <v>4</v>
      </c>
      <c r="AN4" s="941" t="s">
        <v>5</v>
      </c>
      <c r="AO4" s="942" t="s">
        <v>215</v>
      </c>
      <c r="AP4" s="943" t="s">
        <v>4</v>
      </c>
      <c r="AQ4" s="944" t="s">
        <v>5</v>
      </c>
      <c r="AR4" s="285" t="s">
        <v>215</v>
      </c>
      <c r="AS4" s="285" t="s">
        <v>215</v>
      </c>
      <c r="AT4" s="945" t="s">
        <v>4</v>
      </c>
      <c r="AU4" s="946" t="s">
        <v>5</v>
      </c>
      <c r="AV4" s="947" t="s">
        <v>215</v>
      </c>
      <c r="AW4" s="948" t="s">
        <v>4</v>
      </c>
      <c r="AX4" s="949" t="s">
        <v>5</v>
      </c>
      <c r="AY4" s="950" t="s">
        <v>215</v>
      </c>
    </row>
    <row r="5" spans="1:51" ht="26.25" customHeight="1" thickBot="1">
      <c r="A5" s="182" t="s">
        <v>6</v>
      </c>
      <c r="B5" s="1451" t="s">
        <v>7</v>
      </c>
      <c r="C5" s="1452"/>
      <c r="D5" s="1452"/>
      <c r="E5" s="1452"/>
      <c r="F5" s="1452"/>
      <c r="G5" s="1453"/>
      <c r="H5" s="1299" t="s">
        <v>453</v>
      </c>
      <c r="I5" s="879" t="s">
        <v>8</v>
      </c>
      <c r="J5" s="880" t="s">
        <v>9</v>
      </c>
      <c r="K5" s="881" t="s">
        <v>217</v>
      </c>
      <c r="L5" s="873" t="s">
        <v>8</v>
      </c>
      <c r="M5" s="874" t="s">
        <v>9</v>
      </c>
      <c r="N5" s="875" t="s">
        <v>217</v>
      </c>
      <c r="O5" s="876" t="s">
        <v>8</v>
      </c>
      <c r="P5" s="877" t="s">
        <v>9</v>
      </c>
      <c r="Q5" s="878" t="s">
        <v>217</v>
      </c>
      <c r="R5" s="879" t="s">
        <v>8</v>
      </c>
      <c r="S5" s="880" t="s">
        <v>9</v>
      </c>
      <c r="T5" s="881" t="s">
        <v>217</v>
      </c>
      <c r="U5" s="882" t="s">
        <v>8</v>
      </c>
      <c r="V5" s="883" t="s">
        <v>9</v>
      </c>
      <c r="W5" s="884" t="s">
        <v>217</v>
      </c>
      <c r="X5" s="885" t="s">
        <v>8</v>
      </c>
      <c r="Y5" s="886" t="s">
        <v>9</v>
      </c>
      <c r="Z5" s="887" t="s">
        <v>217</v>
      </c>
      <c r="AA5" s="877" t="s">
        <v>8</v>
      </c>
      <c r="AB5" s="877" t="s">
        <v>9</v>
      </c>
      <c r="AC5" s="878" t="s">
        <v>217</v>
      </c>
      <c r="AD5" s="286" t="s">
        <v>8</v>
      </c>
      <c r="AE5" s="286" t="s">
        <v>9</v>
      </c>
      <c r="AF5" s="287" t="s">
        <v>217</v>
      </c>
      <c r="AG5" s="951" t="s">
        <v>8</v>
      </c>
      <c r="AH5" s="952" t="s">
        <v>9</v>
      </c>
      <c r="AI5" s="953" t="s">
        <v>217</v>
      </c>
      <c r="AJ5" s="938" t="s">
        <v>8</v>
      </c>
      <c r="AK5" s="851" t="s">
        <v>9</v>
      </c>
      <c r="AL5" s="939" t="s">
        <v>217</v>
      </c>
      <c r="AM5" s="940" t="s">
        <v>8</v>
      </c>
      <c r="AN5" s="941" t="s">
        <v>9</v>
      </c>
      <c r="AO5" s="942" t="s">
        <v>217</v>
      </c>
      <c r="AP5" s="943" t="s">
        <v>8</v>
      </c>
      <c r="AQ5" s="944" t="s">
        <v>9</v>
      </c>
      <c r="AR5" s="285" t="s">
        <v>217</v>
      </c>
      <c r="AS5" s="285" t="s">
        <v>217</v>
      </c>
      <c r="AT5" s="954" t="s">
        <v>8</v>
      </c>
      <c r="AU5" s="955" t="s">
        <v>9</v>
      </c>
      <c r="AV5" s="956" t="s">
        <v>217</v>
      </c>
      <c r="AW5" s="957" t="s">
        <v>8</v>
      </c>
      <c r="AX5" s="958" t="s">
        <v>9</v>
      </c>
      <c r="AY5" s="959" t="s">
        <v>217</v>
      </c>
    </row>
    <row r="6" spans="1:51" ht="29.25" customHeight="1" thickBot="1">
      <c r="A6" s="214" t="s">
        <v>225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0" t="s">
        <v>18</v>
      </c>
      <c r="I6" s="894" t="s">
        <v>10</v>
      </c>
      <c r="J6" s="895" t="s">
        <v>219</v>
      </c>
      <c r="K6" s="896" t="s">
        <v>18</v>
      </c>
      <c r="L6" s="888" t="s">
        <v>10</v>
      </c>
      <c r="M6" s="889" t="s">
        <v>219</v>
      </c>
      <c r="N6" s="890" t="s">
        <v>18</v>
      </c>
      <c r="O6" s="891" t="s">
        <v>10</v>
      </c>
      <c r="P6" s="892" t="s">
        <v>219</v>
      </c>
      <c r="Q6" s="893" t="s">
        <v>18</v>
      </c>
      <c r="R6" s="894" t="s">
        <v>10</v>
      </c>
      <c r="S6" s="895" t="s">
        <v>219</v>
      </c>
      <c r="T6" s="896" t="s">
        <v>18</v>
      </c>
      <c r="U6" s="897" t="s">
        <v>10</v>
      </c>
      <c r="V6" s="898" t="s">
        <v>219</v>
      </c>
      <c r="W6" s="899" t="s">
        <v>18</v>
      </c>
      <c r="X6" s="900" t="s">
        <v>10</v>
      </c>
      <c r="Y6" s="901" t="s">
        <v>219</v>
      </c>
      <c r="Z6" s="902" t="s">
        <v>18</v>
      </c>
      <c r="AA6" s="892" t="s">
        <v>10</v>
      </c>
      <c r="AB6" s="892" t="s">
        <v>219</v>
      </c>
      <c r="AC6" s="893" t="s">
        <v>18</v>
      </c>
      <c r="AD6" s="289" t="s">
        <v>10</v>
      </c>
      <c r="AE6" s="289" t="s">
        <v>219</v>
      </c>
      <c r="AF6" s="290" t="s">
        <v>18</v>
      </c>
      <c r="AG6" s="960" t="s">
        <v>10</v>
      </c>
      <c r="AH6" s="961" t="s">
        <v>219</v>
      </c>
      <c r="AI6" s="962" t="s">
        <v>18</v>
      </c>
      <c r="AJ6" s="938" t="s">
        <v>10</v>
      </c>
      <c r="AK6" s="851" t="s">
        <v>219</v>
      </c>
      <c r="AL6" s="963" t="s">
        <v>18</v>
      </c>
      <c r="AM6" s="964" t="s">
        <v>10</v>
      </c>
      <c r="AN6" s="965" t="s">
        <v>219</v>
      </c>
      <c r="AO6" s="966" t="s">
        <v>18</v>
      </c>
      <c r="AP6" s="967" t="s">
        <v>10</v>
      </c>
      <c r="AQ6" s="968" t="s">
        <v>219</v>
      </c>
      <c r="AR6" s="288" t="s">
        <v>18</v>
      </c>
      <c r="AS6" s="288" t="s">
        <v>18</v>
      </c>
      <c r="AT6" s="969" t="s">
        <v>10</v>
      </c>
      <c r="AU6" s="970" t="s">
        <v>219</v>
      </c>
      <c r="AV6" s="971" t="s">
        <v>18</v>
      </c>
      <c r="AW6" s="972" t="s">
        <v>10</v>
      </c>
      <c r="AX6" s="973" t="s">
        <v>219</v>
      </c>
      <c r="AY6" s="974" t="s">
        <v>18</v>
      </c>
    </row>
    <row r="7" spans="1:51" ht="16.5" thickBot="1">
      <c r="A7" s="1454" t="s">
        <v>11</v>
      </c>
      <c r="B7" s="1455"/>
      <c r="C7" s="1455"/>
      <c r="D7" s="1455"/>
      <c r="E7" s="1455"/>
      <c r="F7" s="1455"/>
      <c r="G7" s="1455"/>
      <c r="H7" s="1455"/>
      <c r="I7" s="1455"/>
      <c r="J7" s="1455"/>
      <c r="K7" s="1455"/>
      <c r="L7" s="1455"/>
      <c r="M7" s="1455"/>
      <c r="N7" s="1455"/>
      <c r="O7" s="1455"/>
      <c r="P7" s="1455"/>
      <c r="Q7" s="1455"/>
      <c r="R7" s="1455"/>
      <c r="S7" s="1455"/>
      <c r="T7" s="1455"/>
      <c r="U7" s="1455"/>
      <c r="V7" s="1455"/>
      <c r="W7" s="1455"/>
      <c r="X7" s="1455"/>
      <c r="Y7" s="1455"/>
      <c r="Z7" s="1456"/>
      <c r="AA7" s="1455"/>
      <c r="AB7" s="1455"/>
      <c r="AC7" s="1456"/>
      <c r="AD7" s="1455"/>
      <c r="AE7" s="1455"/>
      <c r="AF7" s="1455"/>
      <c r="AG7" s="1455"/>
      <c r="AH7" s="1455"/>
      <c r="AI7" s="1455"/>
      <c r="AJ7" s="1455"/>
      <c r="AK7" s="1455"/>
      <c r="AL7" s="1456"/>
      <c r="AM7" s="1455"/>
      <c r="AN7" s="1455"/>
      <c r="AO7" s="1455"/>
      <c r="AP7" s="1455"/>
      <c r="AQ7" s="1455"/>
      <c r="AR7" s="1456"/>
      <c r="AS7" s="1455"/>
      <c r="AT7" s="1455"/>
      <c r="AU7" s="1455"/>
      <c r="AV7" s="1455"/>
      <c r="AW7" s="1455"/>
      <c r="AX7" s="1455"/>
      <c r="AY7" s="1456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5">
        <v>10.725140561256289</v>
      </c>
      <c r="I8" s="905">
        <v>61.19</v>
      </c>
      <c r="J8" s="905">
        <v>90.5</v>
      </c>
      <c r="K8" s="905">
        <v>17.785475462509499</v>
      </c>
      <c r="L8" s="903">
        <v>61.18</v>
      </c>
      <c r="M8" s="903">
        <v>90.4</v>
      </c>
      <c r="N8" s="903">
        <v>17.099599396384015</v>
      </c>
      <c r="O8" s="904">
        <v>61.13</v>
      </c>
      <c r="P8" s="904">
        <v>89.3</v>
      </c>
      <c r="Q8" s="904">
        <v>17.430702307458251</v>
      </c>
      <c r="R8" s="905">
        <v>61.17</v>
      </c>
      <c r="S8" s="905">
        <v>87.7</v>
      </c>
      <c r="T8" s="905">
        <v>16.181822217678253</v>
      </c>
      <c r="U8" s="906">
        <v>61.18</v>
      </c>
      <c r="V8" s="907">
        <v>87.5</v>
      </c>
      <c r="W8" s="908">
        <v>15.771491095499576</v>
      </c>
      <c r="X8" s="909">
        <v>61.31</v>
      </c>
      <c r="Y8" s="910">
        <v>87.3</v>
      </c>
      <c r="Z8" s="911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5">
        <v>61.21</v>
      </c>
      <c r="AH8" s="976">
        <v>84.1</v>
      </c>
      <c r="AI8" s="977">
        <v>6.8260268168677101</v>
      </c>
      <c r="AJ8" s="978">
        <v>61.34</v>
      </c>
      <c r="AK8" s="979">
        <v>83.9</v>
      </c>
      <c r="AL8" s="980">
        <v>5.7979065099460794</v>
      </c>
      <c r="AM8" s="981">
        <v>61.42</v>
      </c>
      <c r="AN8" s="982">
        <v>84.7</v>
      </c>
      <c r="AO8" s="983">
        <v>4.4106204233138619</v>
      </c>
      <c r="AP8" s="291">
        <v>61.5</v>
      </c>
      <c r="AQ8" s="984">
        <v>84.5</v>
      </c>
      <c r="AR8" s="292">
        <v>4.2653640371874948</v>
      </c>
      <c r="AS8" s="292">
        <v>4.2653640371874948</v>
      </c>
      <c r="AT8" s="985">
        <v>61.59</v>
      </c>
      <c r="AU8" s="986">
        <v>81.7</v>
      </c>
      <c r="AV8" s="987">
        <v>2.3140272617628188</v>
      </c>
      <c r="AW8" s="988" t="s">
        <v>169</v>
      </c>
      <c r="AX8" s="989" t="s">
        <v>169</v>
      </c>
      <c r="AY8" s="990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4">
        <v>10.874256754661623</v>
      </c>
      <c r="I9" s="914">
        <v>57.47</v>
      </c>
      <c r="J9" s="914">
        <v>92.2</v>
      </c>
      <c r="K9" s="914">
        <v>61.446259016761104</v>
      </c>
      <c r="L9" s="912">
        <v>57.51</v>
      </c>
      <c r="M9" s="912">
        <v>92.3</v>
      </c>
      <c r="N9" s="912">
        <v>59.727595804873388</v>
      </c>
      <c r="O9" s="913">
        <v>57.52</v>
      </c>
      <c r="P9" s="913">
        <v>91.5</v>
      </c>
      <c r="Q9" s="913">
        <v>59.00853745093255</v>
      </c>
      <c r="R9" s="914">
        <v>57.46</v>
      </c>
      <c r="S9" s="914">
        <v>90.3</v>
      </c>
      <c r="T9" s="914">
        <v>58.594945022246328</v>
      </c>
      <c r="U9" s="915">
        <v>57.5</v>
      </c>
      <c r="V9" s="916">
        <v>89.6</v>
      </c>
      <c r="W9" s="917">
        <v>57.136878882293317</v>
      </c>
      <c r="X9" s="918">
        <v>57.28</v>
      </c>
      <c r="Y9" s="919">
        <v>87.1</v>
      </c>
      <c r="Z9" s="920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1">
        <v>57.33</v>
      </c>
      <c r="AH9" s="992">
        <v>84.3</v>
      </c>
      <c r="AI9" s="993">
        <v>44.253401953942777</v>
      </c>
      <c r="AJ9" s="994">
        <v>57.16</v>
      </c>
      <c r="AK9" s="65">
        <v>84.1</v>
      </c>
      <c r="AL9" s="38">
        <v>39.405858005179134</v>
      </c>
      <c r="AM9" s="995">
        <v>57.14</v>
      </c>
      <c r="AN9" s="996">
        <v>84.5</v>
      </c>
      <c r="AO9" s="997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8">
        <v>57.46</v>
      </c>
      <c r="AU9" s="999">
        <v>81.400000000000006</v>
      </c>
      <c r="AV9" s="1000">
        <v>28.980957285927232</v>
      </c>
      <c r="AW9" s="1001">
        <v>57.84</v>
      </c>
      <c r="AX9" s="1002">
        <v>80.3</v>
      </c>
      <c r="AY9" s="1003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4">
        <v>10.929329178269422</v>
      </c>
      <c r="I10" s="914">
        <v>53.29</v>
      </c>
      <c r="J10" s="914">
        <v>93.8</v>
      </c>
      <c r="K10" s="914">
        <v>17.887536215798097</v>
      </c>
      <c r="L10" s="912">
        <v>53.22</v>
      </c>
      <c r="M10" s="912">
        <v>94</v>
      </c>
      <c r="N10" s="912">
        <v>19.569467625884261</v>
      </c>
      <c r="O10" s="913">
        <v>53.19</v>
      </c>
      <c r="P10" s="913">
        <v>93.3</v>
      </c>
      <c r="Q10" s="913">
        <v>19.923638897859451</v>
      </c>
      <c r="R10" s="914">
        <v>53.17</v>
      </c>
      <c r="S10" s="914">
        <v>92.5</v>
      </c>
      <c r="T10" s="914">
        <v>21.108254077255769</v>
      </c>
      <c r="U10" s="921">
        <v>53.07</v>
      </c>
      <c r="V10" s="922">
        <v>91.9</v>
      </c>
      <c r="W10" s="917">
        <v>22.522082002717564</v>
      </c>
      <c r="X10" s="918">
        <v>52.9</v>
      </c>
      <c r="Y10" s="919">
        <v>87.7</v>
      </c>
      <c r="Z10" s="920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4">
        <v>52.81</v>
      </c>
      <c r="AH10" s="992">
        <v>85.5</v>
      </c>
      <c r="AI10" s="993">
        <v>34.684964111255105</v>
      </c>
      <c r="AJ10" s="1005">
        <v>52.73</v>
      </c>
      <c r="AK10" s="65">
        <v>85</v>
      </c>
      <c r="AL10" s="38">
        <v>36.126818200843289</v>
      </c>
      <c r="AM10" s="1006">
        <v>52.67</v>
      </c>
      <c r="AN10" s="996">
        <v>85.2</v>
      </c>
      <c r="AO10" s="997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8">
        <v>52.54</v>
      </c>
      <c r="AU10" s="999">
        <v>82.2</v>
      </c>
      <c r="AV10" s="1000">
        <v>35.591831502780167</v>
      </c>
      <c r="AW10" s="1001">
        <v>52.5</v>
      </c>
      <c r="AX10" s="1002">
        <v>81.5</v>
      </c>
      <c r="AY10" s="1003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4">
        <v>10.760341048108154</v>
      </c>
      <c r="I11" s="914">
        <v>48.34</v>
      </c>
      <c r="J11" s="914">
        <v>95.2</v>
      </c>
      <c r="K11" s="914">
        <v>2.5582127475032266</v>
      </c>
      <c r="L11" s="912">
        <v>48.3</v>
      </c>
      <c r="M11" s="912">
        <v>95.6</v>
      </c>
      <c r="N11" s="912">
        <v>3.1739874529781229</v>
      </c>
      <c r="O11" s="913">
        <v>48.2</v>
      </c>
      <c r="P11" s="913">
        <v>94.9</v>
      </c>
      <c r="Q11" s="913">
        <v>3.2725530848827926</v>
      </c>
      <c r="R11" s="914">
        <v>48.29</v>
      </c>
      <c r="S11" s="914">
        <v>94.3</v>
      </c>
      <c r="T11" s="914">
        <v>3.6892539576877881</v>
      </c>
      <c r="U11" s="921">
        <v>48.21</v>
      </c>
      <c r="V11" s="922">
        <v>94.2</v>
      </c>
      <c r="W11" s="917">
        <v>4.0446685420869333</v>
      </c>
      <c r="X11" s="918">
        <v>48.05</v>
      </c>
      <c r="Y11" s="919">
        <v>89</v>
      </c>
      <c r="Z11" s="920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4">
        <v>47.99</v>
      </c>
      <c r="AH11" s="992">
        <v>87.3</v>
      </c>
      <c r="AI11" s="993">
        <v>11.12314325590669</v>
      </c>
      <c r="AJ11" s="1005">
        <v>47.93</v>
      </c>
      <c r="AK11" s="65">
        <v>86.8</v>
      </c>
      <c r="AL11" s="38">
        <v>14.03077588701268</v>
      </c>
      <c r="AM11" s="1006">
        <v>47.83</v>
      </c>
      <c r="AN11" s="996">
        <v>86.8</v>
      </c>
      <c r="AO11" s="997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8">
        <v>47.72</v>
      </c>
      <c r="AU11" s="999">
        <v>83.6</v>
      </c>
      <c r="AV11" s="1000">
        <v>22.734926088882172</v>
      </c>
      <c r="AW11" s="1001">
        <v>47.5</v>
      </c>
      <c r="AX11" s="1002">
        <v>83.5</v>
      </c>
      <c r="AY11" s="1003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4">
        <v>10.878756700127264</v>
      </c>
      <c r="I12" s="914">
        <v>43.56</v>
      </c>
      <c r="J12" s="914">
        <v>98.9</v>
      </c>
      <c r="K12" s="914">
        <v>0.28508498411768479</v>
      </c>
      <c r="L12" s="912">
        <v>43.56</v>
      </c>
      <c r="M12" s="912">
        <v>99.8</v>
      </c>
      <c r="N12" s="912">
        <v>0.36943404029361143</v>
      </c>
      <c r="O12" s="913">
        <v>43.53</v>
      </c>
      <c r="P12" s="913">
        <v>98</v>
      </c>
      <c r="Q12" s="913">
        <v>0.32409552819170517</v>
      </c>
      <c r="R12" s="914">
        <v>43.55</v>
      </c>
      <c r="S12" s="914">
        <v>96.7</v>
      </c>
      <c r="T12" s="914">
        <v>0.38594299734730719</v>
      </c>
      <c r="U12" s="921">
        <v>43.44</v>
      </c>
      <c r="V12" s="922">
        <v>96.1</v>
      </c>
      <c r="W12" s="917">
        <v>0.46346681127553457</v>
      </c>
      <c r="X12" s="918">
        <v>43.12</v>
      </c>
      <c r="Y12" s="919">
        <v>91.5</v>
      </c>
      <c r="Z12" s="920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4">
        <v>43.07</v>
      </c>
      <c r="AH12" s="992">
        <v>90.1</v>
      </c>
      <c r="AI12" s="993">
        <v>2.5684253813179145</v>
      </c>
      <c r="AJ12" s="1005">
        <v>43.05</v>
      </c>
      <c r="AK12" s="65">
        <v>89.3</v>
      </c>
      <c r="AL12" s="38">
        <v>3.7104672682902864</v>
      </c>
      <c r="AM12" s="1006">
        <v>42.94</v>
      </c>
      <c r="AN12" s="996">
        <v>89</v>
      </c>
      <c r="AO12" s="997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8">
        <v>42.84</v>
      </c>
      <c r="AU12" s="999">
        <v>85.6</v>
      </c>
      <c r="AV12" s="1000">
        <v>8.4503170616646663</v>
      </c>
      <c r="AW12" s="1001">
        <v>42.95</v>
      </c>
      <c r="AX12" s="1002">
        <v>85.1</v>
      </c>
      <c r="AY12" s="1003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4">
        <v>11.078691673257261</v>
      </c>
      <c r="I13" s="914">
        <v>38.64</v>
      </c>
      <c r="J13" s="914">
        <v>91.9</v>
      </c>
      <c r="K13" s="914">
        <v>3.7431573310387121E-2</v>
      </c>
      <c r="L13" s="912">
        <v>38.64</v>
      </c>
      <c r="M13" s="912">
        <v>93.4</v>
      </c>
      <c r="N13" s="912">
        <v>5.9915679586604931E-2</v>
      </c>
      <c r="O13" s="913">
        <v>38.25</v>
      </c>
      <c r="P13" s="913">
        <v>90.8</v>
      </c>
      <c r="Q13" s="913">
        <v>4.0472730675246579E-2</v>
      </c>
      <c r="R13" s="914">
        <v>38.549999999999997</v>
      </c>
      <c r="S13" s="914">
        <v>86.2</v>
      </c>
      <c r="T13" s="914">
        <v>3.9781727784553848E-2</v>
      </c>
      <c r="U13" s="921">
        <v>38.6</v>
      </c>
      <c r="V13" s="922">
        <v>81.5</v>
      </c>
      <c r="W13" s="917">
        <v>6.1412666127072739E-2</v>
      </c>
      <c r="X13" s="918">
        <v>37.76</v>
      </c>
      <c r="Y13" s="919">
        <v>88.1</v>
      </c>
      <c r="Z13" s="920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4">
        <v>38.15</v>
      </c>
      <c r="AH13" s="992">
        <v>89.5</v>
      </c>
      <c r="AI13" s="993">
        <v>0.54403848070979965</v>
      </c>
      <c r="AJ13" s="1005">
        <v>37.880000000000003</v>
      </c>
      <c r="AK13" s="65">
        <v>88</v>
      </c>
      <c r="AL13" s="38">
        <v>0.92817412872852867</v>
      </c>
      <c r="AM13" s="1006">
        <v>37.979999999999997</v>
      </c>
      <c r="AN13" s="996">
        <v>90.2</v>
      </c>
      <c r="AO13" s="997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8">
        <v>37.979999999999997</v>
      </c>
      <c r="AU13" s="999">
        <v>87.5</v>
      </c>
      <c r="AV13" s="1000">
        <v>1.9279407989829374</v>
      </c>
      <c r="AW13" s="1001">
        <v>37.81</v>
      </c>
      <c r="AX13" s="1002">
        <v>85.7</v>
      </c>
      <c r="AY13" s="1003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5">
        <v>11.17114698667185</v>
      </c>
      <c r="I14" s="925">
        <v>57.1</v>
      </c>
      <c r="J14" s="925">
        <v>92.3</v>
      </c>
      <c r="K14" s="925">
        <v>100</v>
      </c>
      <c r="L14" s="923">
        <v>56.94</v>
      </c>
      <c r="M14" s="923">
        <v>92.5</v>
      </c>
      <c r="N14" s="923">
        <v>100</v>
      </c>
      <c r="O14" s="924">
        <v>56.93</v>
      </c>
      <c r="P14" s="924">
        <v>91.6</v>
      </c>
      <c r="Q14" s="924">
        <v>100</v>
      </c>
      <c r="R14" s="925">
        <v>56.75</v>
      </c>
      <c r="S14" s="925">
        <v>90.5</v>
      </c>
      <c r="T14" s="925">
        <v>100</v>
      </c>
      <c r="U14" s="926">
        <v>56.63</v>
      </c>
      <c r="V14" s="927">
        <v>90</v>
      </c>
      <c r="W14" s="928">
        <v>100</v>
      </c>
      <c r="X14" s="929">
        <v>55.39</v>
      </c>
      <c r="Y14" s="930">
        <v>87.5</v>
      </c>
      <c r="Z14" s="931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7">
        <v>54.52</v>
      </c>
      <c r="AH14" s="1008">
        <v>85.2</v>
      </c>
      <c r="AI14" s="1009">
        <v>100</v>
      </c>
      <c r="AJ14" s="1010">
        <v>53.8</v>
      </c>
      <c r="AK14" s="67">
        <v>85</v>
      </c>
      <c r="AL14" s="39">
        <v>100</v>
      </c>
      <c r="AM14" s="1011">
        <v>53.07</v>
      </c>
      <c r="AN14" s="1012">
        <v>85.5</v>
      </c>
      <c r="AO14" s="1013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4">
        <v>51.98</v>
      </c>
      <c r="AU14" s="1015">
        <v>82.7</v>
      </c>
      <c r="AV14" s="1016">
        <v>100</v>
      </c>
      <c r="AW14" s="1017">
        <v>51</v>
      </c>
      <c r="AX14" s="1018">
        <v>82.3</v>
      </c>
      <c r="AY14" s="1019">
        <v>100</v>
      </c>
    </row>
    <row r="15" spans="1:51" ht="15" thickBot="1">
      <c r="A15" s="1457" t="s">
        <v>46</v>
      </c>
      <c r="B15" s="1458"/>
      <c r="C15" s="1458"/>
      <c r="D15" s="1458"/>
      <c r="E15" s="1458"/>
      <c r="F15" s="1458"/>
      <c r="G15" s="1458"/>
      <c r="H15" s="1458"/>
      <c r="I15" s="1458"/>
      <c r="J15" s="1458"/>
      <c r="K15" s="1458"/>
      <c r="L15" s="1458"/>
      <c r="M15" s="1458"/>
      <c r="N15" s="1458"/>
      <c r="O15" s="1458"/>
      <c r="P15" s="1458"/>
      <c r="Q15" s="1458"/>
      <c r="R15" s="1458"/>
      <c r="S15" s="1458"/>
      <c r="T15" s="1458"/>
      <c r="U15" s="1458"/>
      <c r="V15" s="1458"/>
      <c r="W15" s="1458"/>
      <c r="X15" s="1458"/>
      <c r="Y15" s="1458"/>
      <c r="Z15" s="1459"/>
      <c r="AA15" s="1458"/>
      <c r="AB15" s="1458"/>
      <c r="AC15" s="1459"/>
      <c r="AD15" s="1458"/>
      <c r="AE15" s="1458"/>
      <c r="AF15" s="1458"/>
      <c r="AG15" s="1458"/>
      <c r="AH15" s="1458"/>
      <c r="AI15" s="1458"/>
      <c r="AJ15" s="1458"/>
      <c r="AK15" s="1458"/>
      <c r="AL15" s="1459"/>
      <c r="AM15" s="1458"/>
      <c r="AN15" s="1458"/>
      <c r="AO15" s="1458"/>
      <c r="AP15" s="1458"/>
      <c r="AQ15" s="1458"/>
      <c r="AR15" s="1459"/>
      <c r="AS15" s="1458"/>
      <c r="AT15" s="1458"/>
      <c r="AU15" s="1458"/>
      <c r="AV15" s="1458"/>
      <c r="AW15" s="1458"/>
      <c r="AX15" s="1458"/>
      <c r="AY15" s="1459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5">
        <v>11.546670121323128</v>
      </c>
      <c r="I16" s="905">
        <v>61.08</v>
      </c>
      <c r="J16" s="905">
        <v>91.3</v>
      </c>
      <c r="K16" s="905">
        <v>17.855299278442043</v>
      </c>
      <c r="L16" s="903">
        <v>61.09</v>
      </c>
      <c r="M16" s="903">
        <v>90.5</v>
      </c>
      <c r="N16" s="903">
        <v>15.741010300867448</v>
      </c>
      <c r="O16" s="904">
        <v>61.16</v>
      </c>
      <c r="P16" s="904">
        <v>87.9</v>
      </c>
      <c r="Q16" s="904">
        <v>16.993020261134941</v>
      </c>
      <c r="R16" s="905">
        <v>61.17</v>
      </c>
      <c r="S16" s="905">
        <v>86.6</v>
      </c>
      <c r="T16" s="905">
        <v>17.234785245181648</v>
      </c>
      <c r="U16" s="906">
        <v>61.19</v>
      </c>
      <c r="V16" s="907">
        <v>86.1</v>
      </c>
      <c r="W16" s="908">
        <v>15.779858379797568</v>
      </c>
      <c r="X16" s="909">
        <v>61.3</v>
      </c>
      <c r="Y16" s="910">
        <v>87</v>
      </c>
      <c r="Z16" s="911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5">
        <v>61.22</v>
      </c>
      <c r="AH16" s="976">
        <v>83.2</v>
      </c>
      <c r="AI16" s="977">
        <v>7.5275910521211964</v>
      </c>
      <c r="AJ16" s="978">
        <v>61.31</v>
      </c>
      <c r="AK16" s="979">
        <v>81.900000000000006</v>
      </c>
      <c r="AL16" s="980">
        <v>7.2430489024008855</v>
      </c>
      <c r="AM16" s="981">
        <v>61.43</v>
      </c>
      <c r="AN16" s="982">
        <v>82.1</v>
      </c>
      <c r="AO16" s="983">
        <v>6.0071626642113038</v>
      </c>
      <c r="AP16" s="291">
        <v>61.77</v>
      </c>
      <c r="AQ16" s="984">
        <v>81.400000000000006</v>
      </c>
      <c r="AR16" s="292">
        <v>6.5103111760476491</v>
      </c>
      <c r="AS16" s="292">
        <v>6.5103111760476491</v>
      </c>
      <c r="AT16" s="985">
        <v>61.62</v>
      </c>
      <c r="AU16" s="986">
        <v>78.5</v>
      </c>
      <c r="AV16" s="987">
        <v>2.9713446730735562</v>
      </c>
      <c r="AW16" s="988" t="s">
        <v>169</v>
      </c>
      <c r="AX16" s="989" t="s">
        <v>169</v>
      </c>
      <c r="AY16" s="990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4">
        <v>11.098960132332527</v>
      </c>
      <c r="I17" s="914">
        <v>57.69</v>
      </c>
      <c r="J17" s="914">
        <v>91.5</v>
      </c>
      <c r="K17" s="914">
        <v>65.294224744950782</v>
      </c>
      <c r="L17" s="912">
        <v>57.65</v>
      </c>
      <c r="M17" s="912">
        <v>91.3</v>
      </c>
      <c r="N17" s="912">
        <v>65.180174480288898</v>
      </c>
      <c r="O17" s="913">
        <v>57.66</v>
      </c>
      <c r="P17" s="913">
        <v>89.9</v>
      </c>
      <c r="Q17" s="913">
        <v>64.352705366630389</v>
      </c>
      <c r="R17" s="914">
        <v>57.68</v>
      </c>
      <c r="S17" s="914">
        <v>88.6</v>
      </c>
      <c r="T17" s="914">
        <v>63.309154029848713</v>
      </c>
      <c r="U17" s="915">
        <v>57.58</v>
      </c>
      <c r="V17" s="916">
        <v>88.1</v>
      </c>
      <c r="W17" s="917">
        <v>61.23192127828829</v>
      </c>
      <c r="X17" s="918">
        <v>57.18</v>
      </c>
      <c r="Y17" s="919">
        <v>86.3</v>
      </c>
      <c r="Z17" s="920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1">
        <v>57.15</v>
      </c>
      <c r="AH17" s="992">
        <v>82.9</v>
      </c>
      <c r="AI17" s="993">
        <v>45.776588490769598</v>
      </c>
      <c r="AJ17" s="994">
        <v>57.16</v>
      </c>
      <c r="AK17" s="65">
        <v>81.8</v>
      </c>
      <c r="AL17" s="38">
        <v>41.747078628351765</v>
      </c>
      <c r="AM17" s="995">
        <v>57.19</v>
      </c>
      <c r="AN17" s="996">
        <v>82.1</v>
      </c>
      <c r="AO17" s="997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8">
        <v>57.57</v>
      </c>
      <c r="AU17" s="999">
        <v>79.2</v>
      </c>
      <c r="AV17" s="1000">
        <v>34.586905723794082</v>
      </c>
      <c r="AW17" s="1001">
        <v>57.68</v>
      </c>
      <c r="AX17" s="1002">
        <v>78.5</v>
      </c>
      <c r="AY17" s="1003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4">
        <v>11.25584067197107</v>
      </c>
      <c r="I18" s="914">
        <v>53.26</v>
      </c>
      <c r="J18" s="914">
        <v>93.4</v>
      </c>
      <c r="K18" s="914">
        <v>15.061017247147451</v>
      </c>
      <c r="L18" s="912">
        <v>53.18</v>
      </c>
      <c r="M18" s="912">
        <v>93.8</v>
      </c>
      <c r="N18" s="912">
        <v>16.609562525053114</v>
      </c>
      <c r="O18" s="913">
        <v>53.2</v>
      </c>
      <c r="P18" s="913">
        <v>92.8</v>
      </c>
      <c r="Q18" s="913">
        <v>16.353298917779842</v>
      </c>
      <c r="R18" s="914">
        <v>53.18</v>
      </c>
      <c r="S18" s="914">
        <v>91.7</v>
      </c>
      <c r="T18" s="914">
        <v>16.81796401522999</v>
      </c>
      <c r="U18" s="921">
        <v>53.15</v>
      </c>
      <c r="V18" s="922">
        <v>91</v>
      </c>
      <c r="W18" s="917">
        <v>19.884077303135065</v>
      </c>
      <c r="X18" s="918">
        <v>53.01</v>
      </c>
      <c r="Y18" s="919">
        <v>86.4</v>
      </c>
      <c r="Z18" s="920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4">
        <v>52.85</v>
      </c>
      <c r="AH18" s="992">
        <v>83.8</v>
      </c>
      <c r="AI18" s="993">
        <v>33.991612488073315</v>
      </c>
      <c r="AJ18" s="1005">
        <v>52.78</v>
      </c>
      <c r="AK18" s="65">
        <v>82.5</v>
      </c>
      <c r="AL18" s="38">
        <v>34.141178441449405</v>
      </c>
      <c r="AM18" s="1006">
        <v>52.77</v>
      </c>
      <c r="AN18" s="996">
        <v>82.7</v>
      </c>
      <c r="AO18" s="997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8">
        <v>52.66</v>
      </c>
      <c r="AU18" s="999">
        <v>80.5</v>
      </c>
      <c r="AV18" s="1000">
        <v>33.951975670806654</v>
      </c>
      <c r="AW18" s="1001">
        <v>52.6</v>
      </c>
      <c r="AX18" s="1002">
        <v>79.599999999999994</v>
      </c>
      <c r="AY18" s="1003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4">
        <v>11.181621656765293</v>
      </c>
      <c r="I19" s="914">
        <v>48.28</v>
      </c>
      <c r="J19" s="914">
        <v>94.7</v>
      </c>
      <c r="K19" s="914">
        <v>1.6369728979349001</v>
      </c>
      <c r="L19" s="912">
        <v>48.2</v>
      </c>
      <c r="M19" s="912">
        <v>95</v>
      </c>
      <c r="N19" s="912">
        <v>2.2216195218295036</v>
      </c>
      <c r="O19" s="913">
        <v>48.23</v>
      </c>
      <c r="P19" s="913">
        <v>94.4</v>
      </c>
      <c r="Q19" s="913">
        <v>2.0831715845197083</v>
      </c>
      <c r="R19" s="914">
        <v>48.21</v>
      </c>
      <c r="S19" s="914">
        <v>93.4</v>
      </c>
      <c r="T19" s="914">
        <v>2.3497193975663411</v>
      </c>
      <c r="U19" s="921">
        <v>48.22</v>
      </c>
      <c r="V19" s="922">
        <v>93</v>
      </c>
      <c r="W19" s="917">
        <v>2.7977139647720133</v>
      </c>
      <c r="X19" s="918">
        <v>48.06</v>
      </c>
      <c r="Y19" s="919">
        <v>88.5</v>
      </c>
      <c r="Z19" s="920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4">
        <v>48</v>
      </c>
      <c r="AH19" s="992">
        <v>85.9</v>
      </c>
      <c r="AI19" s="993">
        <v>9.5557425310903472</v>
      </c>
      <c r="AJ19" s="1005">
        <v>47.89</v>
      </c>
      <c r="AK19" s="65">
        <v>84.6</v>
      </c>
      <c r="AL19" s="38">
        <v>12.18493371681938</v>
      </c>
      <c r="AM19" s="1006">
        <v>47.83</v>
      </c>
      <c r="AN19" s="996">
        <v>85.3</v>
      </c>
      <c r="AO19" s="997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8">
        <v>47.73</v>
      </c>
      <c r="AU19" s="999">
        <v>83.1</v>
      </c>
      <c r="AV19" s="1000">
        <v>18.175170890129468</v>
      </c>
      <c r="AW19" s="1001">
        <v>47.64</v>
      </c>
      <c r="AX19" s="1002">
        <v>82.7</v>
      </c>
      <c r="AY19" s="1003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4">
        <v>12.308609700806686</v>
      </c>
      <c r="I20" s="914">
        <v>43.43</v>
      </c>
      <c r="J20" s="914">
        <v>95.8</v>
      </c>
      <c r="K20" s="914">
        <v>0.14736130767849487</v>
      </c>
      <c r="L20" s="912">
        <v>43.4</v>
      </c>
      <c r="M20" s="912">
        <v>96.7</v>
      </c>
      <c r="N20" s="912">
        <v>0.23940380444545123</v>
      </c>
      <c r="O20" s="913">
        <v>43.4</v>
      </c>
      <c r="P20" s="913">
        <v>95.5</v>
      </c>
      <c r="Q20" s="913">
        <v>0.21123437965865294</v>
      </c>
      <c r="R20" s="914">
        <v>43.39</v>
      </c>
      <c r="S20" s="914">
        <v>93.7</v>
      </c>
      <c r="T20" s="914">
        <v>0.2780920496870794</v>
      </c>
      <c r="U20" s="921">
        <v>43.41</v>
      </c>
      <c r="V20" s="922">
        <v>93.9</v>
      </c>
      <c r="W20" s="917">
        <v>0.29930521750217975</v>
      </c>
      <c r="X20" s="918">
        <v>42.98</v>
      </c>
      <c r="Y20" s="919">
        <v>92.1</v>
      </c>
      <c r="Z20" s="920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4">
        <v>42.98</v>
      </c>
      <c r="AH20" s="992">
        <v>89</v>
      </c>
      <c r="AI20" s="993">
        <v>2.5578732925572076</v>
      </c>
      <c r="AJ20" s="1005">
        <v>42.89</v>
      </c>
      <c r="AK20" s="65">
        <v>87.5</v>
      </c>
      <c r="AL20" s="38">
        <v>3.6819418416945418</v>
      </c>
      <c r="AM20" s="1006">
        <v>42.77</v>
      </c>
      <c r="AN20" s="996">
        <v>88.5</v>
      </c>
      <c r="AO20" s="997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8">
        <v>42.55</v>
      </c>
      <c r="AU20" s="999">
        <v>86.2</v>
      </c>
      <c r="AV20" s="1000">
        <v>8.3545509913110862</v>
      </c>
      <c r="AW20" s="1001">
        <v>42.87</v>
      </c>
      <c r="AX20" s="1002">
        <v>84.6</v>
      </c>
      <c r="AY20" s="1003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4">
        <v>16.30476287707382</v>
      </c>
      <c r="I21" s="914">
        <v>38.92</v>
      </c>
      <c r="J21" s="914">
        <v>95</v>
      </c>
      <c r="K21" s="914">
        <v>5.1245238463259457E-3</v>
      </c>
      <c r="L21" s="912">
        <v>38.86</v>
      </c>
      <c r="M21" s="912">
        <v>97.4</v>
      </c>
      <c r="N21" s="912">
        <v>8.2293675155893434E-3</v>
      </c>
      <c r="O21" s="913">
        <v>38.65</v>
      </c>
      <c r="P21" s="913">
        <v>98.7</v>
      </c>
      <c r="Q21" s="913">
        <v>6.5694902764652837E-3</v>
      </c>
      <c r="R21" s="914">
        <v>38.89</v>
      </c>
      <c r="S21" s="914">
        <v>95</v>
      </c>
      <c r="T21" s="914">
        <v>1.0285262486235541E-2</v>
      </c>
      <c r="U21" s="921">
        <v>38.909999999999997</v>
      </c>
      <c r="V21" s="922">
        <v>94.6</v>
      </c>
      <c r="W21" s="917">
        <v>7.123856504881133E-3</v>
      </c>
      <c r="X21" s="918">
        <v>38.450000000000003</v>
      </c>
      <c r="Y21" s="919">
        <v>96</v>
      </c>
      <c r="Z21" s="920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4">
        <v>38.450000000000003</v>
      </c>
      <c r="AH21" s="992">
        <v>92.7</v>
      </c>
      <c r="AI21" s="993">
        <v>0.59059214538833782</v>
      </c>
      <c r="AJ21" s="1005">
        <v>38.25</v>
      </c>
      <c r="AK21" s="65">
        <v>91.1</v>
      </c>
      <c r="AL21" s="38">
        <v>1.0018184692840266</v>
      </c>
      <c r="AM21" s="1006">
        <v>38.200000000000003</v>
      </c>
      <c r="AN21" s="996">
        <v>91.9</v>
      </c>
      <c r="AO21" s="997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8">
        <v>37.67</v>
      </c>
      <c r="AU21" s="999">
        <v>90.8</v>
      </c>
      <c r="AV21" s="1000">
        <v>1.9600520508851502</v>
      </c>
      <c r="AW21" s="1001">
        <v>37.1</v>
      </c>
      <c r="AX21" s="1002">
        <v>87.2</v>
      </c>
      <c r="AY21" s="1003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5">
        <v>11.527314417995543</v>
      </c>
      <c r="I22" s="925">
        <v>57.45</v>
      </c>
      <c r="J22" s="925">
        <v>91.8</v>
      </c>
      <c r="K22" s="925">
        <v>100</v>
      </c>
      <c r="L22" s="923">
        <v>57.2</v>
      </c>
      <c r="M22" s="923">
        <v>91.7</v>
      </c>
      <c r="N22" s="923">
        <v>100</v>
      </c>
      <c r="O22" s="924">
        <v>57.29</v>
      </c>
      <c r="P22" s="924">
        <v>90.2</v>
      </c>
      <c r="Q22" s="924">
        <v>100</v>
      </c>
      <c r="R22" s="925">
        <v>57.26</v>
      </c>
      <c r="S22" s="925">
        <v>88.9</v>
      </c>
      <c r="T22" s="925">
        <v>100</v>
      </c>
      <c r="U22" s="926">
        <v>56.96</v>
      </c>
      <c r="V22" s="927">
        <v>88.5</v>
      </c>
      <c r="W22" s="928">
        <v>100</v>
      </c>
      <c r="X22" s="929">
        <v>55.43</v>
      </c>
      <c r="Y22" s="930">
        <v>86.6</v>
      </c>
      <c r="Z22" s="931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7">
        <v>54.64</v>
      </c>
      <c r="AH22" s="1008">
        <v>83.7</v>
      </c>
      <c r="AI22" s="1009">
        <v>100</v>
      </c>
      <c r="AJ22" s="1010">
        <v>54.12</v>
      </c>
      <c r="AK22" s="67">
        <v>82.7</v>
      </c>
      <c r="AL22" s="39">
        <v>100</v>
      </c>
      <c r="AM22" s="1011">
        <v>53.65</v>
      </c>
      <c r="AN22" s="1012">
        <v>83.2</v>
      </c>
      <c r="AO22" s="1013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4">
        <v>52.59</v>
      </c>
      <c r="AU22" s="1015">
        <v>81.099999999999994</v>
      </c>
      <c r="AV22" s="1016">
        <v>100</v>
      </c>
      <c r="AW22" s="1017">
        <v>51.61</v>
      </c>
      <c r="AX22" s="1018">
        <v>80.7</v>
      </c>
      <c r="AY22" s="1019">
        <v>100</v>
      </c>
    </row>
    <row r="23" spans="1:51" ht="15" thickBot="1">
      <c r="A23" s="1457" t="s">
        <v>47</v>
      </c>
      <c r="B23" s="1458"/>
      <c r="C23" s="1458"/>
      <c r="D23" s="1458"/>
      <c r="E23" s="1458"/>
      <c r="F23" s="1458"/>
      <c r="G23" s="1458"/>
      <c r="H23" s="1458"/>
      <c r="I23" s="1458"/>
      <c r="J23" s="1458"/>
      <c r="K23" s="1458"/>
      <c r="L23" s="1458"/>
      <c r="M23" s="1458"/>
      <c r="N23" s="1458"/>
      <c r="O23" s="1458"/>
      <c r="P23" s="1458"/>
      <c r="Q23" s="1458"/>
      <c r="R23" s="1458"/>
      <c r="S23" s="1458"/>
      <c r="T23" s="1458"/>
      <c r="U23" s="1458"/>
      <c r="V23" s="1458"/>
      <c r="W23" s="1458"/>
      <c r="X23" s="1458"/>
      <c r="Y23" s="1458"/>
      <c r="Z23" s="1459"/>
      <c r="AA23" s="1458"/>
      <c r="AB23" s="1458"/>
      <c r="AC23" s="1459"/>
      <c r="AD23" s="1458"/>
      <c r="AE23" s="1458"/>
      <c r="AF23" s="1458"/>
      <c r="AG23" s="1458"/>
      <c r="AH23" s="1458"/>
      <c r="AI23" s="1458"/>
      <c r="AJ23" s="1458"/>
      <c r="AK23" s="1458"/>
      <c r="AL23" s="1459"/>
      <c r="AM23" s="1458"/>
      <c r="AN23" s="1458"/>
      <c r="AO23" s="1458"/>
      <c r="AP23" s="1458"/>
      <c r="AQ23" s="1458"/>
      <c r="AR23" s="1459"/>
      <c r="AS23" s="1458"/>
      <c r="AT23" s="1458"/>
      <c r="AU23" s="1458"/>
      <c r="AV23" s="1458"/>
      <c r="AW23" s="1458"/>
      <c r="AX23" s="1458"/>
      <c r="AY23" s="1459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5">
        <v>10.540309292223004</v>
      </c>
      <c r="I24" s="905">
        <v>60.99</v>
      </c>
      <c r="J24" s="905">
        <v>90</v>
      </c>
      <c r="K24" s="905">
        <v>13.302401505313224</v>
      </c>
      <c r="L24" s="903">
        <v>60.98</v>
      </c>
      <c r="M24" s="903">
        <v>90.3</v>
      </c>
      <c r="N24" s="903">
        <v>13.376425263062661</v>
      </c>
      <c r="O24" s="904">
        <v>60.97</v>
      </c>
      <c r="P24" s="904">
        <v>90</v>
      </c>
      <c r="Q24" s="904">
        <v>14.289850530773968</v>
      </c>
      <c r="R24" s="905">
        <v>60.95</v>
      </c>
      <c r="S24" s="905">
        <v>87.8</v>
      </c>
      <c r="T24" s="905">
        <v>11.24037234796579</v>
      </c>
      <c r="U24" s="906">
        <v>60.99</v>
      </c>
      <c r="V24" s="907">
        <v>87.4</v>
      </c>
      <c r="W24" s="908">
        <v>11.60250496506626</v>
      </c>
      <c r="X24" s="909">
        <v>61.41</v>
      </c>
      <c r="Y24" s="910">
        <v>87.7</v>
      </c>
      <c r="Z24" s="911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5">
        <v>61.15</v>
      </c>
      <c r="AH24" s="976">
        <v>85.9</v>
      </c>
      <c r="AI24" s="977">
        <v>7.1042709724185649</v>
      </c>
      <c r="AJ24" s="1020">
        <v>61.2</v>
      </c>
      <c r="AK24" s="1021">
        <v>86.1</v>
      </c>
      <c r="AL24" s="1022">
        <v>6.1036409203352644</v>
      </c>
      <c r="AM24" s="981">
        <v>61.23</v>
      </c>
      <c r="AN24" s="982">
        <v>85.6</v>
      </c>
      <c r="AO24" s="983">
        <v>4.6266015717127029</v>
      </c>
      <c r="AP24" s="291">
        <v>61.22</v>
      </c>
      <c r="AQ24" s="984">
        <v>83.9</v>
      </c>
      <c r="AR24" s="292">
        <v>3.6803922498797088</v>
      </c>
      <c r="AS24" s="292">
        <v>3.6803922498797088</v>
      </c>
      <c r="AT24" s="985">
        <v>61.3</v>
      </c>
      <c r="AU24" s="986">
        <v>81.900000000000006</v>
      </c>
      <c r="AV24" s="987">
        <v>2.2408830290994377</v>
      </c>
      <c r="AW24" s="988" t="s">
        <v>169</v>
      </c>
      <c r="AX24" s="989" t="s">
        <v>169</v>
      </c>
      <c r="AY24" s="990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4">
        <v>10.662577895624903</v>
      </c>
      <c r="I25" s="914">
        <v>57</v>
      </c>
      <c r="J25" s="914">
        <v>92.3</v>
      </c>
      <c r="K25" s="914">
        <v>64.26939638708744</v>
      </c>
      <c r="L25" s="912">
        <v>57.19</v>
      </c>
      <c r="M25" s="912">
        <v>92.5</v>
      </c>
      <c r="N25" s="912">
        <v>62.010953928326998</v>
      </c>
      <c r="O25" s="913">
        <v>57.29</v>
      </c>
      <c r="P25" s="913">
        <v>92.6</v>
      </c>
      <c r="Q25" s="913">
        <v>62.083795434767239</v>
      </c>
      <c r="R25" s="914">
        <v>57.12</v>
      </c>
      <c r="S25" s="914">
        <v>91</v>
      </c>
      <c r="T25" s="914">
        <v>61.498590306982315</v>
      </c>
      <c r="U25" s="915">
        <v>57.38</v>
      </c>
      <c r="V25" s="916">
        <v>89.9</v>
      </c>
      <c r="W25" s="917">
        <v>58.696207570932927</v>
      </c>
      <c r="X25" s="918">
        <v>57.28</v>
      </c>
      <c r="Y25" s="919">
        <v>87.6</v>
      </c>
      <c r="Z25" s="920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1">
        <v>57.34</v>
      </c>
      <c r="AH25" s="992">
        <v>85.5</v>
      </c>
      <c r="AI25" s="993">
        <v>45.469593582166127</v>
      </c>
      <c r="AJ25" s="994">
        <v>57.23</v>
      </c>
      <c r="AK25" s="65">
        <v>85.6</v>
      </c>
      <c r="AL25" s="38">
        <v>40.849246679258911</v>
      </c>
      <c r="AM25" s="995">
        <v>57.18</v>
      </c>
      <c r="AN25" s="996">
        <v>85.4</v>
      </c>
      <c r="AO25" s="997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8">
        <v>57.13</v>
      </c>
      <c r="AU25" s="999">
        <v>82.1</v>
      </c>
      <c r="AV25" s="1000">
        <v>24.600646748176395</v>
      </c>
      <c r="AW25" s="1001">
        <v>57.88</v>
      </c>
      <c r="AX25" s="1002">
        <v>81</v>
      </c>
      <c r="AY25" s="1003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4">
        <v>9.5550872924061689</v>
      </c>
      <c r="I26" s="914">
        <v>53.3</v>
      </c>
      <c r="J26" s="914">
        <v>94</v>
      </c>
      <c r="K26" s="914">
        <v>19.379721693959851</v>
      </c>
      <c r="L26" s="912">
        <v>53.21</v>
      </c>
      <c r="M26" s="912">
        <v>93.8</v>
      </c>
      <c r="N26" s="912">
        <v>21.134229183054419</v>
      </c>
      <c r="O26" s="913">
        <v>53.12</v>
      </c>
      <c r="P26" s="913">
        <v>93.6</v>
      </c>
      <c r="Q26" s="913">
        <v>20.088458592621226</v>
      </c>
      <c r="R26" s="914">
        <v>53.07</v>
      </c>
      <c r="S26" s="914">
        <v>92.8</v>
      </c>
      <c r="T26" s="914">
        <v>23.006526064882632</v>
      </c>
      <c r="U26" s="921">
        <v>53.04</v>
      </c>
      <c r="V26" s="922">
        <v>92</v>
      </c>
      <c r="W26" s="917">
        <v>24.820979672005226</v>
      </c>
      <c r="X26" s="918">
        <v>52.72</v>
      </c>
      <c r="Y26" s="919">
        <v>87.8</v>
      </c>
      <c r="Z26" s="920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4">
        <v>52.79</v>
      </c>
      <c r="AH26" s="992">
        <v>86.3</v>
      </c>
      <c r="AI26" s="993">
        <v>33.253994279429321</v>
      </c>
      <c r="AJ26" s="1005">
        <v>52.72</v>
      </c>
      <c r="AK26" s="65">
        <v>85.9</v>
      </c>
      <c r="AL26" s="38">
        <v>34.558655253415218</v>
      </c>
      <c r="AM26" s="1006">
        <v>52.61</v>
      </c>
      <c r="AN26" s="996">
        <v>86</v>
      </c>
      <c r="AO26" s="997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8">
        <v>52.53</v>
      </c>
      <c r="AU26" s="999">
        <v>82.6</v>
      </c>
      <c r="AV26" s="1000">
        <v>34.594259634073346</v>
      </c>
      <c r="AW26" s="1001">
        <v>52.38</v>
      </c>
      <c r="AX26" s="1002">
        <v>82</v>
      </c>
      <c r="AY26" s="1003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4">
        <v>9.4842804535035086</v>
      </c>
      <c r="I27" s="914">
        <v>48.26</v>
      </c>
      <c r="J27" s="914">
        <v>94.8</v>
      </c>
      <c r="K27" s="914">
        <v>2.7848093631769189</v>
      </c>
      <c r="L27" s="912">
        <v>48.26</v>
      </c>
      <c r="M27" s="912">
        <v>94.7</v>
      </c>
      <c r="N27" s="912">
        <v>3.1818204664885692</v>
      </c>
      <c r="O27" s="913">
        <v>48.23</v>
      </c>
      <c r="P27" s="913">
        <v>93.7</v>
      </c>
      <c r="Q27" s="913">
        <v>3.2376203509777124</v>
      </c>
      <c r="R27" s="914">
        <v>48.22</v>
      </c>
      <c r="S27" s="914">
        <v>93.4</v>
      </c>
      <c r="T27" s="914">
        <v>3.8705497540256317</v>
      </c>
      <c r="U27" s="921">
        <v>48.22</v>
      </c>
      <c r="V27" s="922">
        <v>93</v>
      </c>
      <c r="W27" s="917">
        <v>4.4056435270528027</v>
      </c>
      <c r="X27" s="918">
        <v>47.94</v>
      </c>
      <c r="Y27" s="919">
        <v>88.3</v>
      </c>
      <c r="Z27" s="920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4">
        <v>47.86</v>
      </c>
      <c r="AH27" s="992">
        <v>87.2</v>
      </c>
      <c r="AI27" s="993">
        <v>11.375714090710114</v>
      </c>
      <c r="AJ27" s="1005">
        <v>47.91</v>
      </c>
      <c r="AK27" s="65">
        <v>86.9</v>
      </c>
      <c r="AL27" s="38">
        <v>14.148062555460008</v>
      </c>
      <c r="AM27" s="1006">
        <v>47.83</v>
      </c>
      <c r="AN27" s="996">
        <v>87.3</v>
      </c>
      <c r="AO27" s="997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8">
        <v>47.64</v>
      </c>
      <c r="AU27" s="999">
        <v>84</v>
      </c>
      <c r="AV27" s="1000">
        <v>25.399247504901368</v>
      </c>
      <c r="AW27" s="1001">
        <v>47.57</v>
      </c>
      <c r="AX27" s="1002">
        <v>84</v>
      </c>
      <c r="AY27" s="1003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4">
        <v>8.3909528023676216</v>
      </c>
      <c r="I28" s="914">
        <v>43.51</v>
      </c>
      <c r="J28" s="914">
        <v>96.9</v>
      </c>
      <c r="K28" s="914">
        <v>0.25281542624407466</v>
      </c>
      <c r="L28" s="912">
        <v>43.53</v>
      </c>
      <c r="M28" s="912">
        <v>96.9</v>
      </c>
      <c r="N28" s="912">
        <v>0.28589032500730904</v>
      </c>
      <c r="O28" s="913">
        <v>43.57</v>
      </c>
      <c r="P28" s="913">
        <v>95.2</v>
      </c>
      <c r="Q28" s="913">
        <v>0.28725508793799626</v>
      </c>
      <c r="R28" s="914">
        <v>43.56</v>
      </c>
      <c r="S28" s="914">
        <v>95</v>
      </c>
      <c r="T28" s="914">
        <v>0.36594265673318738</v>
      </c>
      <c r="U28" s="921">
        <v>43.51</v>
      </c>
      <c r="V28" s="922">
        <v>95.1</v>
      </c>
      <c r="W28" s="917">
        <v>0.44625235058056323</v>
      </c>
      <c r="X28" s="918">
        <v>43.1</v>
      </c>
      <c r="Y28" s="919">
        <v>90.2</v>
      </c>
      <c r="Z28" s="920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4">
        <v>43.01</v>
      </c>
      <c r="AH28" s="992">
        <v>89</v>
      </c>
      <c r="AI28" s="993">
        <v>2.4287321389066272</v>
      </c>
      <c r="AJ28" s="1005">
        <v>43.04</v>
      </c>
      <c r="AK28" s="65">
        <v>88.6</v>
      </c>
      <c r="AL28" s="38">
        <v>3.6478421184897045</v>
      </c>
      <c r="AM28" s="1006">
        <v>42.95</v>
      </c>
      <c r="AN28" s="996">
        <v>88.2</v>
      </c>
      <c r="AO28" s="997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8">
        <v>42.99</v>
      </c>
      <c r="AU28" s="999">
        <v>85.4</v>
      </c>
      <c r="AV28" s="1000">
        <v>11.243858747491155</v>
      </c>
      <c r="AW28" s="1001">
        <v>42.81</v>
      </c>
      <c r="AX28" s="1002">
        <v>85.4</v>
      </c>
      <c r="AY28" s="1003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4">
        <v>10.042777573902562</v>
      </c>
      <c r="I29" s="914">
        <v>37.869999999999997</v>
      </c>
      <c r="J29" s="914">
        <v>98.4</v>
      </c>
      <c r="K29" s="914">
        <v>1.0855624218495572E-2</v>
      </c>
      <c r="L29" s="912">
        <v>37.659999999999997</v>
      </c>
      <c r="M29" s="912">
        <v>98.6</v>
      </c>
      <c r="N29" s="912">
        <v>1.0680834060048905E-2</v>
      </c>
      <c r="O29" s="913">
        <v>36.78</v>
      </c>
      <c r="P29" s="913">
        <v>95.9</v>
      </c>
      <c r="Q29" s="913">
        <v>1.302000292185981E-2</v>
      </c>
      <c r="R29" s="914">
        <v>36.840000000000003</v>
      </c>
      <c r="S29" s="914">
        <v>93.8</v>
      </c>
      <c r="T29" s="914">
        <v>1.8018869410449053E-2</v>
      </c>
      <c r="U29" s="921">
        <v>37.119999999999997</v>
      </c>
      <c r="V29" s="922">
        <v>96.2</v>
      </c>
      <c r="W29" s="917">
        <v>2.841191436222271E-2</v>
      </c>
      <c r="X29" s="918">
        <v>34.89</v>
      </c>
      <c r="Y29" s="919">
        <v>88.7</v>
      </c>
      <c r="Z29" s="920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4">
        <v>37.5</v>
      </c>
      <c r="AH29" s="992">
        <v>90.3</v>
      </c>
      <c r="AI29" s="993">
        <v>0.36769493636924194</v>
      </c>
      <c r="AJ29" s="1005">
        <v>37.79</v>
      </c>
      <c r="AK29" s="65">
        <v>90.5</v>
      </c>
      <c r="AL29" s="38">
        <v>0.69255247304090151</v>
      </c>
      <c r="AM29" s="1006">
        <v>37.909999999999997</v>
      </c>
      <c r="AN29" s="996">
        <v>89.9</v>
      </c>
      <c r="AO29" s="997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8">
        <v>38.24</v>
      </c>
      <c r="AU29" s="999">
        <v>87.2</v>
      </c>
      <c r="AV29" s="1000">
        <v>1.9211043362582934</v>
      </c>
      <c r="AW29" s="1001">
        <v>38.020000000000003</v>
      </c>
      <c r="AX29" s="1002">
        <v>86.9</v>
      </c>
      <c r="AY29" s="1003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5">
        <v>10.636644294971145</v>
      </c>
      <c r="I30" s="925">
        <v>56.53</v>
      </c>
      <c r="J30" s="925">
        <v>92.4</v>
      </c>
      <c r="K30" s="925">
        <v>100</v>
      </c>
      <c r="L30" s="923">
        <v>56.53</v>
      </c>
      <c r="M30" s="923">
        <v>92.5</v>
      </c>
      <c r="N30" s="923">
        <v>100</v>
      </c>
      <c r="O30" s="924">
        <v>56.64</v>
      </c>
      <c r="P30" s="924">
        <v>92.4</v>
      </c>
      <c r="Q30" s="924">
        <v>100</v>
      </c>
      <c r="R30" s="925">
        <v>56.22</v>
      </c>
      <c r="S30" s="925">
        <v>91.2</v>
      </c>
      <c r="T30" s="925">
        <v>100</v>
      </c>
      <c r="U30" s="926">
        <v>56.25</v>
      </c>
      <c r="V30" s="927">
        <v>90.3</v>
      </c>
      <c r="W30" s="928">
        <v>100</v>
      </c>
      <c r="X30" s="929">
        <v>55.44</v>
      </c>
      <c r="Y30" s="930">
        <v>87.8</v>
      </c>
      <c r="Z30" s="931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7">
        <v>54.6</v>
      </c>
      <c r="AH30" s="1008">
        <v>86.1</v>
      </c>
      <c r="AI30" s="1009">
        <v>100</v>
      </c>
      <c r="AJ30" s="1023">
        <v>53.94</v>
      </c>
      <c r="AK30" s="81">
        <v>86</v>
      </c>
      <c r="AL30" s="39">
        <v>100</v>
      </c>
      <c r="AM30" s="1011">
        <v>53.08</v>
      </c>
      <c r="AN30" s="1012">
        <v>86.2</v>
      </c>
      <c r="AO30" s="1013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4">
        <v>51.27</v>
      </c>
      <c r="AU30" s="1015">
        <v>83.2</v>
      </c>
      <c r="AV30" s="1016">
        <v>100</v>
      </c>
      <c r="AW30" s="1017">
        <v>50.14</v>
      </c>
      <c r="AX30" s="1018">
        <v>83.1</v>
      </c>
      <c r="AY30" s="1019">
        <v>100</v>
      </c>
    </row>
    <row r="31" spans="1:51" ht="15" thickBot="1">
      <c r="A31" s="1457" t="s">
        <v>193</v>
      </c>
      <c r="B31" s="1458"/>
      <c r="C31" s="1458"/>
      <c r="D31" s="1458"/>
      <c r="E31" s="1458"/>
      <c r="F31" s="1458"/>
      <c r="G31" s="1458"/>
      <c r="H31" s="1460"/>
      <c r="I31" s="1460"/>
      <c r="J31" s="1460"/>
      <c r="K31" s="1460"/>
      <c r="L31" s="1460"/>
      <c r="M31" s="1460"/>
      <c r="N31" s="1460"/>
      <c r="O31" s="1460"/>
      <c r="P31" s="1460"/>
      <c r="Q31" s="1460"/>
      <c r="R31" s="1460"/>
      <c r="S31" s="1460"/>
      <c r="T31" s="1460"/>
      <c r="U31" s="1460"/>
      <c r="V31" s="1460"/>
      <c r="W31" s="1460"/>
      <c r="X31" s="1460"/>
      <c r="Y31" s="1460"/>
      <c r="Z31" s="1461"/>
      <c r="AA31" s="1460"/>
      <c r="AB31" s="1460"/>
      <c r="AC31" s="1461"/>
      <c r="AD31" s="1460"/>
      <c r="AE31" s="1460"/>
      <c r="AF31" s="1460"/>
      <c r="AG31" s="1460"/>
      <c r="AH31" s="1460"/>
      <c r="AI31" s="1460"/>
      <c r="AJ31" s="1460"/>
      <c r="AK31" s="1460"/>
      <c r="AL31" s="1461"/>
      <c r="AM31" s="1460"/>
      <c r="AN31" s="1460"/>
      <c r="AO31" s="1460"/>
      <c r="AP31" s="1460"/>
      <c r="AQ31" s="1460"/>
      <c r="AR31" s="1461"/>
      <c r="AS31" s="1460"/>
      <c r="AT31" s="1460"/>
      <c r="AU31" s="1460"/>
      <c r="AV31" s="1460"/>
      <c r="AW31" s="1460"/>
      <c r="AX31" s="1460"/>
      <c r="AY31" s="1461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5">
        <v>10.081087794776861</v>
      </c>
      <c r="I32" s="905">
        <v>61.27</v>
      </c>
      <c r="J32" s="905">
        <v>91.3</v>
      </c>
      <c r="K32" s="905">
        <v>25.101632736077967</v>
      </c>
      <c r="L32" s="903">
        <v>61.28</v>
      </c>
      <c r="M32" s="903">
        <v>90.8</v>
      </c>
      <c r="N32" s="903">
        <v>23.826920434603391</v>
      </c>
      <c r="O32" s="904">
        <v>61.28</v>
      </c>
      <c r="P32" s="904">
        <v>89.4</v>
      </c>
      <c r="Q32" s="904">
        <v>23.560448803053308</v>
      </c>
      <c r="R32" s="905">
        <v>61.3</v>
      </c>
      <c r="S32" s="905">
        <v>88.3</v>
      </c>
      <c r="T32" s="905">
        <v>22.82350942905105</v>
      </c>
      <c r="U32" s="906">
        <v>61.29</v>
      </c>
      <c r="V32" s="907">
        <v>88.2</v>
      </c>
      <c r="W32" s="908">
        <v>20.800369815197744</v>
      </c>
      <c r="X32" s="909">
        <v>61.35</v>
      </c>
      <c r="Y32" s="910">
        <v>87.8</v>
      </c>
      <c r="Z32" s="911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5">
        <v>61.28</v>
      </c>
      <c r="AH32" s="976">
        <v>84.8</v>
      </c>
      <c r="AI32" s="977">
        <v>8.1973488949962103</v>
      </c>
      <c r="AJ32" s="978">
        <v>61.37</v>
      </c>
      <c r="AK32" s="979">
        <v>84.2</v>
      </c>
      <c r="AL32" s="980">
        <v>6.7591557542851071</v>
      </c>
      <c r="AM32" s="981">
        <v>61.31</v>
      </c>
      <c r="AN32" s="982">
        <v>85.6</v>
      </c>
      <c r="AO32" s="983">
        <v>4.2134052713195445</v>
      </c>
      <c r="AP32" s="291">
        <v>61.36</v>
      </c>
      <c r="AQ32" s="984">
        <v>84.6</v>
      </c>
      <c r="AR32" s="292">
        <v>3.4894684993197913</v>
      </c>
      <c r="AS32" s="292">
        <v>3.4894684993197913</v>
      </c>
      <c r="AT32" s="985">
        <v>61.4</v>
      </c>
      <c r="AU32" s="986">
        <v>80</v>
      </c>
      <c r="AV32" s="987">
        <v>1.4989297079396053</v>
      </c>
      <c r="AW32" s="988" t="s">
        <v>169</v>
      </c>
      <c r="AX32" s="989" t="s">
        <v>169</v>
      </c>
      <c r="AY32" s="990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4">
        <v>10.717185939145704</v>
      </c>
      <c r="I33" s="914">
        <v>57.75</v>
      </c>
      <c r="J33" s="914">
        <v>93.1</v>
      </c>
      <c r="K33" s="914">
        <v>56.206188276474521</v>
      </c>
      <c r="L33" s="912">
        <v>57.69</v>
      </c>
      <c r="M33" s="912">
        <v>93.2</v>
      </c>
      <c r="N33" s="912">
        <v>55.435542584627484</v>
      </c>
      <c r="O33" s="913">
        <v>57.69</v>
      </c>
      <c r="P33" s="913">
        <v>91.6</v>
      </c>
      <c r="Q33" s="913">
        <v>56.269868630485654</v>
      </c>
      <c r="R33" s="914">
        <v>57.66</v>
      </c>
      <c r="S33" s="914">
        <v>90.5</v>
      </c>
      <c r="T33" s="914">
        <v>55.450684154914818</v>
      </c>
      <c r="U33" s="915">
        <v>57.62</v>
      </c>
      <c r="V33" s="916">
        <v>90.1</v>
      </c>
      <c r="W33" s="917">
        <v>54.723788077549649</v>
      </c>
      <c r="X33" s="918">
        <v>57.41</v>
      </c>
      <c r="Y33" s="919">
        <v>87.3</v>
      </c>
      <c r="Z33" s="920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1">
        <v>57.22</v>
      </c>
      <c r="AH33" s="992">
        <v>85</v>
      </c>
      <c r="AI33" s="993">
        <v>42.407509039142191</v>
      </c>
      <c r="AJ33" s="994">
        <v>57.15</v>
      </c>
      <c r="AK33" s="65">
        <v>84.1</v>
      </c>
      <c r="AL33" s="38">
        <v>37.915468966251467</v>
      </c>
      <c r="AM33" s="995">
        <v>57.14</v>
      </c>
      <c r="AN33" s="996">
        <v>84.9</v>
      </c>
      <c r="AO33" s="997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8">
        <v>57.54</v>
      </c>
      <c r="AU33" s="999">
        <v>82.2</v>
      </c>
      <c r="AV33" s="1000">
        <v>24.862632831664673</v>
      </c>
      <c r="AW33" s="1001">
        <v>57.49</v>
      </c>
      <c r="AX33" s="1002">
        <v>81.2</v>
      </c>
      <c r="AY33" s="1003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4">
        <v>10.93431466158755</v>
      </c>
      <c r="I34" s="914">
        <v>53.1</v>
      </c>
      <c r="J34" s="914">
        <v>94.2</v>
      </c>
      <c r="K34" s="914">
        <v>15.652110956080096</v>
      </c>
      <c r="L34" s="912">
        <v>53.07</v>
      </c>
      <c r="M34" s="912">
        <v>94.7</v>
      </c>
      <c r="N34" s="912">
        <v>17.127292111986726</v>
      </c>
      <c r="O34" s="913">
        <v>53.11</v>
      </c>
      <c r="P34" s="913">
        <v>93.1</v>
      </c>
      <c r="Q34" s="913">
        <v>17.032755581309488</v>
      </c>
      <c r="R34" s="914">
        <v>53.09</v>
      </c>
      <c r="S34" s="914">
        <v>92.6</v>
      </c>
      <c r="T34" s="914">
        <v>18.105950813199129</v>
      </c>
      <c r="U34" s="921">
        <v>53.05</v>
      </c>
      <c r="V34" s="922">
        <v>91.8</v>
      </c>
      <c r="W34" s="917">
        <v>19.649344798761167</v>
      </c>
      <c r="X34" s="918">
        <v>52.88</v>
      </c>
      <c r="Y34" s="919">
        <v>87.7</v>
      </c>
      <c r="Z34" s="920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4">
        <v>52.76</v>
      </c>
      <c r="AH34" s="992">
        <v>85.9</v>
      </c>
      <c r="AI34" s="993">
        <v>33.730992020692376</v>
      </c>
      <c r="AJ34" s="1005">
        <v>52.67</v>
      </c>
      <c r="AK34" s="65">
        <v>84.9</v>
      </c>
      <c r="AL34" s="38">
        <v>35.659134461833283</v>
      </c>
      <c r="AM34" s="1006">
        <v>52.59</v>
      </c>
      <c r="AN34" s="996">
        <v>85.4</v>
      </c>
      <c r="AO34" s="997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8">
        <v>52.46</v>
      </c>
      <c r="AU34" s="999">
        <v>82.5</v>
      </c>
      <c r="AV34" s="1000">
        <v>34.853067042122461</v>
      </c>
      <c r="AW34" s="1001">
        <v>52.4</v>
      </c>
      <c r="AX34" s="1002">
        <v>82.3</v>
      </c>
      <c r="AY34" s="1003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4">
        <v>10.295243571561548</v>
      </c>
      <c r="I35" s="914">
        <v>48.06</v>
      </c>
      <c r="J35" s="914">
        <v>95.8</v>
      </c>
      <c r="K35" s="914">
        <v>2.7111688455174043</v>
      </c>
      <c r="L35" s="912">
        <v>48.03</v>
      </c>
      <c r="M35" s="912">
        <v>96.5</v>
      </c>
      <c r="N35" s="912">
        <v>3.2090437438365385</v>
      </c>
      <c r="O35" s="913">
        <v>48.07</v>
      </c>
      <c r="P35" s="913">
        <v>94.7</v>
      </c>
      <c r="Q35" s="913">
        <v>2.7709114203213212</v>
      </c>
      <c r="R35" s="914">
        <v>48.07</v>
      </c>
      <c r="S35" s="914">
        <v>94.5</v>
      </c>
      <c r="T35" s="914">
        <v>3.1859030778699102</v>
      </c>
      <c r="U35" s="921">
        <v>48.04</v>
      </c>
      <c r="V35" s="922">
        <v>93.6</v>
      </c>
      <c r="W35" s="917">
        <v>4.1228693643925221</v>
      </c>
      <c r="X35" s="918">
        <v>47.95</v>
      </c>
      <c r="Y35" s="919">
        <v>88.7</v>
      </c>
      <c r="Z35" s="920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4">
        <v>47.9</v>
      </c>
      <c r="AH35" s="992">
        <v>87.4</v>
      </c>
      <c r="AI35" s="993">
        <v>12.038039620366622</v>
      </c>
      <c r="AJ35" s="1005">
        <v>47.85</v>
      </c>
      <c r="AK35" s="65">
        <v>86.6</v>
      </c>
      <c r="AL35" s="38">
        <v>14.990418396678379</v>
      </c>
      <c r="AM35" s="1006">
        <v>47.76</v>
      </c>
      <c r="AN35" s="996">
        <v>87</v>
      </c>
      <c r="AO35" s="997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8">
        <v>47.68</v>
      </c>
      <c r="AU35" s="999">
        <v>83.7</v>
      </c>
      <c r="AV35" s="1000">
        <v>26.559041407195348</v>
      </c>
      <c r="AW35" s="1001">
        <v>47.65</v>
      </c>
      <c r="AX35" s="1002">
        <v>83.7</v>
      </c>
      <c r="AY35" s="1003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4">
        <v>7.7073592823021491</v>
      </c>
      <c r="I36" s="914">
        <v>43.26</v>
      </c>
      <c r="J36" s="914">
        <v>98.5</v>
      </c>
      <c r="K36" s="914">
        <v>0.31613493445870783</v>
      </c>
      <c r="L36" s="912">
        <v>43.17</v>
      </c>
      <c r="M36" s="912">
        <v>98.6</v>
      </c>
      <c r="N36" s="912">
        <v>0.38019970050142532</v>
      </c>
      <c r="O36" s="913">
        <v>43.23</v>
      </c>
      <c r="P36" s="913">
        <v>96.1</v>
      </c>
      <c r="Q36" s="913">
        <v>0.34547761730468779</v>
      </c>
      <c r="R36" s="914">
        <v>43.26</v>
      </c>
      <c r="S36" s="914">
        <v>96.7</v>
      </c>
      <c r="T36" s="914">
        <v>0.41713265965636737</v>
      </c>
      <c r="U36" s="921">
        <v>43.19</v>
      </c>
      <c r="V36" s="922">
        <v>95.3</v>
      </c>
      <c r="W36" s="917">
        <v>0.66279211713623731</v>
      </c>
      <c r="X36" s="918">
        <v>43.02</v>
      </c>
      <c r="Y36" s="919">
        <v>90.8</v>
      </c>
      <c r="Z36" s="920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4">
        <v>43</v>
      </c>
      <c r="AH36" s="992">
        <v>89.6</v>
      </c>
      <c r="AI36" s="993">
        <v>3.0861280686995998</v>
      </c>
      <c r="AJ36" s="1005">
        <v>43</v>
      </c>
      <c r="AK36" s="65">
        <v>89.1</v>
      </c>
      <c r="AL36" s="38">
        <v>3.995395507292665</v>
      </c>
      <c r="AM36" s="1006">
        <v>42.9</v>
      </c>
      <c r="AN36" s="996">
        <v>89.6</v>
      </c>
      <c r="AO36" s="997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8">
        <v>42.79</v>
      </c>
      <c r="AU36" s="999">
        <v>86</v>
      </c>
      <c r="AV36" s="1000">
        <v>9.9264597377480648</v>
      </c>
      <c r="AW36" s="1001">
        <v>42.88</v>
      </c>
      <c r="AX36" s="1002">
        <v>85.7</v>
      </c>
      <c r="AY36" s="1003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4">
        <v>7.2179802493744267</v>
      </c>
      <c r="I37" s="914">
        <v>38.04</v>
      </c>
      <c r="J37" s="914">
        <v>100.2</v>
      </c>
      <c r="K37" s="914">
        <v>1.27642513913034E-2</v>
      </c>
      <c r="L37" s="912">
        <v>38.090000000000003</v>
      </c>
      <c r="M37" s="912">
        <v>101.1</v>
      </c>
      <c r="N37" s="912">
        <v>2.1001424444440579E-2</v>
      </c>
      <c r="O37" s="913">
        <v>37.64</v>
      </c>
      <c r="P37" s="913">
        <v>98.7</v>
      </c>
      <c r="Q37" s="913">
        <v>2.0537947525544071E-2</v>
      </c>
      <c r="R37" s="914">
        <v>38.22</v>
      </c>
      <c r="S37" s="914">
        <v>97.9</v>
      </c>
      <c r="T37" s="914">
        <v>1.6819865308724494E-2</v>
      </c>
      <c r="U37" s="921">
        <v>38.36</v>
      </c>
      <c r="V37" s="922">
        <v>95.7</v>
      </c>
      <c r="W37" s="917">
        <v>4.0835826962675806E-2</v>
      </c>
      <c r="X37" s="918">
        <v>38.29</v>
      </c>
      <c r="Y37" s="919">
        <v>93.7</v>
      </c>
      <c r="Z37" s="920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4">
        <v>37.979999999999997</v>
      </c>
      <c r="AH37" s="992">
        <v>93.2</v>
      </c>
      <c r="AI37" s="993">
        <v>0.53998235610300138</v>
      </c>
      <c r="AJ37" s="1005">
        <v>38.17</v>
      </c>
      <c r="AK37" s="65">
        <v>92.2</v>
      </c>
      <c r="AL37" s="38">
        <v>0.6804269136591079</v>
      </c>
      <c r="AM37" s="1006">
        <v>38.07</v>
      </c>
      <c r="AN37" s="996">
        <v>92.8</v>
      </c>
      <c r="AO37" s="997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8">
        <v>38.19</v>
      </c>
      <c r="AU37" s="999">
        <v>88.9</v>
      </c>
      <c r="AV37" s="1000">
        <v>2.2998692733298496</v>
      </c>
      <c r="AW37" s="1001">
        <v>37.93</v>
      </c>
      <c r="AX37" s="1002">
        <v>86.9</v>
      </c>
      <c r="AY37" s="1003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5">
        <v>10.869412827138516</v>
      </c>
      <c r="I38" s="925">
        <v>57.59</v>
      </c>
      <c r="J38" s="925">
        <v>92.9</v>
      </c>
      <c r="K38" s="925">
        <v>100</v>
      </c>
      <c r="L38" s="923">
        <v>57.39</v>
      </c>
      <c r="M38" s="923">
        <v>93</v>
      </c>
      <c r="N38" s="923">
        <v>100</v>
      </c>
      <c r="O38" s="924">
        <v>57.43</v>
      </c>
      <c r="P38" s="924">
        <v>91.4</v>
      </c>
      <c r="Q38" s="924">
        <v>100</v>
      </c>
      <c r="R38" s="925">
        <v>57.3</v>
      </c>
      <c r="S38" s="925">
        <v>90.5</v>
      </c>
      <c r="T38" s="925">
        <v>100</v>
      </c>
      <c r="U38" s="926">
        <v>56.99</v>
      </c>
      <c r="V38" s="927">
        <v>90.2</v>
      </c>
      <c r="W38" s="928">
        <v>100</v>
      </c>
      <c r="X38" s="929">
        <v>55.77</v>
      </c>
      <c r="Y38" s="930">
        <v>87.7</v>
      </c>
      <c r="Z38" s="931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7">
        <v>54.38</v>
      </c>
      <c r="AH38" s="1008">
        <v>85.7</v>
      </c>
      <c r="AI38" s="1009">
        <v>100</v>
      </c>
      <c r="AJ38" s="1010">
        <v>53.75</v>
      </c>
      <c r="AK38" s="67">
        <v>85</v>
      </c>
      <c r="AL38" s="39">
        <v>100</v>
      </c>
      <c r="AM38" s="1011">
        <v>52.62</v>
      </c>
      <c r="AN38" s="1012">
        <v>85.9</v>
      </c>
      <c r="AO38" s="1013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4">
        <v>51.3</v>
      </c>
      <c r="AU38" s="1015">
        <v>83.2</v>
      </c>
      <c r="AV38" s="1016">
        <v>100</v>
      </c>
      <c r="AW38" s="1017">
        <v>50.64</v>
      </c>
      <c r="AX38" s="1018">
        <v>83</v>
      </c>
      <c r="AY38" s="1019">
        <v>100</v>
      </c>
    </row>
    <row r="39" spans="1:51" ht="15" thickBot="1">
      <c r="A39" s="1457" t="s">
        <v>48</v>
      </c>
      <c r="B39" s="1458"/>
      <c r="C39" s="1458"/>
      <c r="D39" s="1458"/>
      <c r="E39" s="1458"/>
      <c r="F39" s="1458"/>
      <c r="G39" s="1458"/>
      <c r="H39" s="1458"/>
      <c r="I39" s="1458"/>
      <c r="J39" s="1458"/>
      <c r="K39" s="1458"/>
      <c r="L39" s="1458"/>
      <c r="M39" s="1458"/>
      <c r="N39" s="1458"/>
      <c r="O39" s="1458"/>
      <c r="P39" s="1458"/>
      <c r="Q39" s="1458"/>
      <c r="R39" s="1458"/>
      <c r="S39" s="1458"/>
      <c r="T39" s="1458"/>
      <c r="U39" s="1458"/>
      <c r="V39" s="1458"/>
      <c r="W39" s="1458"/>
      <c r="X39" s="1458"/>
      <c r="Y39" s="1458"/>
      <c r="Z39" s="1459"/>
      <c r="AA39" s="1458"/>
      <c r="AB39" s="1458"/>
      <c r="AC39" s="1459"/>
      <c r="AD39" s="1458"/>
      <c r="AE39" s="1458"/>
      <c r="AF39" s="1458"/>
      <c r="AG39" s="1458"/>
      <c r="AH39" s="1458"/>
      <c r="AI39" s="1458"/>
      <c r="AJ39" s="1458"/>
      <c r="AK39" s="1458"/>
      <c r="AL39" s="1459"/>
      <c r="AM39" s="1458"/>
      <c r="AN39" s="1458"/>
      <c r="AO39" s="1458"/>
      <c r="AP39" s="1458"/>
      <c r="AQ39" s="1458"/>
      <c r="AR39" s="1459"/>
      <c r="AS39" s="1458"/>
      <c r="AT39" s="1458"/>
      <c r="AU39" s="1458"/>
      <c r="AV39" s="1458"/>
      <c r="AW39" s="1458"/>
      <c r="AX39" s="1458"/>
      <c r="AY39" s="1459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5">
        <v>10.938179048334556</v>
      </c>
      <c r="I40" s="905">
        <v>61.36</v>
      </c>
      <c r="J40" s="905">
        <v>90.1</v>
      </c>
      <c r="K40" s="905">
        <v>18.887947853859394</v>
      </c>
      <c r="L40" s="903">
        <v>61.33</v>
      </c>
      <c r="M40" s="903">
        <v>90.2</v>
      </c>
      <c r="N40" s="903">
        <v>18.418854033172842</v>
      </c>
      <c r="O40" s="904">
        <v>61.18</v>
      </c>
      <c r="P40" s="904">
        <v>89.2</v>
      </c>
      <c r="Q40" s="904">
        <v>18.403099539910457</v>
      </c>
      <c r="R40" s="905">
        <v>61.27</v>
      </c>
      <c r="S40" s="905">
        <v>88</v>
      </c>
      <c r="T40" s="905">
        <v>18.852349402644737</v>
      </c>
      <c r="U40" s="906">
        <v>61.25</v>
      </c>
      <c r="V40" s="907">
        <v>87.8</v>
      </c>
      <c r="W40" s="908">
        <v>17.80796461652492</v>
      </c>
      <c r="X40" s="909">
        <v>61.25</v>
      </c>
      <c r="Y40" s="910">
        <v>86.9</v>
      </c>
      <c r="Z40" s="911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5">
        <v>61.19</v>
      </c>
      <c r="AH40" s="976">
        <v>83.5</v>
      </c>
      <c r="AI40" s="977">
        <v>5.880792050694386</v>
      </c>
      <c r="AJ40" s="978">
        <v>61.44</v>
      </c>
      <c r="AK40" s="979">
        <v>84.2</v>
      </c>
      <c r="AL40" s="980">
        <v>4.4754944297591317</v>
      </c>
      <c r="AM40" s="981">
        <v>61.61</v>
      </c>
      <c r="AN40" s="982">
        <v>86.3</v>
      </c>
      <c r="AO40" s="983">
        <v>3.3849945405490764</v>
      </c>
      <c r="AP40" s="291">
        <v>61.38</v>
      </c>
      <c r="AQ40" s="984">
        <v>88.7</v>
      </c>
      <c r="AR40" s="292">
        <v>3.4116008584404742</v>
      </c>
      <c r="AS40" s="292">
        <v>3.4116008584404742</v>
      </c>
      <c r="AT40" s="985">
        <v>61.73</v>
      </c>
      <c r="AU40" s="986">
        <v>85.3</v>
      </c>
      <c r="AV40" s="987">
        <v>2.2606956478335931</v>
      </c>
      <c r="AW40" s="988" t="s">
        <v>169</v>
      </c>
      <c r="AX40" s="989" t="s">
        <v>169</v>
      </c>
      <c r="AY40" s="990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4">
        <v>11.088166944748302</v>
      </c>
      <c r="I41" s="914">
        <v>57.77</v>
      </c>
      <c r="J41" s="914">
        <v>92</v>
      </c>
      <c r="K41" s="914">
        <v>58.896158799305674</v>
      </c>
      <c r="L41" s="912">
        <v>57.73</v>
      </c>
      <c r="M41" s="912">
        <v>92.4</v>
      </c>
      <c r="N41" s="912">
        <v>56.450581183507651</v>
      </c>
      <c r="O41" s="913">
        <v>57.66</v>
      </c>
      <c r="P41" s="913">
        <v>90.9</v>
      </c>
      <c r="Q41" s="913">
        <v>53.648160910557088</v>
      </c>
      <c r="R41" s="914">
        <v>57.72</v>
      </c>
      <c r="S41" s="914">
        <v>90.1</v>
      </c>
      <c r="T41" s="914">
        <v>53.499011924769405</v>
      </c>
      <c r="U41" s="915">
        <v>57.54</v>
      </c>
      <c r="V41" s="916">
        <v>90</v>
      </c>
      <c r="W41" s="917">
        <v>54.228873970621891</v>
      </c>
      <c r="X41" s="918">
        <v>57.29</v>
      </c>
      <c r="Y41" s="919">
        <v>87.4</v>
      </c>
      <c r="Z41" s="920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1">
        <v>57.45</v>
      </c>
      <c r="AH41" s="992">
        <v>84.3</v>
      </c>
      <c r="AI41" s="993">
        <v>43.850665805615527</v>
      </c>
      <c r="AJ41" s="994">
        <v>57.12</v>
      </c>
      <c r="AK41" s="65">
        <v>84.7</v>
      </c>
      <c r="AL41" s="38">
        <v>38.097672232545563</v>
      </c>
      <c r="AM41" s="995">
        <v>57.08</v>
      </c>
      <c r="AN41" s="996">
        <v>85.5</v>
      </c>
      <c r="AO41" s="997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8">
        <v>57.45</v>
      </c>
      <c r="AU41" s="999">
        <v>82.9</v>
      </c>
      <c r="AV41" s="1000">
        <v>28.652378802798495</v>
      </c>
      <c r="AW41" s="1001">
        <v>58.14</v>
      </c>
      <c r="AX41" s="1002">
        <v>81.400000000000006</v>
      </c>
      <c r="AY41" s="1003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4">
        <v>12.456408518435138</v>
      </c>
      <c r="I42" s="914">
        <v>53.38</v>
      </c>
      <c r="J42" s="914">
        <v>93.7</v>
      </c>
      <c r="K42" s="914">
        <v>19.002341683893299</v>
      </c>
      <c r="L42" s="912">
        <v>53.33</v>
      </c>
      <c r="M42" s="912">
        <v>94.1</v>
      </c>
      <c r="N42" s="912">
        <v>20.75580723448515</v>
      </c>
      <c r="O42" s="913">
        <v>53.3</v>
      </c>
      <c r="P42" s="913">
        <v>93.2</v>
      </c>
      <c r="Q42" s="913">
        <v>23.190497166688829</v>
      </c>
      <c r="R42" s="914">
        <v>53.34</v>
      </c>
      <c r="S42" s="914">
        <v>92.3</v>
      </c>
      <c r="T42" s="914">
        <v>22.599217729629057</v>
      </c>
      <c r="U42" s="921">
        <v>53.09</v>
      </c>
      <c r="V42" s="922">
        <v>92.1</v>
      </c>
      <c r="W42" s="917">
        <v>22.994317484232496</v>
      </c>
      <c r="X42" s="918">
        <v>52.92</v>
      </c>
      <c r="Y42" s="919">
        <v>88.3</v>
      </c>
      <c r="Z42" s="920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4">
        <v>52.82</v>
      </c>
      <c r="AH42" s="992">
        <v>85.8</v>
      </c>
      <c r="AI42" s="993">
        <v>35.866043640893672</v>
      </c>
      <c r="AJ42" s="1005">
        <v>52.74</v>
      </c>
      <c r="AK42" s="65">
        <v>85.9</v>
      </c>
      <c r="AL42" s="38">
        <v>38.096227328639849</v>
      </c>
      <c r="AM42" s="1006">
        <v>52.68</v>
      </c>
      <c r="AN42" s="996">
        <v>86</v>
      </c>
      <c r="AO42" s="997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8">
        <v>52.51</v>
      </c>
      <c r="AU42" s="999">
        <v>83.1</v>
      </c>
      <c r="AV42" s="1000">
        <v>37.611796791776328</v>
      </c>
      <c r="AW42" s="1001">
        <v>52.5</v>
      </c>
      <c r="AX42" s="1002">
        <v>82.6</v>
      </c>
      <c r="AY42" s="1003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4">
        <v>12.223354604461624</v>
      </c>
      <c r="I43" s="914">
        <v>48.6</v>
      </c>
      <c r="J43" s="914">
        <v>95.5</v>
      </c>
      <c r="K43" s="914">
        <v>2.7285275124746402</v>
      </c>
      <c r="L43" s="912">
        <v>48.51</v>
      </c>
      <c r="M43" s="912">
        <v>96.3</v>
      </c>
      <c r="N43" s="912">
        <v>3.6731857659911036</v>
      </c>
      <c r="O43" s="913">
        <v>48.22</v>
      </c>
      <c r="P43" s="913">
        <v>96.3</v>
      </c>
      <c r="Q43" s="913">
        <v>4.2332957453135931</v>
      </c>
      <c r="R43" s="914">
        <v>48.49</v>
      </c>
      <c r="S43" s="914">
        <v>95.4</v>
      </c>
      <c r="T43" s="914">
        <v>4.490337308638277</v>
      </c>
      <c r="U43" s="921">
        <v>48.27</v>
      </c>
      <c r="V43" s="922">
        <v>96.1</v>
      </c>
      <c r="W43" s="917">
        <v>4.3489055586796681</v>
      </c>
      <c r="X43" s="918">
        <v>48.14</v>
      </c>
      <c r="Y43" s="919">
        <v>89.5</v>
      </c>
      <c r="Z43" s="920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4">
        <v>48.08</v>
      </c>
      <c r="AH43" s="992">
        <v>87.9</v>
      </c>
      <c r="AI43" s="993">
        <v>11.394864673522349</v>
      </c>
      <c r="AJ43" s="1005">
        <v>48</v>
      </c>
      <c r="AK43" s="65">
        <v>87.9</v>
      </c>
      <c r="AL43" s="38">
        <v>14.601626362026398</v>
      </c>
      <c r="AM43" s="1006">
        <v>47.88</v>
      </c>
      <c r="AN43" s="996">
        <v>87.3</v>
      </c>
      <c r="AO43" s="997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8">
        <v>47.78</v>
      </c>
      <c r="AU43" s="999">
        <v>83.8</v>
      </c>
      <c r="AV43" s="1000">
        <v>23.134946887903947</v>
      </c>
      <c r="AW43" s="1001">
        <v>47.33</v>
      </c>
      <c r="AX43" s="1002">
        <v>83.7</v>
      </c>
      <c r="AY43" s="1003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4">
        <v>13.206609306658487</v>
      </c>
      <c r="I44" s="914">
        <v>43.77</v>
      </c>
      <c r="J44" s="914">
        <v>101.4</v>
      </c>
      <c r="K44" s="914">
        <v>0.38390436618920398</v>
      </c>
      <c r="L44" s="912">
        <v>43.77</v>
      </c>
      <c r="M44" s="912">
        <v>102.8</v>
      </c>
      <c r="N44" s="912">
        <v>0.53334962556093479</v>
      </c>
      <c r="O44" s="913">
        <v>43.64</v>
      </c>
      <c r="P44" s="913">
        <v>102</v>
      </c>
      <c r="Q44" s="913">
        <v>0.42121588278221717</v>
      </c>
      <c r="R44" s="914">
        <v>43.73</v>
      </c>
      <c r="S44" s="914">
        <v>99.7</v>
      </c>
      <c r="T44" s="914">
        <v>0.46037633624968965</v>
      </c>
      <c r="U44" s="921">
        <v>43.54</v>
      </c>
      <c r="V44" s="922">
        <v>98.5</v>
      </c>
      <c r="W44" s="917">
        <v>0.48094485276842652</v>
      </c>
      <c r="X44" s="918">
        <v>43.26</v>
      </c>
      <c r="Y44" s="919">
        <v>92.2</v>
      </c>
      <c r="Z44" s="920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4">
        <v>43.16</v>
      </c>
      <c r="AH44" s="992">
        <v>91.2</v>
      </c>
      <c r="AI44" s="993">
        <v>2.4218972432909465</v>
      </c>
      <c r="AJ44" s="1005">
        <v>43.16</v>
      </c>
      <c r="AK44" s="65">
        <v>90.7</v>
      </c>
      <c r="AL44" s="38">
        <v>3.6367958683381754</v>
      </c>
      <c r="AM44" s="1006">
        <v>43.05</v>
      </c>
      <c r="AN44" s="996">
        <v>89.3</v>
      </c>
      <c r="AO44" s="997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8">
        <v>43.06</v>
      </c>
      <c r="AU44" s="999">
        <v>84.8</v>
      </c>
      <c r="AV44" s="1000">
        <v>6.6211810014523129</v>
      </c>
      <c r="AW44" s="1001">
        <v>43.15</v>
      </c>
      <c r="AX44" s="1002">
        <v>84.9</v>
      </c>
      <c r="AY44" s="1003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4">
        <v>10.402194373979015</v>
      </c>
      <c r="I45" s="914">
        <v>38.78</v>
      </c>
      <c r="J45" s="914">
        <v>90.4</v>
      </c>
      <c r="K45" s="914">
        <v>0.10111978427779354</v>
      </c>
      <c r="L45" s="912">
        <v>38.74</v>
      </c>
      <c r="M45" s="912">
        <v>92.4</v>
      </c>
      <c r="N45" s="912">
        <v>0.16822215728231904</v>
      </c>
      <c r="O45" s="913">
        <v>38.53</v>
      </c>
      <c r="P45" s="913">
        <v>88.9</v>
      </c>
      <c r="Q45" s="913">
        <v>0.10373075474781347</v>
      </c>
      <c r="R45" s="914">
        <v>38.99</v>
      </c>
      <c r="S45" s="914">
        <v>82.7</v>
      </c>
      <c r="T45" s="914">
        <v>9.8707298068836241E-2</v>
      </c>
      <c r="U45" s="921">
        <v>38.96</v>
      </c>
      <c r="V45" s="922">
        <v>75.8</v>
      </c>
      <c r="W45" s="917">
        <v>0.138993517172596</v>
      </c>
      <c r="X45" s="918">
        <v>38.729999999999997</v>
      </c>
      <c r="Y45" s="919">
        <v>82</v>
      </c>
      <c r="Z45" s="920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4">
        <v>38.22</v>
      </c>
      <c r="AH45" s="992">
        <v>86.5</v>
      </c>
      <c r="AI45" s="993">
        <v>0.58573658598312006</v>
      </c>
      <c r="AJ45" s="1005">
        <v>37.65</v>
      </c>
      <c r="AK45" s="65">
        <v>84.6</v>
      </c>
      <c r="AL45" s="38">
        <v>1.0921837786908843</v>
      </c>
      <c r="AM45" s="1006">
        <v>37.81</v>
      </c>
      <c r="AN45" s="996">
        <v>88</v>
      </c>
      <c r="AO45" s="997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8">
        <v>37.99</v>
      </c>
      <c r="AU45" s="999">
        <v>83.9</v>
      </c>
      <c r="AV45" s="1000">
        <v>1.7190008682353282</v>
      </c>
      <c r="AW45" s="1001">
        <v>38.22</v>
      </c>
      <c r="AX45" s="1002">
        <v>83.2</v>
      </c>
      <c r="AY45" s="1003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5">
        <v>11.756883540392195</v>
      </c>
      <c r="I46" s="925">
        <v>57.29</v>
      </c>
      <c r="J46" s="925">
        <v>92.1</v>
      </c>
      <c r="K46" s="925">
        <v>100</v>
      </c>
      <c r="L46" s="923">
        <v>57.03</v>
      </c>
      <c r="M46" s="923">
        <v>92.5</v>
      </c>
      <c r="N46" s="923">
        <v>100</v>
      </c>
      <c r="O46" s="924">
        <v>56.82</v>
      </c>
      <c r="P46" s="924">
        <v>91.4</v>
      </c>
      <c r="Q46" s="924">
        <v>100</v>
      </c>
      <c r="R46" s="925">
        <v>56.9</v>
      </c>
      <c r="S46" s="925">
        <v>90.5</v>
      </c>
      <c r="T46" s="925">
        <v>100</v>
      </c>
      <c r="U46" s="926">
        <v>56.68</v>
      </c>
      <c r="V46" s="927">
        <v>90.4</v>
      </c>
      <c r="W46" s="928">
        <v>100</v>
      </c>
      <c r="X46" s="929">
        <v>55.16</v>
      </c>
      <c r="Y46" s="930">
        <v>87.9</v>
      </c>
      <c r="Z46" s="931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7">
        <v>54.48</v>
      </c>
      <c r="AH46" s="1008">
        <v>85.4</v>
      </c>
      <c r="AI46" s="1009">
        <v>100</v>
      </c>
      <c r="AJ46" s="1023">
        <v>53.59</v>
      </c>
      <c r="AK46" s="81">
        <v>85.8</v>
      </c>
      <c r="AL46" s="39">
        <v>100</v>
      </c>
      <c r="AM46" s="1011">
        <v>52.92</v>
      </c>
      <c r="AN46" s="1012">
        <v>86.3</v>
      </c>
      <c r="AO46" s="1013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4">
        <v>52.16</v>
      </c>
      <c r="AU46" s="1015">
        <v>83.4</v>
      </c>
      <c r="AV46" s="1016">
        <v>100</v>
      </c>
      <c r="AW46" s="1017">
        <v>51.06</v>
      </c>
      <c r="AX46" s="1018">
        <v>82.9</v>
      </c>
      <c r="AY46" s="1019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456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220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164</v>
      </c>
      <c r="C4" s="350"/>
      <c r="D4" s="349" t="s">
        <v>151</v>
      </c>
      <c r="E4" s="350"/>
      <c r="F4" s="351" t="s">
        <v>221</v>
      </c>
    </row>
    <row r="5" spans="1:8" ht="24.95" customHeight="1" thickBot="1">
      <c r="A5" s="221" t="s">
        <v>45</v>
      </c>
      <c r="B5" s="1462" t="s">
        <v>7</v>
      </c>
      <c r="C5" s="1463"/>
      <c r="D5" s="349" t="s">
        <v>222</v>
      </c>
      <c r="E5" s="350"/>
      <c r="F5" s="220" t="s">
        <v>216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242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357</v>
      </c>
    </row>
    <row r="13" spans="1:8">
      <c r="A13" t="s">
        <v>223</v>
      </c>
      <c r="G13" s="183"/>
    </row>
    <row r="16" spans="1:8" ht="15.75">
      <c r="A16" s="338" t="s">
        <v>457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2" t="s">
        <v>288</v>
      </c>
      <c r="B1" s="1313"/>
      <c r="C1" s="1313"/>
      <c r="D1" s="1313"/>
      <c r="E1" s="1314" t="s">
        <v>454</v>
      </c>
      <c r="F1" s="1313"/>
      <c r="G1" s="1315"/>
      <c r="H1" s="1316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455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1" t="s">
        <v>164</v>
      </c>
      <c r="C4" s="824"/>
      <c r="D4" s="824"/>
      <c r="E4" s="825"/>
      <c r="F4" s="1303" t="s">
        <v>214</v>
      </c>
      <c r="G4" s="1304" t="s">
        <v>4</v>
      </c>
      <c r="H4" s="1304" t="s">
        <v>5</v>
      </c>
      <c r="I4" s="1305" t="s">
        <v>215</v>
      </c>
    </row>
    <row r="5" spans="1:9" ht="24" customHeight="1" thickBot="1">
      <c r="A5" s="182" t="s">
        <v>6</v>
      </c>
      <c r="B5" s="1301" t="s">
        <v>241</v>
      </c>
      <c r="C5" s="825"/>
      <c r="D5" s="1302" t="s">
        <v>7</v>
      </c>
      <c r="E5" s="825"/>
      <c r="F5" s="1306" t="s">
        <v>216</v>
      </c>
      <c r="G5" s="1307" t="s">
        <v>8</v>
      </c>
      <c r="H5" s="1307" t="s">
        <v>9</v>
      </c>
      <c r="I5" s="1308" t="s">
        <v>217</v>
      </c>
    </row>
    <row r="6" spans="1:9" ht="23.25" customHeight="1" thickBot="1">
      <c r="A6" s="853" t="s">
        <v>218</v>
      </c>
      <c r="B6" s="854">
        <v>2016</v>
      </c>
      <c r="C6" s="854">
        <v>2015</v>
      </c>
      <c r="D6" s="854">
        <v>2016</v>
      </c>
      <c r="E6" s="854">
        <v>2015</v>
      </c>
      <c r="F6" s="1309" t="s">
        <v>18</v>
      </c>
      <c r="G6" s="1310" t="s">
        <v>10</v>
      </c>
      <c r="H6" s="1310" t="s">
        <v>219</v>
      </c>
      <c r="I6" s="13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444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7" t="s">
        <v>288</v>
      </c>
      <c r="B1" s="1318"/>
      <c r="C1" s="1318"/>
      <c r="D1" s="1318"/>
      <c r="E1" s="1319" t="s">
        <v>355</v>
      </c>
      <c r="F1" s="1318"/>
      <c r="G1" s="1320"/>
      <c r="H1" s="1321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356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6" t="s">
        <v>2</v>
      </c>
      <c r="B4" s="33" t="s">
        <v>164</v>
      </c>
      <c r="C4" s="33"/>
      <c r="D4" s="33"/>
      <c r="E4" s="33"/>
      <c r="F4" s="282" t="s">
        <v>214</v>
      </c>
      <c r="G4" s="847" t="s">
        <v>4</v>
      </c>
      <c r="H4" s="847" t="s">
        <v>5</v>
      </c>
      <c r="I4" s="848" t="s">
        <v>215</v>
      </c>
    </row>
    <row r="5" spans="1:9" ht="24" customHeight="1" thickBot="1">
      <c r="A5" s="30" t="s">
        <v>6</v>
      </c>
      <c r="B5" s="849" t="s">
        <v>241</v>
      </c>
      <c r="C5" s="849"/>
      <c r="D5" s="849" t="s">
        <v>7</v>
      </c>
      <c r="E5" s="849"/>
      <c r="F5" s="850" t="s">
        <v>216</v>
      </c>
      <c r="G5" s="851" t="s">
        <v>8</v>
      </c>
      <c r="H5" s="851" t="s">
        <v>9</v>
      </c>
      <c r="I5" s="852" t="s">
        <v>217</v>
      </c>
    </row>
    <row r="6" spans="1:9" ht="23.25" customHeight="1" thickBot="1">
      <c r="A6" s="853" t="s">
        <v>218</v>
      </c>
      <c r="B6" s="854">
        <v>2015</v>
      </c>
      <c r="C6" s="854">
        <v>2014</v>
      </c>
      <c r="D6" s="854">
        <v>2015</v>
      </c>
      <c r="E6" s="854">
        <v>2014</v>
      </c>
      <c r="F6" s="855" t="s">
        <v>18</v>
      </c>
      <c r="G6" s="856" t="s">
        <v>10</v>
      </c>
      <c r="H6" s="856" t="s">
        <v>219</v>
      </c>
      <c r="I6" s="85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W1" sqref="W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8" t="s">
        <v>32</v>
      </c>
      <c r="C2" s="1289"/>
      <c r="D2" s="1289"/>
      <c r="E2" s="1290"/>
      <c r="F2" s="1290"/>
      <c r="G2" s="49"/>
      <c r="H2" s="49"/>
      <c r="I2" s="49"/>
      <c r="J2" s="49"/>
      <c r="K2" s="49"/>
    </row>
    <row r="3" spans="2:20" ht="15">
      <c r="B3" s="1291" t="s">
        <v>156</v>
      </c>
      <c r="C3" s="1289"/>
      <c r="D3" s="1289"/>
      <c r="E3" s="1292"/>
      <c r="F3" s="12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4" t="s">
        <v>498</v>
      </c>
      <c r="C9" s="1275"/>
      <c r="D9" s="1274" t="s">
        <v>39</v>
      </c>
      <c r="E9" s="1275"/>
      <c r="F9" s="1275"/>
      <c r="G9" s="1274"/>
      <c r="H9" s="1275"/>
      <c r="I9" s="1276"/>
      <c r="J9" s="1277"/>
      <c r="K9" s="1277"/>
      <c r="L9" s="1274" t="s">
        <v>514</v>
      </c>
      <c r="M9" s="1274"/>
      <c r="N9" s="1275"/>
      <c r="O9" s="1278"/>
      <c r="P9" s="1279"/>
      <c r="Q9" s="1279"/>
      <c r="R9" s="1279"/>
      <c r="S9" s="1279"/>
      <c r="T9" s="127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0" t="s">
        <v>150</v>
      </c>
      <c r="C12" s="1281"/>
      <c r="D12" s="1281" t="str">
        <f>SKUP_SEUROP_tyg!J1</f>
        <v xml:space="preserve"> 13.03.2017 - 19.03.2017 r. </v>
      </c>
      <c r="E12" s="1281"/>
      <c r="F12" s="1281"/>
      <c r="G12" s="128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G26" sqref="G26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071" t="s">
        <v>449</v>
      </c>
      <c r="C3" s="1070"/>
      <c r="D3" s="1070"/>
      <c r="E3" s="1070"/>
      <c r="F3" s="1070"/>
      <c r="G3" s="1082"/>
      <c r="J3" s="1213" t="str">
        <f>SKUP_SEUROP_tyg!J1</f>
        <v xml:space="preserve"> 13.03.2017 - 19.03.2017 r. </v>
      </c>
      <c r="K3" s="1214"/>
      <c r="L3" s="1214"/>
    </row>
    <row r="4" spans="2:12" ht="15.75">
      <c r="B4" s="1083"/>
      <c r="C4" s="1083"/>
      <c r="D4" s="1083"/>
      <c r="E4" s="1083"/>
      <c r="F4" s="1083"/>
      <c r="G4" s="1083"/>
    </row>
    <row r="5" spans="2:12" ht="21" thickBot="1">
      <c r="B5" s="1084" t="s">
        <v>382</v>
      </c>
      <c r="C5" s="1082"/>
      <c r="D5" s="1082"/>
      <c r="E5" s="1082"/>
      <c r="F5" s="1082"/>
      <c r="G5" s="1082"/>
    </row>
    <row r="6" spans="2:12" ht="21.75" customHeight="1" thickBot="1">
      <c r="B6" s="1464" t="s">
        <v>152</v>
      </c>
      <c r="C6" s="1466" t="s">
        <v>164</v>
      </c>
      <c r="D6" s="1467"/>
      <c r="E6" s="1467"/>
      <c r="F6" s="1467"/>
      <c r="G6" s="1468"/>
    </row>
    <row r="7" spans="2:12" ht="29.25" thickBot="1">
      <c r="B7" s="1465"/>
      <c r="C7" s="305" t="s">
        <v>500</v>
      </c>
      <c r="D7" s="306" t="s">
        <v>501</v>
      </c>
      <c r="E7" s="1097" t="s">
        <v>502</v>
      </c>
      <c r="F7" s="1085" t="s">
        <v>287</v>
      </c>
      <c r="G7" s="1086" t="s">
        <v>383</v>
      </c>
    </row>
    <row r="8" spans="2:12" ht="20.25" customHeight="1" thickBot="1">
      <c r="B8" s="1087" t="s">
        <v>384</v>
      </c>
      <c r="C8" s="1088">
        <v>6542.3088235294117</v>
      </c>
      <c r="D8" s="1089">
        <v>6438.6176470588234</v>
      </c>
      <c r="E8" s="1090">
        <v>5762.8303921568631</v>
      </c>
      <c r="F8" s="1091">
        <f t="shared" ref="F8:G14" si="0">(($C8-D8)/D8)</f>
        <v>1.6104571222357748E-2</v>
      </c>
      <c r="G8" s="1091">
        <f t="shared" si="0"/>
        <v>0.13525965165197446</v>
      </c>
      <c r="I8" s="446"/>
      <c r="J8" s="1271"/>
      <c r="L8" s="446"/>
    </row>
    <row r="9" spans="2:12" ht="20.25" customHeight="1" thickBot="1">
      <c r="B9" s="1087" t="s">
        <v>385</v>
      </c>
      <c r="C9" s="1088">
        <v>6447.4921568627451</v>
      </c>
      <c r="D9" s="1089">
        <v>6349.2588235294115</v>
      </c>
      <c r="E9" s="1090">
        <v>5656.1215686274509</v>
      </c>
      <c r="F9" s="1091">
        <f t="shared" si="0"/>
        <v>1.5471622131593598E-2</v>
      </c>
      <c r="G9" s="1091">
        <f t="shared" si="0"/>
        <v>0.13991399913056202</v>
      </c>
      <c r="I9" s="446"/>
      <c r="J9" s="1271"/>
      <c r="L9" s="446"/>
    </row>
    <row r="10" spans="2:12" ht="20.25" customHeight="1" thickBot="1">
      <c r="B10" s="1087" t="s">
        <v>386</v>
      </c>
      <c r="C10" s="1088">
        <v>6028.7588235294115</v>
      </c>
      <c r="D10" s="1089">
        <v>5930.2166666666662</v>
      </c>
      <c r="E10" s="1090">
        <v>5248.3921568627447</v>
      </c>
      <c r="F10" s="1091">
        <f t="shared" si="0"/>
        <v>1.6616957254975837E-2</v>
      </c>
      <c r="G10" s="1091">
        <f t="shared" si="0"/>
        <v>0.14868680604330742</v>
      </c>
      <c r="I10" s="446"/>
      <c r="J10" s="1271"/>
      <c r="L10" s="446"/>
    </row>
    <row r="11" spans="2:12" ht="20.25" customHeight="1" thickBot="1">
      <c r="B11" s="1087" t="s">
        <v>387</v>
      </c>
      <c r="C11" s="1088">
        <v>5623.0901960784313</v>
      </c>
      <c r="D11" s="1089">
        <v>5502.2813725490196</v>
      </c>
      <c r="E11" s="1090">
        <v>4836.1460784313722</v>
      </c>
      <c r="F11" s="1091">
        <f t="shared" si="0"/>
        <v>2.1956133347183788E-2</v>
      </c>
      <c r="G11" s="1091">
        <f t="shared" si="0"/>
        <v>0.16272132910888173</v>
      </c>
      <c r="I11" s="446"/>
      <c r="J11" s="1271"/>
      <c r="L11" s="446"/>
    </row>
    <row r="12" spans="2:12" ht="20.25" customHeight="1" thickBot="1">
      <c r="B12" s="1087" t="s">
        <v>388</v>
      </c>
      <c r="C12" s="1088">
        <v>5061.2656862745098</v>
      </c>
      <c r="D12" s="1089">
        <v>4973.7794117647063</v>
      </c>
      <c r="E12" s="1090">
        <v>4310.7107843137255</v>
      </c>
      <c r="F12" s="1091">
        <f t="shared" si="0"/>
        <v>1.7589496289857211E-2</v>
      </c>
      <c r="G12" s="1091">
        <f t="shared" si="0"/>
        <v>0.1741139546387532</v>
      </c>
      <c r="I12" s="446"/>
      <c r="J12" s="1271"/>
      <c r="L12" s="446"/>
    </row>
    <row r="13" spans="2:12" ht="20.25" customHeight="1" thickBot="1">
      <c r="B13" s="1087" t="s">
        <v>389</v>
      </c>
      <c r="C13" s="1088">
        <v>4791.2764705882355</v>
      </c>
      <c r="D13" s="1089">
        <v>3951.416666666667</v>
      </c>
      <c r="E13" s="1090">
        <v>3650.8931372549018</v>
      </c>
      <c r="F13" s="1091">
        <f t="shared" si="0"/>
        <v>0.21254650541069281</v>
      </c>
      <c r="G13" s="1091">
        <f t="shared" si="0"/>
        <v>0.31235735762750516</v>
      </c>
      <c r="I13" s="446"/>
      <c r="J13" s="1271"/>
      <c r="L13" s="446"/>
    </row>
    <row r="14" spans="2:12" ht="20.25" customHeight="1" thickBot="1">
      <c r="B14" s="1087" t="s">
        <v>390</v>
      </c>
      <c r="C14" s="1088">
        <v>6372.3352941176472</v>
      </c>
      <c r="D14" s="1089">
        <v>6272.7196078431371</v>
      </c>
      <c r="E14" s="1090">
        <v>5566.1166666666668</v>
      </c>
      <c r="F14" s="1091">
        <f t="shared" si="0"/>
        <v>1.5880780985324933E-2</v>
      </c>
      <c r="G14" s="1091">
        <f t="shared" si="0"/>
        <v>0.14484400448864357</v>
      </c>
      <c r="I14" s="446"/>
      <c r="J14" s="1271"/>
      <c r="L14" s="446"/>
    </row>
    <row r="15" spans="2:12" ht="15">
      <c r="B15" s="1469" t="s">
        <v>391</v>
      </c>
      <c r="C15" s="1469"/>
      <c r="D15" s="1469"/>
      <c r="E15" s="1082" t="s">
        <v>392</v>
      </c>
      <c r="F15" s="1082"/>
      <c r="G15" s="1082"/>
    </row>
    <row r="16" spans="2:12">
      <c r="B16" s="1082"/>
      <c r="C16" s="1082"/>
      <c r="D16" s="1082"/>
      <c r="E16" s="1082"/>
      <c r="F16" s="1082"/>
      <c r="G16" s="1082"/>
    </row>
    <row r="17" spans="2:7">
      <c r="B17" s="1082"/>
      <c r="C17" s="1082"/>
      <c r="D17" s="1082"/>
      <c r="E17" s="1082"/>
      <c r="F17" s="1082"/>
      <c r="G17" s="1082"/>
    </row>
    <row r="18" spans="2:7" ht="21" thickBot="1">
      <c r="B18" s="1084" t="s">
        <v>393</v>
      </c>
      <c r="C18" s="1082"/>
      <c r="D18" s="1082"/>
      <c r="E18" s="1082"/>
      <c r="F18" s="1082"/>
      <c r="G18" s="1082"/>
    </row>
    <row r="19" spans="2:7" ht="19.5" thickBot="1">
      <c r="B19" s="1464" t="s">
        <v>152</v>
      </c>
      <c r="C19" s="1466" t="s">
        <v>394</v>
      </c>
      <c r="D19" s="1467"/>
      <c r="E19" s="1467"/>
      <c r="F19" s="1467"/>
      <c r="G19" s="1468"/>
    </row>
    <row r="20" spans="2:7" ht="29.25" thickBot="1">
      <c r="B20" s="1465"/>
      <c r="C20" s="305" t="s">
        <v>500</v>
      </c>
      <c r="D20" s="306" t="s">
        <v>501</v>
      </c>
      <c r="E20" s="1097" t="s">
        <v>502</v>
      </c>
      <c r="F20" s="1085" t="s">
        <v>287</v>
      </c>
      <c r="G20" s="1086" t="s">
        <v>383</v>
      </c>
    </row>
    <row r="21" spans="2:7" ht="31.5" customHeight="1" thickBot="1">
      <c r="B21" s="1087" t="s">
        <v>395</v>
      </c>
      <c r="C21" s="1092">
        <v>185.17</v>
      </c>
      <c r="D21" s="1093">
        <v>183.93</v>
      </c>
      <c r="E21" s="1094">
        <v>140.55000000000001</v>
      </c>
      <c r="F21" s="1091">
        <f>(($C21-D21)/D21)</f>
        <v>6.741695210134185E-3</v>
      </c>
      <c r="G21" s="1091">
        <f>(($C21-E21)/E21)</f>
        <v>0.31746709356101011</v>
      </c>
    </row>
    <row r="32" spans="2:7">
      <c r="G32" t="s">
        <v>443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27" zoomScaleNormal="100" workbookViewId="0">
      <selection activeCell="P56" sqref="P56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0" t="s">
        <v>396</v>
      </c>
      <c r="C1" s="1055"/>
      <c r="D1" s="1055"/>
      <c r="E1" s="1055"/>
      <c r="F1" s="1055"/>
      <c r="G1" s="1055"/>
      <c r="H1" s="1055"/>
      <c r="I1" s="1055"/>
      <c r="J1" s="444" t="s">
        <v>499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126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70" t="s">
        <v>164</v>
      </c>
      <c r="D7" s="1471"/>
      <c r="E7" s="1471"/>
      <c r="F7" s="1472"/>
      <c r="G7" s="128" t="s">
        <v>363</v>
      </c>
      <c r="H7" s="126" t="s">
        <v>4</v>
      </c>
      <c r="I7" s="126" t="s">
        <v>5</v>
      </c>
      <c r="J7" s="127" t="s">
        <v>168</v>
      </c>
      <c r="K7" s="28"/>
      <c r="Q7" s="1398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7" ht="16.5" thickBot="1">
      <c r="B9" s="51" t="s">
        <v>218</v>
      </c>
      <c r="C9" s="35" t="s">
        <v>506</v>
      </c>
      <c r="D9" s="35" t="s">
        <v>507</v>
      </c>
      <c r="E9" s="131" t="s">
        <v>506</v>
      </c>
      <c r="F9" s="131" t="s">
        <v>507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128</v>
      </c>
      <c r="C12" s="76">
        <v>6673.1549999999997</v>
      </c>
      <c r="D12" s="59">
        <v>6567.39</v>
      </c>
      <c r="E12" s="135">
        <v>6542.3088235294117</v>
      </c>
      <c r="F12" s="135">
        <v>6438.6176470588234</v>
      </c>
      <c r="G12" s="176">
        <v>1.6104571222357651</v>
      </c>
      <c r="H12" s="37">
        <v>61.24</v>
      </c>
      <c r="I12" s="65">
        <v>92.1</v>
      </c>
      <c r="J12" s="38">
        <v>20.375395357679878</v>
      </c>
      <c r="K12" s="28"/>
      <c r="L12" s="471"/>
      <c r="M12" s="1408"/>
      <c r="N12" s="1326"/>
      <c r="O12" s="1328"/>
      <c r="P12" s="36"/>
    </row>
    <row r="13" spans="1:17" ht="15">
      <c r="B13" s="64" t="s">
        <v>12</v>
      </c>
      <c r="C13" s="76">
        <v>6576.442</v>
      </c>
      <c r="D13" s="59">
        <v>6476.2439999999997</v>
      </c>
      <c r="E13" s="135">
        <v>6447.4921568627451</v>
      </c>
      <c r="F13" s="135">
        <v>6349.2588235294115</v>
      </c>
      <c r="G13" s="176">
        <v>1.547162213159361</v>
      </c>
      <c r="H13" s="37">
        <v>57.46</v>
      </c>
      <c r="I13" s="65">
        <v>94.1</v>
      </c>
      <c r="J13" s="38">
        <v>60.513662524412794</v>
      </c>
      <c r="K13" s="28"/>
      <c r="L13" s="471"/>
      <c r="M13" s="1408"/>
      <c r="N13" s="1326"/>
      <c r="O13" s="36"/>
      <c r="P13" s="36"/>
    </row>
    <row r="14" spans="1:17" ht="15">
      <c r="B14" s="64" t="s">
        <v>13</v>
      </c>
      <c r="C14" s="76">
        <v>6149.3339999999998</v>
      </c>
      <c r="D14" s="59">
        <v>6048.8209999999999</v>
      </c>
      <c r="E14" s="135">
        <v>6028.7588235294115</v>
      </c>
      <c r="F14" s="135">
        <v>5930.2166666666662</v>
      </c>
      <c r="G14" s="176">
        <v>1.6616957254975793</v>
      </c>
      <c r="H14" s="65">
        <v>53.27</v>
      </c>
      <c r="I14" s="65">
        <v>96.1</v>
      </c>
      <c r="J14" s="38">
        <v>16.63976218047322</v>
      </c>
      <c r="K14" s="28"/>
      <c r="M14" s="471"/>
      <c r="N14" s="471"/>
    </row>
    <row r="15" spans="1:17" ht="15">
      <c r="B15" s="64" t="s">
        <v>14</v>
      </c>
      <c r="C15" s="76">
        <v>5735.5519999999997</v>
      </c>
      <c r="D15" s="59">
        <v>5612.3270000000002</v>
      </c>
      <c r="E15" s="135">
        <v>5623.0901960784313</v>
      </c>
      <c r="F15" s="135">
        <v>5502.2813725490196</v>
      </c>
      <c r="G15" s="176">
        <v>2.1956133347183697</v>
      </c>
      <c r="H15" s="65">
        <v>48.33</v>
      </c>
      <c r="I15" s="65">
        <v>98.1</v>
      </c>
      <c r="J15" s="38">
        <v>2.2112376639762181</v>
      </c>
      <c r="K15" s="28"/>
      <c r="M15" s="471"/>
      <c r="N15" s="471"/>
    </row>
    <row r="16" spans="1:17" ht="15">
      <c r="B16" s="64" t="s">
        <v>15</v>
      </c>
      <c r="C16" s="76">
        <v>5162.491</v>
      </c>
      <c r="D16" s="59">
        <v>5073.2550000000001</v>
      </c>
      <c r="E16" s="135">
        <v>5061.2656862745098</v>
      </c>
      <c r="F16" s="135">
        <v>4973.7794117647063</v>
      </c>
      <c r="G16" s="176">
        <v>1.7589496289857276</v>
      </c>
      <c r="H16" s="65">
        <v>43.54</v>
      </c>
      <c r="I16" s="65">
        <v>101.2</v>
      </c>
      <c r="J16" s="38">
        <v>0.23159750427764048</v>
      </c>
      <c r="K16" s="28"/>
    </row>
    <row r="17" spans="2:14" ht="15">
      <c r="B17" s="64" t="s">
        <v>16</v>
      </c>
      <c r="C17" s="76">
        <v>4887.1019999999999</v>
      </c>
      <c r="D17" s="59">
        <v>4030.4450000000002</v>
      </c>
      <c r="E17" s="135">
        <v>4791.2764705882355</v>
      </c>
      <c r="F17" s="135">
        <v>3951.416666666667</v>
      </c>
      <c r="G17" s="176">
        <v>21.254650541069278</v>
      </c>
      <c r="H17" s="65">
        <v>38.5</v>
      </c>
      <c r="I17" s="65">
        <v>93.9</v>
      </c>
      <c r="J17" s="38">
        <v>2.8344769180248534E-2</v>
      </c>
      <c r="K17" s="28"/>
      <c r="M17" s="471"/>
      <c r="N17" s="471"/>
    </row>
    <row r="18" spans="2:14" ht="15" thickBot="1">
      <c r="B18" s="66" t="s">
        <v>127</v>
      </c>
      <c r="C18" s="77">
        <v>6499.7820000000002</v>
      </c>
      <c r="D18" s="78">
        <v>6398.174</v>
      </c>
      <c r="E18" s="177">
        <v>6372.3352941176472</v>
      </c>
      <c r="F18" s="177">
        <v>6272.7196078431371</v>
      </c>
      <c r="G18" s="178">
        <v>1.5880780985324903</v>
      </c>
      <c r="H18" s="67">
        <v>57.29</v>
      </c>
      <c r="I18" s="67">
        <v>94.1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128</v>
      </c>
      <c r="C20" s="76">
        <v>6667.1139999999996</v>
      </c>
      <c r="D20" s="59">
        <v>6601.2539999999999</v>
      </c>
      <c r="E20" s="135">
        <v>6536.3862745098031</v>
      </c>
      <c r="F20" s="135">
        <v>6471.8176470588232</v>
      </c>
      <c r="G20" s="176">
        <v>0.99768922692566697</v>
      </c>
      <c r="H20" s="65">
        <v>61.16</v>
      </c>
      <c r="I20" s="65">
        <v>92.1</v>
      </c>
      <c r="J20" s="38">
        <v>24.429681385182217</v>
      </c>
      <c r="K20" s="28"/>
    </row>
    <row r="21" spans="2:14" ht="15">
      <c r="B21" s="64" t="s">
        <v>12</v>
      </c>
      <c r="C21" s="76">
        <v>6525.8810000000003</v>
      </c>
      <c r="D21" s="59">
        <v>6434.3059999999996</v>
      </c>
      <c r="E21" s="135">
        <v>6397.9225490196077</v>
      </c>
      <c r="F21" s="135">
        <v>6308.1431372549014</v>
      </c>
      <c r="G21" s="176">
        <v>1.4232304152149546</v>
      </c>
      <c r="H21" s="65">
        <v>57.81</v>
      </c>
      <c r="I21" s="65">
        <v>93</v>
      </c>
      <c r="J21" s="38">
        <v>60.89761945669396</v>
      </c>
      <c r="K21" s="28"/>
    </row>
    <row r="22" spans="2:14" ht="15">
      <c r="B22" s="64" t="s">
        <v>13</v>
      </c>
      <c r="C22" s="76">
        <v>6154.125</v>
      </c>
      <c r="D22" s="59">
        <v>6052.5929999999998</v>
      </c>
      <c r="E22" s="135">
        <v>6033.4558823529414</v>
      </c>
      <c r="F22" s="135">
        <v>5933.9147058823528</v>
      </c>
      <c r="G22" s="176">
        <v>1.6774959096043656</v>
      </c>
      <c r="H22" s="65">
        <v>53.26</v>
      </c>
      <c r="I22" s="65">
        <v>95.3</v>
      </c>
      <c r="J22" s="38">
        <v>13.195120554378329</v>
      </c>
      <c r="K22" s="28"/>
    </row>
    <row r="23" spans="2:14" ht="15">
      <c r="B23" s="64" t="s">
        <v>14</v>
      </c>
      <c r="C23" s="76">
        <v>5765.7309999999998</v>
      </c>
      <c r="D23" s="59">
        <v>5696.2960000000003</v>
      </c>
      <c r="E23" s="135">
        <v>5652.6774509803918</v>
      </c>
      <c r="F23" s="135">
        <v>5584.6039215686278</v>
      </c>
      <c r="G23" s="176">
        <v>1.2189499983849064</v>
      </c>
      <c r="H23" s="65">
        <v>48.28</v>
      </c>
      <c r="I23" s="65">
        <v>97.6</v>
      </c>
      <c r="J23" s="38">
        <v>1.3744917244144093</v>
      </c>
      <c r="K23" s="28"/>
    </row>
    <row r="24" spans="2:14" ht="15">
      <c r="B24" s="64" t="s">
        <v>15</v>
      </c>
      <c r="C24" s="76">
        <v>5122.6779999999999</v>
      </c>
      <c r="D24" s="59">
        <v>5181.2089999999998</v>
      </c>
      <c r="E24" s="135">
        <v>5022.2333333333336</v>
      </c>
      <c r="F24" s="135">
        <v>5079.6166666666668</v>
      </c>
      <c r="G24" s="176">
        <v>-1.129678420615728</v>
      </c>
      <c r="H24" s="65">
        <v>43.28</v>
      </c>
      <c r="I24" s="65">
        <v>96.3</v>
      </c>
      <c r="J24" s="38">
        <v>9.7359830479353995E-2</v>
      </c>
      <c r="K24" s="28"/>
    </row>
    <row r="25" spans="2:14" ht="15">
      <c r="B25" s="64" t="s">
        <v>16</v>
      </c>
      <c r="C25" s="76">
        <v>5016.683</v>
      </c>
      <c r="D25" s="59">
        <v>4683.8530000000001</v>
      </c>
      <c r="E25" s="135">
        <v>4918.3166666666666</v>
      </c>
      <c r="F25" s="135">
        <v>4592.012745098039</v>
      </c>
      <c r="G25" s="176">
        <v>7.1059019145135407</v>
      </c>
      <c r="H25" s="65">
        <v>39.130000000000003</v>
      </c>
      <c r="I25" s="65">
        <v>86.7</v>
      </c>
      <c r="J25" s="38">
        <v>5.727048851726705E-3</v>
      </c>
      <c r="K25" s="28"/>
    </row>
    <row r="26" spans="2:14" ht="15" thickBot="1">
      <c r="B26" s="66" t="s">
        <v>127</v>
      </c>
      <c r="C26" s="77">
        <v>6497.3909999999996</v>
      </c>
      <c r="D26" s="78">
        <v>6389.6760000000004</v>
      </c>
      <c r="E26" s="177">
        <v>6369.9911764705876</v>
      </c>
      <c r="F26" s="177">
        <v>6264.3882352941182</v>
      </c>
      <c r="G26" s="178">
        <v>1.6857662266443436</v>
      </c>
      <c r="H26" s="67">
        <v>57.88</v>
      </c>
      <c r="I26" s="67">
        <v>93.1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128</v>
      </c>
      <c r="C28" s="76">
        <v>6795.4</v>
      </c>
      <c r="D28" s="59">
        <v>6675.3779999999997</v>
      </c>
      <c r="E28" s="135">
        <v>6662.1568627450979</v>
      </c>
      <c r="F28" s="135">
        <v>6544.4882352941177</v>
      </c>
      <c r="G28" s="176">
        <v>1.7979805787777101</v>
      </c>
      <c r="H28" s="65">
        <v>61.01</v>
      </c>
      <c r="I28" s="65">
        <v>92.5</v>
      </c>
      <c r="J28" s="38">
        <v>15.646058401968125</v>
      </c>
      <c r="K28" s="28"/>
    </row>
    <row r="29" spans="2:14" ht="15">
      <c r="B29" s="64" t="s">
        <v>12</v>
      </c>
      <c r="C29" s="76">
        <v>6690.6890000000003</v>
      </c>
      <c r="D29" s="59">
        <v>6598.8440000000001</v>
      </c>
      <c r="E29" s="135">
        <v>6559.4990196078434</v>
      </c>
      <c r="F29" s="135">
        <v>6469.4549019607839</v>
      </c>
      <c r="G29" s="176">
        <v>1.3918346910458901</v>
      </c>
      <c r="H29" s="65">
        <v>56.9</v>
      </c>
      <c r="I29" s="65">
        <v>94.6</v>
      </c>
      <c r="J29" s="38">
        <v>63.644953114415095</v>
      </c>
      <c r="K29" s="28"/>
    </row>
    <row r="30" spans="2:14" ht="15">
      <c r="B30" s="64" t="s">
        <v>13</v>
      </c>
      <c r="C30" s="76">
        <v>6203.2520000000004</v>
      </c>
      <c r="D30" s="59">
        <v>6105.5069999999996</v>
      </c>
      <c r="E30" s="135">
        <v>6081.6196078431376</v>
      </c>
      <c r="F30" s="135">
        <v>5985.7911764705877</v>
      </c>
      <c r="G30" s="176">
        <v>1.6009317489931765</v>
      </c>
      <c r="H30" s="65">
        <v>53.17</v>
      </c>
      <c r="I30" s="65">
        <v>96.4</v>
      </c>
      <c r="J30" s="38">
        <v>18.10978001212251</v>
      </c>
      <c r="K30" s="28"/>
    </row>
    <row r="31" spans="2:14" ht="15">
      <c r="B31" s="64" t="s">
        <v>14</v>
      </c>
      <c r="C31" s="76">
        <v>5788.5529999999999</v>
      </c>
      <c r="D31" s="59">
        <v>5664.2070000000003</v>
      </c>
      <c r="E31" s="135">
        <v>5675.0519607843135</v>
      </c>
      <c r="F31" s="135">
        <v>5553.1441176470589</v>
      </c>
      <c r="G31" s="176">
        <v>2.1952940632289666</v>
      </c>
      <c r="H31" s="65">
        <v>48.27</v>
      </c>
      <c r="I31" s="65">
        <v>97.6</v>
      </c>
      <c r="J31" s="38">
        <v>2.383499126466289</v>
      </c>
      <c r="K31" s="28"/>
    </row>
    <row r="32" spans="2:14" ht="15">
      <c r="B32" s="64" t="s">
        <v>15</v>
      </c>
      <c r="C32" s="76">
        <v>5383.0479999999998</v>
      </c>
      <c r="D32" s="59">
        <v>5277.1769999999997</v>
      </c>
      <c r="E32" s="135">
        <v>5277.4980392156858</v>
      </c>
      <c r="F32" s="135">
        <v>5173.7029411764706</v>
      </c>
      <c r="G32" s="176">
        <v>2.0062052116121953</v>
      </c>
      <c r="H32" s="65">
        <v>43.51</v>
      </c>
      <c r="I32" s="65">
        <v>99.3</v>
      </c>
      <c r="J32" s="38">
        <v>0.20768709665917925</v>
      </c>
      <c r="K32" s="28"/>
    </row>
    <row r="33" spans="2:11" ht="15">
      <c r="B33" s="64" t="s">
        <v>16</v>
      </c>
      <c r="C33" s="76">
        <v>5047.0749999999998</v>
      </c>
      <c r="D33" s="59">
        <v>4600.76</v>
      </c>
      <c r="E33" s="135">
        <v>4948.1127450980393</v>
      </c>
      <c r="F33" s="135">
        <v>4510.5490196078435</v>
      </c>
      <c r="G33" s="176">
        <v>9.7008972430641798</v>
      </c>
      <c r="H33" s="65">
        <v>38.85</v>
      </c>
      <c r="I33" s="65">
        <v>81.099999999999994</v>
      </c>
      <c r="J33" s="38">
        <v>8.0222483688094978E-3</v>
      </c>
      <c r="K33" s="28"/>
    </row>
    <row r="34" spans="2:11" ht="15" thickBot="1">
      <c r="B34" s="66" t="s">
        <v>127</v>
      </c>
      <c r="C34" s="77">
        <v>6591.6959999999999</v>
      </c>
      <c r="D34" s="78">
        <v>6506.1130000000003</v>
      </c>
      <c r="E34" s="177">
        <v>6462.447058823529</v>
      </c>
      <c r="F34" s="177">
        <v>6378.5421568627453</v>
      </c>
      <c r="G34" s="178">
        <v>1.3154244323761304</v>
      </c>
      <c r="H34" s="67">
        <v>56.63</v>
      </c>
      <c r="I34" s="67">
        <v>94.7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6632.29</v>
      </c>
      <c r="D36" s="59">
        <v>6529.4359999999997</v>
      </c>
      <c r="E36" s="135">
        <v>6502.2450980392159</v>
      </c>
      <c r="F36" s="135">
        <v>6401.4078431372545</v>
      </c>
      <c r="G36" s="176">
        <v>1.5752355946210403</v>
      </c>
      <c r="H36" s="65">
        <v>61.27</v>
      </c>
      <c r="I36" s="65">
        <v>92.6</v>
      </c>
      <c r="J36" s="38">
        <v>21.759505067060644</v>
      </c>
      <c r="K36" s="28"/>
    </row>
    <row r="37" spans="2:11" ht="15">
      <c r="B37" s="64" t="s">
        <v>12</v>
      </c>
      <c r="C37" s="76">
        <v>6529.326</v>
      </c>
      <c r="D37" s="59">
        <v>6433.0609999999997</v>
      </c>
      <c r="E37" s="135">
        <v>6401.3</v>
      </c>
      <c r="F37" s="135">
        <v>6306.9225490196077</v>
      </c>
      <c r="G37" s="176">
        <v>1.4964104957189173</v>
      </c>
      <c r="H37" s="65">
        <v>57.72</v>
      </c>
      <c r="I37" s="65">
        <v>94.4</v>
      </c>
      <c r="J37" s="38">
        <v>57.799118169856179</v>
      </c>
      <c r="K37" s="28"/>
    </row>
    <row r="38" spans="2:11" ht="15">
      <c r="B38" s="64" t="s">
        <v>13</v>
      </c>
      <c r="C38" s="76">
        <v>6118.9080000000004</v>
      </c>
      <c r="D38" s="59">
        <v>6023.9669999999996</v>
      </c>
      <c r="E38" s="135">
        <v>5998.9294117647059</v>
      </c>
      <c r="F38" s="135">
        <v>5905.8499999999995</v>
      </c>
      <c r="G38" s="176">
        <v>1.5760544504974998</v>
      </c>
      <c r="H38" s="65">
        <v>53.14</v>
      </c>
      <c r="I38" s="65">
        <v>96.4</v>
      </c>
      <c r="J38" s="38">
        <v>17.034095893257</v>
      </c>
      <c r="K38" s="28"/>
    </row>
    <row r="39" spans="2:11" ht="15">
      <c r="B39" s="64" t="s">
        <v>14</v>
      </c>
      <c r="C39" s="76">
        <v>5592.2610000000004</v>
      </c>
      <c r="D39" s="59">
        <v>5468.0280000000002</v>
      </c>
      <c r="E39" s="135">
        <v>5482.6088235294119</v>
      </c>
      <c r="F39" s="135">
        <v>5360.8117647058825</v>
      </c>
      <c r="G39" s="176">
        <v>2.2719890973491754</v>
      </c>
      <c r="H39" s="65">
        <v>48.07</v>
      </c>
      <c r="I39" s="65">
        <v>97.8</v>
      </c>
      <c r="J39" s="38">
        <v>3.0333110182598859</v>
      </c>
      <c r="K39" s="28"/>
    </row>
    <row r="40" spans="2:11" ht="15">
      <c r="B40" s="64" t="s">
        <v>15</v>
      </c>
      <c r="C40" s="76">
        <v>4838.7790000000005</v>
      </c>
      <c r="D40" s="59">
        <v>4784.384</v>
      </c>
      <c r="E40" s="135">
        <v>4743.9009803921572</v>
      </c>
      <c r="F40" s="135">
        <v>4690.5725490196073</v>
      </c>
      <c r="G40" s="176">
        <v>1.1369279723366776</v>
      </c>
      <c r="H40" s="65">
        <v>43.25</v>
      </c>
      <c r="I40" s="65">
        <v>99.6</v>
      </c>
      <c r="J40" s="38">
        <v>0.36011911632309151</v>
      </c>
      <c r="K40" s="28"/>
    </row>
    <row r="41" spans="2:11" ht="15">
      <c r="B41" s="64" t="s">
        <v>16</v>
      </c>
      <c r="C41" s="76">
        <v>3974.4349999999999</v>
      </c>
      <c r="D41" s="59" t="s">
        <v>337</v>
      </c>
      <c r="E41" s="135">
        <v>3896.5049019607841</v>
      </c>
      <c r="F41" s="135" t="s">
        <v>337</v>
      </c>
      <c r="G41" s="176" t="s">
        <v>337</v>
      </c>
      <c r="H41" s="65">
        <v>39.15</v>
      </c>
      <c r="I41" s="65">
        <v>88.3</v>
      </c>
      <c r="J41" s="38">
        <v>1.3850735243195827E-2</v>
      </c>
      <c r="K41" s="28"/>
    </row>
    <row r="42" spans="2:11" ht="15" thickBot="1">
      <c r="B42" s="66" t="s">
        <v>127</v>
      </c>
      <c r="C42" s="77">
        <v>6443.7579999999998</v>
      </c>
      <c r="D42" s="78">
        <v>6345.1559999999999</v>
      </c>
      <c r="E42" s="177">
        <v>6317.4098039215687</v>
      </c>
      <c r="F42" s="177">
        <v>6220.7411764705885</v>
      </c>
      <c r="G42" s="178">
        <v>1.5539728258848144</v>
      </c>
      <c r="H42" s="67">
        <v>57.37</v>
      </c>
      <c r="I42" s="67">
        <v>94.5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6584.491</v>
      </c>
      <c r="D44" s="59">
        <v>6459.8389999999999</v>
      </c>
      <c r="E44" s="135">
        <v>6455.3833333333332</v>
      </c>
      <c r="F44" s="135">
        <v>6333.1754901960785</v>
      </c>
      <c r="G44" s="176">
        <v>1.9296456150068142</v>
      </c>
      <c r="H44" s="65">
        <v>61.47</v>
      </c>
      <c r="I44" s="65">
        <v>91.6</v>
      </c>
      <c r="J44" s="38">
        <v>23.547693630612372</v>
      </c>
      <c r="K44" s="28"/>
    </row>
    <row r="45" spans="2:11" ht="15">
      <c r="B45" s="64" t="s">
        <v>12</v>
      </c>
      <c r="C45" s="76">
        <v>6459.85</v>
      </c>
      <c r="D45" s="59">
        <v>6346.9059999999999</v>
      </c>
      <c r="E45" s="135">
        <v>6333.1862745098042</v>
      </c>
      <c r="F45" s="135">
        <v>6222.4568627450981</v>
      </c>
      <c r="G45" s="176">
        <v>1.7795127263583299</v>
      </c>
      <c r="H45" s="65">
        <v>57.92</v>
      </c>
      <c r="I45" s="65">
        <v>93.7</v>
      </c>
      <c r="J45" s="38">
        <v>57.395737362569868</v>
      </c>
      <c r="K45" s="28"/>
    </row>
    <row r="46" spans="2:11" ht="15">
      <c r="B46" s="64" t="s">
        <v>13</v>
      </c>
      <c r="C46" s="76">
        <v>6082.2</v>
      </c>
      <c r="D46" s="59">
        <v>5986.643</v>
      </c>
      <c r="E46" s="135">
        <v>5962.9411764705883</v>
      </c>
      <c r="F46" s="135">
        <v>5869.2578431372549</v>
      </c>
      <c r="G46" s="176">
        <v>1.5961700071308711</v>
      </c>
      <c r="H46" s="65">
        <v>53.49</v>
      </c>
      <c r="I46" s="65">
        <v>95.9</v>
      </c>
      <c r="J46" s="38">
        <v>16.62060070020269</v>
      </c>
      <c r="K46" s="28"/>
    </row>
    <row r="47" spans="2:11" ht="15">
      <c r="B47" s="64" t="s">
        <v>14</v>
      </c>
      <c r="C47" s="76">
        <v>5750.174</v>
      </c>
      <c r="D47" s="59">
        <v>5607.1840000000002</v>
      </c>
      <c r="E47" s="135">
        <v>5637.4254901960785</v>
      </c>
      <c r="F47" s="135">
        <v>5497.2392156862743</v>
      </c>
      <c r="G47" s="176">
        <v>2.5501214156696084</v>
      </c>
      <c r="H47" s="65">
        <v>48.65</v>
      </c>
      <c r="I47" s="65">
        <v>99.2</v>
      </c>
      <c r="J47" s="38">
        <v>2.0748111295374976</v>
      </c>
      <c r="K47" s="28"/>
    </row>
    <row r="48" spans="2:11" ht="15">
      <c r="B48" s="64" t="s">
        <v>15</v>
      </c>
      <c r="C48" s="76">
        <v>5167.6260000000002</v>
      </c>
      <c r="D48" s="59">
        <v>5083.5519999999997</v>
      </c>
      <c r="E48" s="135">
        <v>5066.3</v>
      </c>
      <c r="F48" s="135">
        <v>4983.8745098039208</v>
      </c>
      <c r="G48" s="176">
        <v>1.653843611710877</v>
      </c>
      <c r="H48" s="65">
        <v>43.82</v>
      </c>
      <c r="I48" s="65">
        <v>105.4</v>
      </c>
      <c r="J48" s="38">
        <v>0.282537927645722</v>
      </c>
      <c r="K48" s="28" t="s">
        <v>103</v>
      </c>
    </row>
    <row r="49" spans="2:15" ht="15">
      <c r="B49" s="64" t="s">
        <v>16</v>
      </c>
      <c r="C49" s="76">
        <v>4941.0249999999996</v>
      </c>
      <c r="D49" s="59">
        <v>3859.384</v>
      </c>
      <c r="E49" s="135">
        <v>4844.1421568627447</v>
      </c>
      <c r="F49" s="135">
        <v>3783.7098039215684</v>
      </c>
      <c r="G49" s="176">
        <v>28.026260149288063</v>
      </c>
      <c r="H49" s="65">
        <v>38.36</v>
      </c>
      <c r="I49" s="65">
        <v>96.6</v>
      </c>
      <c r="J49" s="38">
        <v>7.8619249431853083E-2</v>
      </c>
      <c r="K49" s="28"/>
    </row>
    <row r="50" spans="2:15" ht="15" thickBot="1">
      <c r="B50" s="79" t="s">
        <v>127</v>
      </c>
      <c r="C50" s="80">
        <v>6403.3879999999999</v>
      </c>
      <c r="D50" s="60">
        <v>6288.1049999999996</v>
      </c>
      <c r="E50" s="179">
        <v>6277.8313725490198</v>
      </c>
      <c r="F50" s="179">
        <v>6164.8088235294108</v>
      </c>
      <c r="G50" s="178">
        <v>1.8333504291038454</v>
      </c>
      <c r="H50" s="81">
        <v>57.77</v>
      </c>
      <c r="I50" s="81">
        <v>93.7</v>
      </c>
      <c r="J50" s="39">
        <v>100</v>
      </c>
      <c r="K50" s="28"/>
    </row>
    <row r="51" spans="2:15" ht="14.25">
      <c r="B51" s="82" t="s">
        <v>257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3" t="s">
        <v>505</v>
      </c>
      <c r="C53" s="1474"/>
      <c r="D53" s="1474"/>
      <c r="E53" s="1474"/>
      <c r="F53" s="1474"/>
      <c r="G53" s="1474"/>
      <c r="H53" s="1474"/>
      <c r="I53" s="1474"/>
      <c r="J53" s="1474"/>
      <c r="K53" s="1474"/>
      <c r="L53" s="1474"/>
      <c r="M53" s="1474"/>
    </row>
    <row r="55" spans="2:15" ht="15.75">
      <c r="B55" s="338" t="s">
        <v>444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337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31" sqref="K31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4" t="s">
        <v>163</v>
      </c>
      <c r="C1" s="1484"/>
      <c r="D1" s="1484"/>
      <c r="E1" s="1053" t="str">
        <f>SKUP_SEUROP_tyg!J1</f>
        <v xml:space="preserve"> 13.03.2017 - 19.03.2017 r. </v>
      </c>
      <c r="F1" s="1053"/>
      <c r="G1" s="1056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366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5" t="s">
        <v>151</v>
      </c>
      <c r="C5" s="1476"/>
      <c r="D5" s="1477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506</v>
      </c>
      <c r="D6" s="332" t="s">
        <v>507</v>
      </c>
      <c r="E6" s="281"/>
      <c r="F6" s="281"/>
      <c r="G6" s="281"/>
      <c r="H6" s="281"/>
      <c r="I6" s="281"/>
      <c r="J6" s="281"/>
    </row>
    <row r="7" spans="1:14">
      <c r="B7" s="1229">
        <v>1</v>
      </c>
      <c r="C7" s="1230">
        <v>2</v>
      </c>
      <c r="D7" s="1231">
        <v>3</v>
      </c>
      <c r="E7" s="281"/>
      <c r="F7" s="281"/>
      <c r="G7" s="281"/>
      <c r="H7" s="281"/>
      <c r="I7" s="281"/>
      <c r="J7" s="281"/>
    </row>
    <row r="8" spans="1:14">
      <c r="B8" s="1232" t="s">
        <v>11</v>
      </c>
      <c r="C8" s="107">
        <v>4.9704215294117651</v>
      </c>
      <c r="D8" s="108">
        <v>4.8927212941176466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4.9685931176470586</v>
      </c>
      <c r="D9" s="97">
        <v>4.8862228235294127</v>
      </c>
      <c r="E9" s="281"/>
      <c r="F9" s="1054"/>
      <c r="G9" s="333"/>
      <c r="H9" s="333"/>
      <c r="I9" s="281"/>
      <c r="J9" s="281"/>
    </row>
    <row r="10" spans="1:14" ht="15.75" customHeight="1">
      <c r="B10" s="334" t="s">
        <v>47</v>
      </c>
      <c r="C10" s="96">
        <v>5.040708705882353</v>
      </c>
      <c r="D10" s="97">
        <v>4.9752628823529417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193</v>
      </c>
      <c r="C11" s="96">
        <v>4.927579647058824</v>
      </c>
      <c r="D11" s="97">
        <v>4.8521781176470595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4.8967084705882353</v>
      </c>
      <c r="D12" s="99">
        <v>4.8085508823529404</v>
      </c>
      <c r="E12" s="281"/>
      <c r="F12" s="333"/>
      <c r="G12" s="333"/>
      <c r="H12" s="333"/>
      <c r="I12" s="281"/>
      <c r="J12" s="281"/>
    </row>
    <row r="13" spans="1:14" ht="15.75">
      <c r="B13" s="336" t="s">
        <v>472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365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3" t="s">
        <v>338</v>
      </c>
      <c r="C17" s="1483"/>
      <c r="D17" s="1483"/>
      <c r="E17" s="1483"/>
      <c r="F17" s="1483"/>
      <c r="G17" s="1483"/>
      <c r="J17" s="471"/>
    </row>
    <row r="18" spans="2:10" ht="18.75" customHeight="1">
      <c r="B18" s="336" t="s">
        <v>366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2" t="s">
        <v>220</v>
      </c>
      <c r="C20" s="823"/>
      <c r="D20" s="172"/>
      <c r="E20" s="172"/>
      <c r="F20" s="3"/>
      <c r="G20" s="172"/>
      <c r="J20" s="471"/>
    </row>
    <row r="21" spans="2:10" ht="15.75" customHeight="1" thickBot="1">
      <c r="B21" s="1478" t="s">
        <v>11</v>
      </c>
      <c r="C21" s="349" t="s">
        <v>344</v>
      </c>
      <c r="D21" s="824"/>
      <c r="E21" s="824"/>
      <c r="F21" s="825"/>
      <c r="G21" s="1480" t="s">
        <v>345</v>
      </c>
    </row>
    <row r="22" spans="2:10" ht="18" customHeight="1" thickBot="1">
      <c r="B22" s="1479"/>
      <c r="C22" s="826" t="s">
        <v>346</v>
      </c>
      <c r="D22" s="827"/>
      <c r="E22" s="826" t="s">
        <v>347</v>
      </c>
      <c r="F22" s="827"/>
      <c r="G22" s="1481"/>
      <c r="H22" s="183"/>
    </row>
    <row r="23" spans="2:10" ht="15.75" customHeight="1" thickBot="1">
      <c r="B23" s="1479"/>
      <c r="C23" s="839" t="s">
        <v>506</v>
      </c>
      <c r="D23" s="840" t="s">
        <v>508</v>
      </c>
      <c r="E23" s="828" t="str">
        <f>C23</f>
        <v>2017-03-19</v>
      </c>
      <c r="F23" s="828" t="str">
        <f>D23</f>
        <v>2016-03-20</v>
      </c>
      <c r="G23" s="1482"/>
    </row>
    <row r="24" spans="2:10" ht="15">
      <c r="B24" s="829" t="s">
        <v>128</v>
      </c>
      <c r="C24" s="830">
        <v>6542.3088235294117</v>
      </c>
      <c r="D24" s="831">
        <v>5762.8303921568631</v>
      </c>
      <c r="E24" s="832">
        <f>(C24/1.32)/1000</f>
        <v>4.9562945632798572</v>
      </c>
      <c r="F24" s="832">
        <f>(D24/1.32)/1000</f>
        <v>4.3657806001188355</v>
      </c>
      <c r="G24" s="833">
        <f t="shared" ref="G24:G30" si="0">((E24-F24)/F24)*100</f>
        <v>13.525965165197446</v>
      </c>
    </row>
    <row r="25" spans="2:10" ht="15">
      <c r="B25" s="707" t="s">
        <v>12</v>
      </c>
      <c r="C25" s="842">
        <v>6447.4921568627451</v>
      </c>
      <c r="D25" s="841">
        <v>5656.1215686274509</v>
      </c>
      <c r="E25" s="834">
        <f>(C25/1.32)/1000</f>
        <v>4.8844637551990493</v>
      </c>
      <c r="F25" s="834">
        <f>(D25/1.32)/1000</f>
        <v>4.2849405822935234</v>
      </c>
      <c r="G25" s="835">
        <f t="shared" si="0"/>
        <v>13.991399913056203</v>
      </c>
    </row>
    <row r="26" spans="2:10" ht="15">
      <c r="B26" s="707" t="s">
        <v>13</v>
      </c>
      <c r="C26" s="842">
        <v>6028.7588235294115</v>
      </c>
      <c r="D26" s="841">
        <v>5248.3921568627447</v>
      </c>
      <c r="E26" s="834">
        <f>(C26/1.31)/1000</f>
        <v>4.6021059721598556</v>
      </c>
      <c r="F26" s="834">
        <f>(D26/1.31)/1000</f>
        <v>4.006406226612782</v>
      </c>
      <c r="G26" s="835">
        <f t="shared" si="0"/>
        <v>14.868680604330736</v>
      </c>
      <c r="J26" s="281"/>
    </row>
    <row r="27" spans="2:10" ht="15.75">
      <c r="B27" s="707" t="s">
        <v>14</v>
      </c>
      <c r="C27" s="842">
        <v>5623.0901960784313</v>
      </c>
      <c r="D27" s="841">
        <v>4836.1460784313722</v>
      </c>
      <c r="E27" s="834">
        <f>(C27/1.3)/1000</f>
        <v>4.3254539969834083</v>
      </c>
      <c r="F27" s="834">
        <f>(D27/1.3)/1000</f>
        <v>3.7201123680241319</v>
      </c>
      <c r="G27" s="835">
        <f t="shared" si="0"/>
        <v>16.272132910888178</v>
      </c>
      <c r="H27" s="336"/>
      <c r="I27" s="336"/>
      <c r="J27" s="336"/>
    </row>
    <row r="28" spans="2:10" ht="15.75">
      <c r="B28" s="707" t="s">
        <v>15</v>
      </c>
      <c r="C28" s="842">
        <v>5061.2656862745098</v>
      </c>
      <c r="D28" s="841">
        <v>4310.7107843137255</v>
      </c>
      <c r="E28" s="834">
        <f>(C28/1.29)/1000</f>
        <v>3.9234617723058212</v>
      </c>
      <c r="F28" s="834">
        <f>(D28/1.29)/1000</f>
        <v>3.3416362669098647</v>
      </c>
      <c r="G28" s="835">
        <f t="shared" si="0"/>
        <v>17.411395463875312</v>
      </c>
      <c r="H28" s="336"/>
      <c r="I28" s="336"/>
      <c r="J28" s="336"/>
    </row>
    <row r="29" spans="2:10" ht="15.75">
      <c r="B29" s="707" t="s">
        <v>16</v>
      </c>
      <c r="C29" s="842">
        <v>4791.2764705882355</v>
      </c>
      <c r="D29" s="841">
        <v>3650.8931372549018</v>
      </c>
      <c r="E29" s="834">
        <f>(C29/1.28)/1000</f>
        <v>3.7431847426470588</v>
      </c>
      <c r="F29" s="834">
        <f>(D29/1.28)/1000</f>
        <v>2.852260263480392</v>
      </c>
      <c r="G29" s="835">
        <f t="shared" si="0"/>
        <v>31.235735762750515</v>
      </c>
      <c r="H29" s="336"/>
      <c r="I29" s="336"/>
      <c r="J29" s="336"/>
    </row>
    <row r="30" spans="2:10" ht="16.5" thickBot="1">
      <c r="B30" s="836" t="s">
        <v>127</v>
      </c>
      <c r="C30" s="843">
        <v>6372.3352941176472</v>
      </c>
      <c r="D30" s="844">
        <v>5566.1166666666668</v>
      </c>
      <c r="E30" s="837">
        <f>(C30*0.78)/1000</f>
        <v>4.9704215294117651</v>
      </c>
      <c r="F30" s="837">
        <f>(D30*0.78)/1000</f>
        <v>4.3415710000000001</v>
      </c>
      <c r="G30" s="838">
        <f t="shared" si="0"/>
        <v>14.484400448864362</v>
      </c>
      <c r="H30" s="336" t="s">
        <v>348</v>
      </c>
      <c r="I30" s="336"/>
      <c r="J30" s="336"/>
    </row>
    <row r="31" spans="2:10" ht="15.75">
      <c r="B31" s="336" t="s">
        <v>364</v>
      </c>
      <c r="C31" s="336"/>
      <c r="D31" s="336"/>
      <c r="E31" s="336"/>
      <c r="F31" s="336"/>
      <c r="G31" s="336"/>
    </row>
    <row r="32" spans="2:10" ht="15.75">
      <c r="B32" s="336" t="s">
        <v>365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7" t="s">
        <v>446</v>
      </c>
      <c r="C34" s="1058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G26" sqref="G26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5" t="s">
        <v>148</v>
      </c>
      <c r="C1" s="1485"/>
      <c r="D1" s="1485"/>
      <c r="E1" s="1485"/>
      <c r="F1" s="444" t="str">
        <f>SKUP_SEUROP_tyg!J1</f>
        <v xml:space="preserve"> 13.03.2017 - 19.03.2017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367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3" t="s">
        <v>45</v>
      </c>
      <c r="C5" s="1261" t="s">
        <v>3</v>
      </c>
      <c r="D5" s="33"/>
      <c r="E5" s="1486" t="s">
        <v>360</v>
      </c>
      <c r="F5" s="24"/>
      <c r="G5" s="24"/>
      <c r="H5" s="24"/>
      <c r="I5" s="24"/>
      <c r="K5" s="88"/>
    </row>
    <row r="6" spans="1:20" ht="19.5" customHeight="1" thickBot="1">
      <c r="A6" s="2"/>
      <c r="B6" s="1264"/>
      <c r="C6" s="1262" t="s">
        <v>509</v>
      </c>
      <c r="D6" s="1234" t="s">
        <v>510</v>
      </c>
      <c r="E6" s="1487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7" t="s">
        <v>11</v>
      </c>
      <c r="C8" s="1255">
        <v>7126.7330000000002</v>
      </c>
      <c r="D8" s="1237">
        <v>7035.5469999999996</v>
      </c>
      <c r="E8" s="1238">
        <v>1.2960754863836546</v>
      </c>
      <c r="F8" s="24"/>
      <c r="G8" s="24"/>
      <c r="H8" s="90"/>
      <c r="I8" s="24"/>
    </row>
    <row r="9" spans="1:20" ht="20.100000000000001" customHeight="1">
      <c r="A9" s="2"/>
      <c r="B9" s="1258" t="s">
        <v>143</v>
      </c>
      <c r="C9" s="185">
        <v>6979.8090000000002</v>
      </c>
      <c r="D9" s="1235">
        <v>6876.1360000000004</v>
      </c>
      <c r="E9" s="1236">
        <v>1.50772177862683</v>
      </c>
      <c r="F9" s="24"/>
      <c r="G9" s="24"/>
      <c r="H9" s="24"/>
      <c r="I9" s="24"/>
    </row>
    <row r="10" spans="1:20" ht="20.100000000000001" customHeight="1">
      <c r="A10" s="2"/>
      <c r="B10" s="1259" t="s">
        <v>144</v>
      </c>
      <c r="C10" s="188">
        <v>7078.6869999999999</v>
      </c>
      <c r="D10" s="135">
        <v>7181.2420000000002</v>
      </c>
      <c r="E10" s="102">
        <v>-1.428095585693955</v>
      </c>
      <c r="F10" s="24"/>
      <c r="G10" s="24"/>
      <c r="H10" s="87"/>
      <c r="I10" s="24"/>
    </row>
    <row r="11" spans="1:20" ht="20.100000000000001" customHeight="1">
      <c r="A11" s="2"/>
      <c r="B11" s="1259" t="s">
        <v>145</v>
      </c>
      <c r="C11" s="188">
        <v>7158.59</v>
      </c>
      <c r="D11" s="135">
        <v>7103.71</v>
      </c>
      <c r="E11" s="102">
        <v>0.772554059780032</v>
      </c>
      <c r="F11" s="24"/>
      <c r="G11" s="40"/>
      <c r="H11" s="87"/>
      <c r="I11" s="24"/>
    </row>
    <row r="12" spans="1:20" ht="20.100000000000001" customHeight="1" thickBot="1">
      <c r="A12" s="2"/>
      <c r="B12" s="1260" t="s">
        <v>146</v>
      </c>
      <c r="C12" s="1256">
        <v>7153.13</v>
      </c>
      <c r="D12" s="136">
        <v>7044.2030000000004</v>
      </c>
      <c r="E12" s="103">
        <v>1.5463353341747772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3" t="s">
        <v>338</v>
      </c>
      <c r="C15" s="1483"/>
      <c r="D15" s="1483"/>
      <c r="E15" s="1483"/>
      <c r="F15" s="1483"/>
      <c r="G15" s="1483"/>
      <c r="H15" s="24"/>
      <c r="I15" s="24"/>
    </row>
    <row r="16" spans="1:20" ht="15.75">
      <c r="B16" s="1059"/>
      <c r="C16" s="1059"/>
      <c r="D16" s="1059"/>
      <c r="E16" s="1059"/>
      <c r="F16" s="1059"/>
      <c r="G16" s="1059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90" t="s">
        <v>511</v>
      </c>
      <c r="C18" s="1491"/>
      <c r="D18" s="1491"/>
      <c r="E18" s="149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8" t="s">
        <v>45</v>
      </c>
      <c r="C19" s="1462" t="s">
        <v>164</v>
      </c>
      <c r="D19" s="1463"/>
      <c r="E19" s="696" t="s">
        <v>512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9">
        <v>0</v>
      </c>
      <c r="C20" s="697" t="s">
        <v>509</v>
      </c>
      <c r="D20" s="698" t="s">
        <v>513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7126.7330000000002</v>
      </c>
      <c r="D21" s="701">
        <v>6246.5550000000003</v>
      </c>
      <c r="E21" s="702">
        <v>14.090614746848459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143</v>
      </c>
      <c r="C22" s="704">
        <v>6979.8090000000002</v>
      </c>
      <c r="D22" s="705">
        <v>6273.4290000000001</v>
      </c>
      <c r="E22" s="706">
        <v>11.259870797932042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144</v>
      </c>
      <c r="C23" s="708">
        <v>7078.6869999999999</v>
      </c>
      <c r="D23" s="709">
        <v>6826.9549999999999</v>
      </c>
      <c r="E23" s="710">
        <v>3.6873247296928127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145</v>
      </c>
      <c r="C24" s="708">
        <v>7158.59</v>
      </c>
      <c r="D24" s="709">
        <v>6434.1360000000004</v>
      </c>
      <c r="E24" s="710">
        <v>11.259538188188744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146</v>
      </c>
      <c r="C25" s="713">
        <v>7153.13</v>
      </c>
      <c r="D25" s="714">
        <v>6161.2950000000001</v>
      </c>
      <c r="E25" s="715">
        <v>16.097833328869989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7" t="s">
        <v>445</v>
      </c>
      <c r="C29" s="1058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7" zoomScaleNormal="100" workbookViewId="0">
      <selection activeCell="K35" sqref="K3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5" t="s">
        <v>149</v>
      </c>
      <c r="C1" s="1495"/>
      <c r="D1" s="1495"/>
      <c r="E1" s="1495"/>
      <c r="F1" s="444" t="str">
        <f>SKUP_SEUROP_tyg!J1</f>
        <v xml:space="preserve"> 13.03.2017 - 19.03.2017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6" t="s">
        <v>20</v>
      </c>
      <c r="C5" s="1493" t="s">
        <v>164</v>
      </c>
      <c r="D5" s="1494"/>
      <c r="E5" s="1233" t="s">
        <v>361</v>
      </c>
      <c r="F5" s="25"/>
      <c r="G5" s="25"/>
    </row>
    <row r="6" spans="2:8" ht="21" customHeight="1" thickBot="1">
      <c r="B6" s="1497"/>
      <c r="C6" s="306" t="s">
        <v>509</v>
      </c>
      <c r="D6" s="306" t="s">
        <v>510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11733.245999999999</v>
      </c>
      <c r="D8" s="135">
        <v>11678.737999999999</v>
      </c>
      <c r="E8" s="89">
        <v>0.46672851124838843</v>
      </c>
      <c r="F8" s="25"/>
      <c r="G8" s="25"/>
    </row>
    <row r="9" spans="2:8" ht="16.5" customHeight="1">
      <c r="B9" s="156" t="s">
        <v>22</v>
      </c>
      <c r="C9" s="135">
        <v>16537.623</v>
      </c>
      <c r="D9" s="135">
        <v>16483.241000000002</v>
      </c>
      <c r="E9" s="89">
        <v>0.32992298055945296</v>
      </c>
      <c r="F9" s="25"/>
      <c r="G9" s="25"/>
    </row>
    <row r="10" spans="2:8" ht="16.5" customHeight="1" thickBot="1">
      <c r="B10" s="156" t="s">
        <v>23</v>
      </c>
      <c r="C10" s="135">
        <v>11227.066000000001</v>
      </c>
      <c r="D10" s="135">
        <v>11334.519</v>
      </c>
      <c r="E10" s="89">
        <v>-0.94801552672856715</v>
      </c>
    </row>
    <row r="11" spans="2:8" ht="16.5" customHeight="1">
      <c r="B11" s="7" t="s">
        <v>24</v>
      </c>
      <c r="C11" s="71"/>
      <c r="D11" s="71"/>
      <c r="E11" s="1287"/>
    </row>
    <row r="12" spans="2:8" ht="16.5" customHeight="1">
      <c r="B12" s="156" t="s">
        <v>21</v>
      </c>
      <c r="C12" s="135">
        <v>9827.8860000000004</v>
      </c>
      <c r="D12" s="135">
        <v>9361.4189999999999</v>
      </c>
      <c r="E12" s="157">
        <v>4.98286637955208</v>
      </c>
    </row>
    <row r="13" spans="2:8" ht="16.5" customHeight="1">
      <c r="B13" s="156" t="s">
        <v>22</v>
      </c>
      <c r="C13" s="135">
        <v>15612.359</v>
      </c>
      <c r="D13" s="135">
        <v>18367.777999999998</v>
      </c>
      <c r="E13" s="157">
        <v>-15.001373601096432</v>
      </c>
    </row>
    <row r="14" spans="2:8" ht="16.5" customHeight="1" thickBot="1">
      <c r="B14" s="156" t="s">
        <v>23</v>
      </c>
      <c r="C14" s="135">
        <v>9765.7139999999999</v>
      </c>
      <c r="D14" s="135">
        <v>10228.039000000001</v>
      </c>
      <c r="E14" s="157">
        <v>-4.5201724397022804</v>
      </c>
    </row>
    <row r="15" spans="2:8" ht="16.5" customHeight="1">
      <c r="B15" s="7" t="s">
        <v>25</v>
      </c>
      <c r="C15" s="71"/>
      <c r="D15" s="71"/>
      <c r="E15" s="1287"/>
    </row>
    <row r="16" spans="2:8" ht="16.5" customHeight="1">
      <c r="B16" s="156" t="s">
        <v>21</v>
      </c>
      <c r="C16" s="135">
        <v>12300.2</v>
      </c>
      <c r="D16" s="135">
        <v>10928.584999999999</v>
      </c>
      <c r="E16" s="157">
        <v>12.550709904347194</v>
      </c>
    </row>
    <row r="17" spans="2:12" ht="16.5" customHeight="1">
      <c r="B17" s="156" t="s">
        <v>22</v>
      </c>
      <c r="C17" s="135" t="s">
        <v>337</v>
      </c>
      <c r="D17" s="135" t="s">
        <v>337</v>
      </c>
      <c r="E17" s="157" t="s">
        <v>337</v>
      </c>
    </row>
    <row r="18" spans="2:12" ht="16.5" customHeight="1" thickBot="1">
      <c r="B18" s="156" t="s">
        <v>23</v>
      </c>
      <c r="C18" s="135" t="s">
        <v>337</v>
      </c>
      <c r="D18" s="135" t="s">
        <v>337</v>
      </c>
      <c r="E18" s="157" t="s">
        <v>337</v>
      </c>
    </row>
    <row r="19" spans="2:12" ht="16.5" customHeight="1">
      <c r="B19" s="7" t="s">
        <v>26</v>
      </c>
      <c r="C19" s="71"/>
      <c r="D19" s="71"/>
      <c r="E19" s="1287"/>
    </row>
    <row r="20" spans="2:12" ht="16.5" customHeight="1">
      <c r="B20" s="156" t="s">
        <v>21</v>
      </c>
      <c r="C20" s="135">
        <v>11815.507</v>
      </c>
      <c r="D20" s="135">
        <v>11661.84</v>
      </c>
      <c r="E20" s="157">
        <v>1.3176908618193994</v>
      </c>
    </row>
    <row r="21" spans="2:12" ht="16.5" customHeight="1">
      <c r="B21" s="158" t="s">
        <v>22</v>
      </c>
      <c r="C21" s="135">
        <v>16651.145</v>
      </c>
      <c r="D21" s="135">
        <v>16551.725999999999</v>
      </c>
      <c r="E21" s="157">
        <v>0.60065639075949961</v>
      </c>
      <c r="L21" t="s">
        <v>450</v>
      </c>
    </row>
    <row r="22" spans="2:12" ht="16.5" customHeight="1" thickBot="1">
      <c r="B22" s="158" t="s">
        <v>23</v>
      </c>
      <c r="C22" s="135" t="s">
        <v>337</v>
      </c>
      <c r="D22" s="135" t="s">
        <v>337</v>
      </c>
      <c r="E22" s="157" t="s">
        <v>337</v>
      </c>
    </row>
    <row r="23" spans="2:12" ht="16.5" customHeight="1">
      <c r="B23" s="7" t="s">
        <v>27</v>
      </c>
      <c r="C23" s="71"/>
      <c r="D23" s="71"/>
      <c r="E23" s="1287"/>
    </row>
    <row r="24" spans="2:12" ht="16.5" customHeight="1">
      <c r="B24" s="156" t="s">
        <v>21</v>
      </c>
      <c r="C24" s="135">
        <v>10749.921</v>
      </c>
      <c r="D24" s="135">
        <v>10514.627</v>
      </c>
      <c r="E24" s="157">
        <v>2.2377779069100585</v>
      </c>
    </row>
    <row r="25" spans="2:12" ht="16.5" customHeight="1">
      <c r="B25" s="158" t="s">
        <v>22</v>
      </c>
      <c r="C25" s="135">
        <v>16796.151999999998</v>
      </c>
      <c r="D25" s="135">
        <v>16950.496999999999</v>
      </c>
      <c r="E25" s="157">
        <v>-0.91056327138963034</v>
      </c>
    </row>
    <row r="26" spans="2:12" ht="16.5" customHeight="1" thickBot="1">
      <c r="B26" s="158" t="s">
        <v>23</v>
      </c>
      <c r="C26" s="135" t="s">
        <v>337</v>
      </c>
      <c r="D26" s="135" t="s">
        <v>337</v>
      </c>
      <c r="E26" s="157" t="s">
        <v>337</v>
      </c>
    </row>
    <row r="27" spans="2:12" ht="16.5" customHeight="1">
      <c r="B27" s="7" t="s">
        <v>28</v>
      </c>
      <c r="C27" s="71"/>
      <c r="D27" s="71"/>
      <c r="E27" s="1287"/>
    </row>
    <row r="28" spans="2:12" ht="16.5" customHeight="1">
      <c r="B28" s="156" t="s">
        <v>21</v>
      </c>
      <c r="C28" s="135">
        <v>11197.79</v>
      </c>
      <c r="D28" s="135">
        <v>11640.643</v>
      </c>
      <c r="E28" s="157">
        <v>-3.8043688823718682</v>
      </c>
    </row>
    <row r="29" spans="2:12" ht="16.5" customHeight="1">
      <c r="B29" s="158" t="s">
        <v>22</v>
      </c>
      <c r="C29" s="135">
        <v>14010.646000000001</v>
      </c>
      <c r="D29" s="135">
        <v>15337.066000000001</v>
      </c>
      <c r="E29" s="157">
        <v>-8.6484598814401661</v>
      </c>
    </row>
    <row r="30" spans="2:12" ht="16.5" customHeight="1" thickBot="1">
      <c r="B30" s="158" t="s">
        <v>23</v>
      </c>
      <c r="C30" s="135">
        <v>11959.584999999999</v>
      </c>
      <c r="D30" s="135">
        <v>11892.764999999999</v>
      </c>
      <c r="E30" s="157">
        <v>0.56185420295448285</v>
      </c>
    </row>
    <row r="31" spans="2:12" ht="16.5" customHeight="1">
      <c r="B31" s="7" t="s">
        <v>29</v>
      </c>
      <c r="C31" s="71"/>
      <c r="D31" s="71"/>
      <c r="E31" s="1287"/>
    </row>
    <row r="32" spans="2:12" ht="16.5" customHeight="1">
      <c r="B32" s="156" t="s">
        <v>21</v>
      </c>
      <c r="C32" s="135">
        <v>11393.263000000001</v>
      </c>
      <c r="D32" s="135">
        <v>11332.361000000001</v>
      </c>
      <c r="E32" s="157">
        <v>0.53741669542648729</v>
      </c>
    </row>
    <row r="33" spans="1:6" ht="16.5" customHeight="1">
      <c r="B33" s="158" t="s">
        <v>22</v>
      </c>
      <c r="C33" s="135">
        <v>18461.834999999999</v>
      </c>
      <c r="D33" s="135">
        <v>17318.463</v>
      </c>
      <c r="E33" s="157">
        <v>6.6020408393054248</v>
      </c>
    </row>
    <row r="34" spans="1:6" ht="16.5" customHeight="1" thickBot="1">
      <c r="B34" s="158" t="s">
        <v>23</v>
      </c>
      <c r="C34" s="135" t="s">
        <v>337</v>
      </c>
      <c r="D34" s="135" t="s">
        <v>337</v>
      </c>
      <c r="E34" s="157" t="s">
        <v>337</v>
      </c>
    </row>
    <row r="35" spans="1:6" ht="16.5" customHeight="1">
      <c r="B35" s="7" t="s">
        <v>30</v>
      </c>
      <c r="C35" s="71"/>
      <c r="D35" s="71"/>
      <c r="E35" s="1287"/>
    </row>
    <row r="36" spans="1:6" ht="16.5" customHeight="1">
      <c r="B36" s="156" t="s">
        <v>21</v>
      </c>
      <c r="C36" s="135">
        <v>11014.65</v>
      </c>
      <c r="D36" s="135">
        <v>10692.054</v>
      </c>
      <c r="E36" s="157">
        <v>3.0171564790076775</v>
      </c>
    </row>
    <row r="37" spans="1:6" ht="16.5" customHeight="1">
      <c r="B37" s="156" t="s">
        <v>22</v>
      </c>
      <c r="C37" s="135">
        <v>14926.635</v>
      </c>
      <c r="D37" s="135">
        <v>13686.606</v>
      </c>
      <c r="E37" s="157">
        <v>9.0601643679959842</v>
      </c>
    </row>
    <row r="38" spans="1:6" ht="16.5" customHeight="1" thickBot="1">
      <c r="B38" s="156" t="s">
        <v>23</v>
      </c>
      <c r="C38" s="135">
        <v>11593.92</v>
      </c>
      <c r="D38" s="135">
        <v>12898.093000000001</v>
      </c>
      <c r="E38" s="157">
        <v>-10.111362974355981</v>
      </c>
    </row>
    <row r="39" spans="1:6" ht="16.5" customHeight="1">
      <c r="B39" s="7" t="s">
        <v>31</v>
      </c>
      <c r="C39" s="71"/>
      <c r="D39" s="71"/>
      <c r="E39" s="1287"/>
      <c r="F39" t="s">
        <v>147</v>
      </c>
    </row>
    <row r="40" spans="1:6" ht="16.5" customHeight="1">
      <c r="B40" s="156" t="s">
        <v>21</v>
      </c>
      <c r="C40" s="135">
        <v>12494.442999999999</v>
      </c>
      <c r="D40" s="135">
        <v>12486.463</v>
      </c>
      <c r="E40" s="157">
        <v>6.390921111927024E-2</v>
      </c>
    </row>
    <row r="41" spans="1:6" ht="16.5" customHeight="1">
      <c r="B41" s="156" t="s">
        <v>22</v>
      </c>
      <c r="C41" s="135">
        <v>16581.762999999999</v>
      </c>
      <c r="D41" s="135">
        <v>16165.432000000001</v>
      </c>
      <c r="E41" s="157">
        <v>2.5754399882415657</v>
      </c>
    </row>
    <row r="42" spans="1:6" ht="16.5" customHeight="1" thickBot="1">
      <c r="A42" s="2"/>
      <c r="B42" s="159" t="s">
        <v>23</v>
      </c>
      <c r="C42" s="136" t="s">
        <v>337</v>
      </c>
      <c r="D42" s="136" t="s">
        <v>337</v>
      </c>
      <c r="E42" s="160" t="s">
        <v>337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J25" sqref="J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2" t="s">
        <v>188</v>
      </c>
      <c r="C1" s="1502"/>
      <c r="D1" s="1502"/>
      <c r="E1" s="1502"/>
      <c r="F1" s="1502"/>
      <c r="G1" s="444" t="str">
        <f>SKUP_SEUROP_tyg!J1</f>
        <v xml:space="preserve"> 13.03.2017 - 19.03.2017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9" t="s">
        <v>50</v>
      </c>
      <c r="C3" s="304" t="s">
        <v>0</v>
      </c>
      <c r="D3" s="305">
        <v>42813</v>
      </c>
      <c r="E3" s="306">
        <v>42806</v>
      </c>
      <c r="F3" s="307" t="s">
        <v>362</v>
      </c>
      <c r="G3" s="24"/>
      <c r="H3" s="667" t="s">
        <v>325</v>
      </c>
    </row>
    <row r="4" spans="1:13" ht="24.95" customHeight="1">
      <c r="B4" s="1500"/>
      <c r="C4" s="308" t="s">
        <v>67</v>
      </c>
      <c r="D4" s="309">
        <v>160</v>
      </c>
      <c r="E4" s="310">
        <v>150</v>
      </c>
      <c r="F4" s="311">
        <v>6.666666666666667</v>
      </c>
      <c r="G4" s="120"/>
      <c r="H4" s="668"/>
    </row>
    <row r="5" spans="1:13" ht="24.95" customHeight="1">
      <c r="B5" s="1500"/>
      <c r="C5" s="312" t="s">
        <v>68</v>
      </c>
      <c r="D5" s="313">
        <v>225</v>
      </c>
      <c r="E5" s="314">
        <v>220</v>
      </c>
      <c r="F5" s="315">
        <v>2.2727272727272729</v>
      </c>
      <c r="G5" s="24"/>
      <c r="H5" s="1" t="s">
        <v>329</v>
      </c>
      <c r="I5" s="24"/>
      <c r="J5" s="24"/>
      <c r="K5" s="24"/>
      <c r="L5" s="24"/>
      <c r="M5" s="24"/>
    </row>
    <row r="6" spans="1:13" ht="24.95" customHeight="1">
      <c r="B6" s="1500"/>
      <c r="C6" s="316" t="s">
        <v>69</v>
      </c>
      <c r="D6" s="317">
        <v>185.17</v>
      </c>
      <c r="E6" s="318">
        <v>183.93</v>
      </c>
      <c r="F6" s="319">
        <v>0.67416952101341854</v>
      </c>
      <c r="G6" s="41"/>
      <c r="H6" s="1" t="s">
        <v>326</v>
      </c>
      <c r="I6" s="24"/>
      <c r="J6" s="24"/>
      <c r="K6" s="24"/>
      <c r="L6" s="24"/>
      <c r="M6" s="24"/>
    </row>
    <row r="7" spans="1:13" ht="27.75" customHeight="1">
      <c r="B7" s="1500"/>
      <c r="C7" s="312" t="s">
        <v>92</v>
      </c>
      <c r="D7" s="320">
        <v>797</v>
      </c>
      <c r="E7" s="321">
        <v>745</v>
      </c>
      <c r="F7" s="315">
        <v>6.9798657718120802</v>
      </c>
      <c r="G7" s="24"/>
      <c r="H7" s="1" t="s">
        <v>331</v>
      </c>
      <c r="I7" s="24"/>
      <c r="J7" s="24"/>
      <c r="K7" s="24"/>
      <c r="L7" s="24"/>
      <c r="M7" s="24"/>
    </row>
    <row r="8" spans="1:13" ht="20.25" customHeight="1">
      <c r="B8" s="1500"/>
      <c r="C8" s="312" t="s">
        <v>93</v>
      </c>
      <c r="D8" s="320">
        <v>690</v>
      </c>
      <c r="E8" s="321">
        <v>669</v>
      </c>
      <c r="F8" s="315">
        <v>3.1390134529147984</v>
      </c>
      <c r="G8" s="24"/>
      <c r="H8" s="1" t="s">
        <v>336</v>
      </c>
      <c r="I8" s="24"/>
      <c r="J8" s="24"/>
      <c r="K8" s="24"/>
      <c r="L8" s="24"/>
      <c r="M8" s="24"/>
    </row>
    <row r="9" spans="1:13" ht="20.25" customHeight="1" thickBot="1">
      <c r="B9" s="1501"/>
      <c r="C9" s="322" t="s">
        <v>94</v>
      </c>
      <c r="D9" s="323">
        <v>2.81</v>
      </c>
      <c r="E9" s="324">
        <v>2.38</v>
      </c>
      <c r="F9" s="325">
        <v>18.067226890756309</v>
      </c>
      <c r="G9" s="24"/>
      <c r="H9" s="1" t="s">
        <v>330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327</v>
      </c>
      <c r="I10" s="24"/>
      <c r="J10" s="24"/>
      <c r="K10" s="24"/>
      <c r="L10" s="24"/>
      <c r="M10" s="24"/>
    </row>
    <row r="11" spans="1:13" ht="28.5" customHeight="1">
      <c r="B11" s="1498" t="s">
        <v>95</v>
      </c>
      <c r="C11" s="1498"/>
      <c r="D11" s="1498"/>
      <c r="E11" s="1498"/>
      <c r="F11" s="1498"/>
      <c r="G11" s="778"/>
      <c r="H11" s="666" t="s">
        <v>328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3" t="s">
        <v>338</v>
      </c>
      <c r="C16" s="1503">
        <v>0</v>
      </c>
      <c r="D16" s="1503">
        <v>0</v>
      </c>
      <c r="E16" s="1503">
        <v>0</v>
      </c>
      <c r="F16" s="1504">
        <v>0</v>
      </c>
    </row>
    <row r="17" spans="2:6" ht="29.25" thickBot="1">
      <c r="B17" s="1499" t="s">
        <v>350</v>
      </c>
      <c r="C17" s="673" t="s">
        <v>0</v>
      </c>
      <c r="D17" s="674">
        <v>42813</v>
      </c>
      <c r="E17" s="675">
        <v>42449</v>
      </c>
      <c r="F17" s="676" t="s">
        <v>351</v>
      </c>
    </row>
    <row r="18" spans="2:6" ht="20.25" customHeight="1">
      <c r="B18" s="1500">
        <v>0</v>
      </c>
      <c r="C18" s="677" t="s">
        <v>67</v>
      </c>
      <c r="D18" s="678">
        <v>160</v>
      </c>
      <c r="E18" s="679">
        <v>110</v>
      </c>
      <c r="F18" s="680">
        <v>45.454545454545453</v>
      </c>
    </row>
    <row r="19" spans="2:6" ht="20.25" customHeight="1">
      <c r="B19" s="1500">
        <v>0</v>
      </c>
      <c r="C19" s="681" t="s">
        <v>68</v>
      </c>
      <c r="D19" s="682">
        <v>225</v>
      </c>
      <c r="E19" s="683">
        <v>190</v>
      </c>
      <c r="F19" s="680">
        <v>18.421052631578945</v>
      </c>
    </row>
    <row r="20" spans="2:6" ht="20.25" customHeight="1">
      <c r="B20" s="1500">
        <v>0</v>
      </c>
      <c r="C20" s="684" t="s">
        <v>69</v>
      </c>
      <c r="D20" s="685">
        <v>185.17</v>
      </c>
      <c r="E20" s="686">
        <v>140.55000000000001</v>
      </c>
      <c r="F20" s="687">
        <v>31.746709356101011</v>
      </c>
    </row>
    <row r="21" spans="2:6" ht="20.25" customHeight="1">
      <c r="B21" s="1500">
        <v>0</v>
      </c>
      <c r="C21" s="688" t="s">
        <v>352</v>
      </c>
      <c r="D21" s="689">
        <v>797</v>
      </c>
      <c r="E21" s="690">
        <v>2432</v>
      </c>
      <c r="F21" s="691">
        <v>-67.22861842105263</v>
      </c>
    </row>
    <row r="22" spans="2:6" ht="20.25" customHeight="1">
      <c r="B22" s="1500">
        <v>0</v>
      </c>
      <c r="C22" s="681" t="s">
        <v>353</v>
      </c>
      <c r="D22" s="689">
        <v>690</v>
      </c>
      <c r="E22" s="690">
        <v>1707</v>
      </c>
      <c r="F22" s="691">
        <v>-59.578207381370831</v>
      </c>
    </row>
    <row r="23" spans="2:6" ht="20.25" customHeight="1" thickBot="1">
      <c r="B23" s="1501">
        <v>0</v>
      </c>
      <c r="C23" s="692" t="s">
        <v>349</v>
      </c>
      <c r="D23" s="693">
        <v>2.81</v>
      </c>
      <c r="E23" s="694">
        <v>2.67</v>
      </c>
      <c r="F23" s="695">
        <v>5.2434456928838999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9"/>
  <sheetViews>
    <sheetView topLeftCell="A37" zoomScaleNormal="100" workbookViewId="0">
      <selection activeCell="J42" sqref="J4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5" t="s">
        <v>189</v>
      </c>
      <c r="C1" s="1505"/>
      <c r="D1" s="1505"/>
      <c r="E1" s="1505"/>
      <c r="F1" s="1505"/>
      <c r="G1" s="444" t="str">
        <f>SKUP_SEUROP_tyg!J1</f>
        <v xml:space="preserve"> 13.03.2017 - 19.03.2017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13" t="s">
        <v>66</v>
      </c>
      <c r="C4" s="347" t="s">
        <v>89</v>
      </c>
      <c r="D4" s="1414" t="s">
        <v>100</v>
      </c>
      <c r="E4" s="347" t="s">
        <v>101</v>
      </c>
      <c r="F4" s="348" t="s">
        <v>321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320</v>
      </c>
    </row>
    <row r="6" spans="1:18">
      <c r="B6" s="95" t="s">
        <v>464</v>
      </c>
      <c r="C6" s="100"/>
      <c r="D6" s="222"/>
      <c r="E6" s="222"/>
      <c r="F6" s="101"/>
    </row>
    <row r="7" spans="1:18" ht="15.75">
      <c r="B7" s="95" t="s">
        <v>50</v>
      </c>
      <c r="C7" s="100">
        <v>215</v>
      </c>
      <c r="D7" s="222">
        <v>90</v>
      </c>
      <c r="E7" s="222">
        <v>90</v>
      </c>
      <c r="F7" s="101">
        <v>2</v>
      </c>
      <c r="H7" s="336" t="s">
        <v>322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6" t="s">
        <v>323</v>
      </c>
      <c r="I8" s="1507"/>
      <c r="J8" s="1507"/>
      <c r="K8" s="1507"/>
      <c r="L8" s="1507"/>
      <c r="M8" s="1507"/>
      <c r="N8" s="1507"/>
      <c r="O8" s="1507"/>
      <c r="P8" s="1507"/>
      <c r="Q8" s="1507"/>
      <c r="R8" s="1507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486</v>
      </c>
      <c r="C10" s="100"/>
      <c r="D10" s="222"/>
      <c r="E10" s="222"/>
      <c r="F10" s="101"/>
    </row>
    <row r="11" spans="1:18">
      <c r="B11" s="164" t="s">
        <v>50</v>
      </c>
      <c r="C11" s="165">
        <v>217</v>
      </c>
      <c r="D11" s="223">
        <v>200</v>
      </c>
      <c r="E11" s="223">
        <v>120</v>
      </c>
      <c r="F11" s="166">
        <v>3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440</v>
      </c>
      <c r="C14" s="165"/>
      <c r="D14" s="223"/>
      <c r="E14" s="223"/>
      <c r="F14" s="166"/>
      <c r="H14" s="1394"/>
      <c r="I14" s="1395"/>
      <c r="J14" s="1396"/>
      <c r="K14" s="1396"/>
      <c r="L14" s="1397"/>
    </row>
    <row r="15" spans="1:18">
      <c r="B15" s="164" t="s">
        <v>50</v>
      </c>
      <c r="C15" s="165">
        <v>185</v>
      </c>
      <c r="D15" s="223">
        <v>40</v>
      </c>
      <c r="E15" s="223">
        <v>30</v>
      </c>
      <c r="F15" s="166">
        <v>2</v>
      </c>
      <c r="H15" s="1394"/>
      <c r="I15" s="1395"/>
      <c r="J15" s="1396"/>
      <c r="K15" s="1396"/>
      <c r="L15" s="1397"/>
    </row>
    <row r="16" spans="1:18">
      <c r="B16" s="164"/>
      <c r="C16" s="165"/>
      <c r="D16" s="223"/>
      <c r="E16" s="223"/>
      <c r="F16" s="166"/>
      <c r="H16" s="1394"/>
      <c r="I16" s="1395"/>
      <c r="J16" s="1396"/>
      <c r="K16" s="1396"/>
      <c r="L16" s="1397"/>
    </row>
    <row r="17" spans="2:12">
      <c r="B17" s="164" t="s">
        <v>55</v>
      </c>
      <c r="C17" s="165"/>
      <c r="D17" s="223"/>
      <c r="E17" s="223"/>
      <c r="F17" s="166"/>
      <c r="H17" s="1394"/>
      <c r="I17" s="1395"/>
      <c r="J17" s="1396"/>
      <c r="K17" s="1396"/>
      <c r="L17" s="1397"/>
    </row>
    <row r="18" spans="2:12">
      <c r="B18" s="95" t="s">
        <v>465</v>
      </c>
      <c r="C18" s="100"/>
      <c r="D18" s="222"/>
      <c r="E18" s="222"/>
      <c r="F18" s="101"/>
      <c r="H18" s="1394"/>
      <c r="I18" s="1395"/>
      <c r="J18" s="1396"/>
      <c r="K18" s="1396"/>
      <c r="L18" s="1397"/>
    </row>
    <row r="19" spans="2:12">
      <c r="B19" s="164" t="s">
        <v>50</v>
      </c>
      <c r="C19" s="165">
        <v>170</v>
      </c>
      <c r="D19" s="223">
        <v>20</v>
      </c>
      <c r="E19" s="223">
        <v>20</v>
      </c>
      <c r="F19" s="166">
        <v>3</v>
      </c>
      <c r="H19" s="1394"/>
      <c r="I19" s="1395"/>
      <c r="J19" s="1396"/>
      <c r="K19" s="1396"/>
      <c r="L19" s="1397"/>
    </row>
    <row r="20" spans="2:12">
      <c r="B20" s="95"/>
      <c r="C20" s="100"/>
      <c r="D20" s="222"/>
      <c r="E20" s="222"/>
      <c r="F20" s="101"/>
      <c r="H20" s="1394"/>
      <c r="I20" s="1395"/>
      <c r="J20" s="1396"/>
      <c r="K20" s="1396"/>
      <c r="L20" s="1397"/>
    </row>
    <row r="21" spans="2:12">
      <c r="B21" s="95" t="s">
        <v>55</v>
      </c>
      <c r="C21" s="100"/>
      <c r="D21" s="222"/>
      <c r="E21" s="222"/>
      <c r="F21" s="101"/>
      <c r="H21" s="1394"/>
      <c r="I21" s="1395"/>
      <c r="J21" s="1396"/>
      <c r="K21" s="1396"/>
      <c r="L21" s="1397"/>
    </row>
    <row r="22" spans="2:12">
      <c r="B22" s="95" t="s">
        <v>467</v>
      </c>
      <c r="C22" s="100"/>
      <c r="D22" s="222"/>
      <c r="E22" s="222"/>
      <c r="F22" s="101"/>
      <c r="H22" s="1394"/>
      <c r="I22" s="1395"/>
      <c r="J22" s="1396"/>
      <c r="K22" s="1396"/>
      <c r="L22" s="1397"/>
    </row>
    <row r="23" spans="2:12">
      <c r="B23" s="95" t="s">
        <v>50</v>
      </c>
      <c r="C23" s="100">
        <v>225</v>
      </c>
      <c r="D23" s="222">
        <v>40</v>
      </c>
      <c r="E23" s="222">
        <v>36</v>
      </c>
      <c r="F23" s="101">
        <v>3</v>
      </c>
      <c r="H23" s="1394"/>
      <c r="I23" s="1395"/>
      <c r="J23" s="1396"/>
      <c r="K23" s="1396"/>
      <c r="L23" s="1397"/>
    </row>
    <row r="24" spans="2:12">
      <c r="B24" s="164"/>
      <c r="C24" s="165"/>
      <c r="D24" s="223"/>
      <c r="E24" s="223"/>
      <c r="F24" s="166"/>
      <c r="H24" s="1394"/>
      <c r="I24" s="1395"/>
      <c r="J24" s="1396"/>
      <c r="K24" s="1396"/>
      <c r="L24" s="1397"/>
    </row>
    <row r="25" spans="2:12">
      <c r="B25" s="95" t="s">
        <v>56</v>
      </c>
      <c r="C25" s="100"/>
      <c r="D25" s="222"/>
      <c r="E25" s="222"/>
      <c r="F25" s="101"/>
    </row>
    <row r="26" spans="2:12">
      <c r="B26" s="95" t="s">
        <v>458</v>
      </c>
      <c r="C26" s="100"/>
      <c r="D26" s="222"/>
      <c r="E26" s="222"/>
      <c r="F26" s="101"/>
    </row>
    <row r="27" spans="2:12">
      <c r="B27" s="95" t="s">
        <v>50</v>
      </c>
      <c r="C27" s="100">
        <v>190</v>
      </c>
      <c r="D27" s="222">
        <v>38</v>
      </c>
      <c r="E27" s="222">
        <v>38</v>
      </c>
      <c r="F27" s="101">
        <v>3</v>
      </c>
    </row>
    <row r="28" spans="2:12">
      <c r="B28" s="164"/>
      <c r="C28" s="165"/>
      <c r="D28" s="223"/>
      <c r="E28" s="223"/>
      <c r="F28" s="166"/>
    </row>
    <row r="29" spans="2:12">
      <c r="B29" s="95" t="s">
        <v>56</v>
      </c>
      <c r="C29" s="100"/>
      <c r="D29" s="222"/>
      <c r="E29" s="222"/>
      <c r="F29" s="101"/>
    </row>
    <row r="30" spans="2:12">
      <c r="B30" s="95" t="s">
        <v>466</v>
      </c>
      <c r="C30" s="100"/>
      <c r="D30" s="222"/>
      <c r="E30" s="222"/>
      <c r="F30" s="101"/>
    </row>
    <row r="31" spans="2:12">
      <c r="B31" s="164" t="s">
        <v>50</v>
      </c>
      <c r="C31" s="165">
        <v>165</v>
      </c>
      <c r="D31" s="223">
        <v>8</v>
      </c>
      <c r="E31" s="223">
        <v>8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459</v>
      </c>
      <c r="C34" s="100"/>
      <c r="D34" s="222"/>
      <c r="E34" s="222"/>
      <c r="F34" s="101"/>
    </row>
    <row r="35" spans="2:6">
      <c r="B35" s="164" t="s">
        <v>50</v>
      </c>
      <c r="C35" s="165">
        <v>160</v>
      </c>
      <c r="D35" s="223">
        <v>65</v>
      </c>
      <c r="E35" s="223">
        <v>52</v>
      </c>
      <c r="F35" s="166">
        <v>3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460</v>
      </c>
      <c r="C38" s="100"/>
      <c r="D38" s="222"/>
      <c r="E38" s="222"/>
      <c r="F38" s="101"/>
    </row>
    <row r="39" spans="2:6">
      <c r="B39" s="164" t="s">
        <v>50</v>
      </c>
      <c r="C39" s="165" t="s">
        <v>334</v>
      </c>
      <c r="D39" s="223">
        <v>0</v>
      </c>
      <c r="E39" s="223">
        <v>0</v>
      </c>
      <c r="F39" s="166">
        <v>3</v>
      </c>
    </row>
    <row r="40" spans="2:6">
      <c r="B40" s="95"/>
      <c r="C40" s="100"/>
      <c r="D40" s="222"/>
      <c r="E40" s="222"/>
      <c r="F40" s="101"/>
    </row>
    <row r="41" spans="2:6">
      <c r="B41" s="95" t="s">
        <v>57</v>
      </c>
      <c r="C41" s="100"/>
      <c r="D41" s="222"/>
      <c r="E41" s="222"/>
      <c r="F41" s="101"/>
    </row>
    <row r="42" spans="2:6">
      <c r="B42" s="95" t="s">
        <v>317</v>
      </c>
      <c r="C42" s="100"/>
      <c r="D42" s="222"/>
      <c r="E42" s="222"/>
      <c r="F42" s="101"/>
    </row>
    <row r="43" spans="2:6">
      <c r="B43" s="95" t="s">
        <v>50</v>
      </c>
      <c r="C43" s="100">
        <v>170</v>
      </c>
      <c r="D43" s="222">
        <v>110</v>
      </c>
      <c r="E43" s="222">
        <v>110</v>
      </c>
      <c r="F43" s="101">
        <v>3</v>
      </c>
    </row>
    <row r="44" spans="2:6">
      <c r="B44" s="164"/>
      <c r="C44" s="165"/>
      <c r="D44" s="223"/>
      <c r="E44" s="223"/>
      <c r="F44" s="166"/>
    </row>
    <row r="45" spans="2:6">
      <c r="B45" s="95" t="s">
        <v>57</v>
      </c>
      <c r="C45" s="100"/>
      <c r="D45" s="222"/>
      <c r="E45" s="222"/>
      <c r="F45" s="101"/>
    </row>
    <row r="46" spans="2:6">
      <c r="B46" s="95" t="s">
        <v>292</v>
      </c>
      <c r="C46" s="100"/>
      <c r="D46" s="222"/>
      <c r="E46" s="222"/>
      <c r="F46" s="101"/>
    </row>
    <row r="47" spans="2:6">
      <c r="B47" s="95" t="s">
        <v>50</v>
      </c>
      <c r="C47" s="100">
        <v>165</v>
      </c>
      <c r="D47" s="222">
        <v>50</v>
      </c>
      <c r="E47" s="222">
        <v>50</v>
      </c>
      <c r="F47" s="101">
        <v>3</v>
      </c>
    </row>
    <row r="48" spans="2:6">
      <c r="B48" s="164"/>
      <c r="C48" s="165"/>
      <c r="D48" s="223"/>
      <c r="E48" s="223"/>
      <c r="F48" s="166"/>
    </row>
    <row r="49" spans="2:6">
      <c r="B49" s="164" t="s">
        <v>61</v>
      </c>
      <c r="C49" s="165"/>
      <c r="D49" s="223"/>
      <c r="E49" s="223"/>
      <c r="F49" s="166"/>
    </row>
    <row r="50" spans="2:6">
      <c r="B50" s="95" t="s">
        <v>503</v>
      </c>
      <c r="C50" s="100"/>
      <c r="D50" s="222"/>
      <c r="E50" s="222"/>
      <c r="F50" s="101"/>
    </row>
    <row r="51" spans="2:6">
      <c r="B51" s="164" t="s">
        <v>50</v>
      </c>
      <c r="C51" s="165" t="s">
        <v>334</v>
      </c>
      <c r="D51" s="223">
        <v>0</v>
      </c>
      <c r="E51" s="223">
        <v>0</v>
      </c>
      <c r="F51" s="166">
        <v>3</v>
      </c>
    </row>
    <row r="52" spans="2:6">
      <c r="B52" s="95"/>
      <c r="C52" s="100"/>
      <c r="D52" s="222"/>
      <c r="E52" s="222"/>
      <c r="F52" s="101"/>
    </row>
    <row r="53" spans="2:6">
      <c r="B53" s="95" t="s">
        <v>61</v>
      </c>
      <c r="C53" s="100"/>
      <c r="D53" s="222"/>
      <c r="E53" s="222"/>
      <c r="F53" s="101"/>
    </row>
    <row r="54" spans="2:6">
      <c r="B54" s="95" t="s">
        <v>504</v>
      </c>
      <c r="C54" s="100"/>
      <c r="D54" s="222"/>
      <c r="E54" s="222"/>
      <c r="F54" s="101"/>
    </row>
    <row r="55" spans="2:6">
      <c r="B55" s="95" t="s">
        <v>50</v>
      </c>
      <c r="C55" s="100" t="s">
        <v>334</v>
      </c>
      <c r="D55" s="222">
        <v>0</v>
      </c>
      <c r="E55" s="222">
        <v>0</v>
      </c>
      <c r="F55" s="101">
        <v>3</v>
      </c>
    </row>
    <row r="56" spans="2:6">
      <c r="B56" s="164"/>
      <c r="C56" s="165"/>
      <c r="D56" s="223"/>
      <c r="E56" s="223"/>
      <c r="F56" s="166"/>
    </row>
    <row r="57" spans="2:6">
      <c r="B57" s="95" t="s">
        <v>61</v>
      </c>
      <c r="C57" s="100"/>
      <c r="D57" s="222"/>
      <c r="E57" s="222"/>
      <c r="F57" s="101"/>
    </row>
    <row r="58" spans="2:6">
      <c r="B58" s="95" t="s">
        <v>461</v>
      </c>
      <c r="C58" s="100"/>
      <c r="D58" s="222"/>
      <c r="E58" s="222"/>
      <c r="F58" s="101"/>
    </row>
    <row r="59" spans="2:6">
      <c r="B59" s="95" t="s">
        <v>50</v>
      </c>
      <c r="C59" s="100">
        <v>180</v>
      </c>
      <c r="D59" s="222">
        <v>16</v>
      </c>
      <c r="E59" s="222">
        <v>16</v>
      </c>
      <c r="F59" s="101">
        <v>3</v>
      </c>
    </row>
    <row r="60" spans="2:6">
      <c r="B60" s="164"/>
      <c r="C60" s="165"/>
      <c r="D60" s="223"/>
      <c r="E60" s="223"/>
      <c r="F60" s="166"/>
    </row>
    <row r="61" spans="2:6">
      <c r="B61" s="95" t="s">
        <v>64</v>
      </c>
      <c r="C61" s="100"/>
      <c r="D61" s="222"/>
      <c r="E61" s="222"/>
      <c r="F61" s="101"/>
    </row>
    <row r="62" spans="2:6">
      <c r="B62" s="95" t="s">
        <v>432</v>
      </c>
      <c r="C62" s="100"/>
      <c r="D62" s="222"/>
      <c r="E62" s="222"/>
      <c r="F62" s="101"/>
    </row>
    <row r="63" spans="2:6">
      <c r="B63" s="164" t="s">
        <v>50</v>
      </c>
      <c r="C63" s="165">
        <v>180</v>
      </c>
      <c r="D63" s="223">
        <v>120</v>
      </c>
      <c r="E63" s="223">
        <v>120</v>
      </c>
      <c r="F63" s="166">
        <v>3</v>
      </c>
    </row>
    <row r="64" spans="2:6">
      <c r="B64" s="164"/>
      <c r="C64" s="165"/>
      <c r="D64" s="223"/>
      <c r="E64" s="223"/>
      <c r="F64" s="166"/>
    </row>
    <row r="65" spans="2:6">
      <c r="B65" s="95" t="s">
        <v>64</v>
      </c>
      <c r="C65" s="100"/>
      <c r="D65" s="222"/>
      <c r="E65" s="222"/>
      <c r="F65" s="101"/>
    </row>
    <row r="66" spans="2:6">
      <c r="B66" s="164" t="s">
        <v>471</v>
      </c>
      <c r="C66" s="165"/>
      <c r="D66" s="223"/>
      <c r="E66" s="223"/>
      <c r="F66" s="166"/>
    </row>
    <row r="67" spans="2:6" ht="13.5" thickBot="1">
      <c r="B67" s="1322" t="s">
        <v>50</v>
      </c>
      <c r="C67" s="1323" t="s">
        <v>334</v>
      </c>
      <c r="D67" s="1324">
        <v>0</v>
      </c>
      <c r="E67" s="1324">
        <v>0</v>
      </c>
      <c r="F67" s="1325">
        <v>2</v>
      </c>
    </row>
    <row r="69" spans="2:6">
      <c r="D69" s="1415">
        <f>SUM(D7:D68)</f>
        <v>797</v>
      </c>
      <c r="E69" s="1415">
        <f>SUM(E7:E68)</f>
        <v>690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O32" sqref="O32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15" ht="27" customHeight="1">
      <c r="B1" s="1502" t="s">
        <v>190</v>
      </c>
      <c r="C1" s="1502"/>
      <c r="D1" s="1502"/>
      <c r="E1" s="1502"/>
      <c r="F1" s="1502"/>
      <c r="G1" s="1502"/>
      <c r="H1" s="444" t="str">
        <f>SKUP_SEUROP_tyg!J1</f>
        <v xml:space="preserve"> 13.03.2017 - 19.03.2017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324</v>
      </c>
      <c r="H4" s="18" t="s">
        <v>147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  <c r="J6" s="1407"/>
      <c r="K6" s="1407"/>
      <c r="L6" s="1407"/>
      <c r="M6" s="1407"/>
      <c r="N6" s="1407"/>
      <c r="O6" s="1407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J7" s="1407"/>
      <c r="K7" s="1407"/>
      <c r="L7" s="1407"/>
      <c r="M7" s="1407"/>
      <c r="N7" s="1407"/>
      <c r="O7" s="1407"/>
    </row>
    <row r="8" spans="2:15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O9" s="1407"/>
    </row>
    <row r="10" spans="2:15" ht="15.7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  <c r="O10" s="1407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  <c r="O12" s="1407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O13" s="1407"/>
    </row>
    <row r="14" spans="2:15" ht="13.5" thickBot="1">
      <c r="B14" s="111"/>
      <c r="C14" s="114" t="s">
        <v>50</v>
      </c>
      <c r="D14" s="123">
        <v>215</v>
      </c>
      <c r="E14" s="124">
        <v>90</v>
      </c>
      <c r="F14" s="124">
        <v>90</v>
      </c>
      <c r="G14" s="125">
        <v>2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O15" s="1407"/>
    </row>
    <row r="16" spans="2:15" ht="15.75" thickBot="1">
      <c r="B16" s="111"/>
      <c r="C16" s="114" t="s">
        <v>50</v>
      </c>
      <c r="D16" s="123">
        <v>199.25</v>
      </c>
      <c r="E16" s="124">
        <v>300</v>
      </c>
      <c r="F16" s="124">
        <v>206</v>
      </c>
      <c r="G16" s="125">
        <v>2.75</v>
      </c>
      <c r="H16" s="139"/>
      <c r="O16" s="1407"/>
    </row>
    <row r="17" spans="2:15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5" ht="15.75" thickBot="1">
      <c r="B18" s="111"/>
      <c r="C18" s="114" t="s">
        <v>50</v>
      </c>
      <c r="D18" s="123">
        <v>171.67</v>
      </c>
      <c r="E18" s="124">
        <v>111</v>
      </c>
      <c r="F18" s="124">
        <v>98</v>
      </c>
      <c r="G18" s="125">
        <v>3</v>
      </c>
      <c r="H18" s="139"/>
      <c r="O18" s="1407"/>
    </row>
    <row r="19" spans="2:15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O19" s="1407"/>
    </row>
    <row r="20" spans="2:15" ht="13.5" thickBot="1">
      <c r="B20" s="111"/>
      <c r="C20" s="114" t="s">
        <v>50</v>
      </c>
      <c r="D20" s="123">
        <v>167.5</v>
      </c>
      <c r="E20" s="124">
        <v>160</v>
      </c>
      <c r="F20" s="124">
        <v>160</v>
      </c>
      <c r="G20" s="125">
        <v>3</v>
      </c>
      <c r="H20" s="139"/>
    </row>
    <row r="21" spans="2:15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O21" s="1407"/>
    </row>
    <row r="22" spans="2:15" ht="15.75" thickBot="1">
      <c r="B22" s="111"/>
      <c r="C22" s="114" t="s">
        <v>50</v>
      </c>
      <c r="D22" s="123"/>
      <c r="E22" s="124"/>
      <c r="F22" s="124"/>
      <c r="G22" s="125"/>
      <c r="H22" s="139"/>
      <c r="O22" s="1407"/>
    </row>
    <row r="23" spans="2:15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5" ht="15.7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  <c r="O24" s="1407"/>
    </row>
    <row r="25" spans="2:15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O25" s="1407"/>
    </row>
    <row r="26" spans="2:15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15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5" ht="13.5" thickBot="1">
      <c r="B28" s="111"/>
      <c r="C28" s="114" t="s">
        <v>50</v>
      </c>
      <c r="D28" s="123">
        <v>180</v>
      </c>
      <c r="E28" s="124">
        <v>16</v>
      </c>
      <c r="F28" s="124">
        <v>16</v>
      </c>
      <c r="G28" s="125">
        <v>3</v>
      </c>
      <c r="H28" s="139"/>
    </row>
    <row r="29" spans="2:15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5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15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5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180</v>
      </c>
      <c r="E34" s="124">
        <v>120</v>
      </c>
      <c r="F34" s="124">
        <v>120</v>
      </c>
      <c r="G34" s="125">
        <v>2.5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>
        <f>SUM(E14:E37)</f>
        <v>797</v>
      </c>
      <c r="F38" s="168">
        <f>SUM(F14:F37)</f>
        <v>690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320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335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9" t="s">
        <v>447</v>
      </c>
      <c r="D43" s="1509"/>
      <c r="E43" s="1509"/>
      <c r="F43" s="1509"/>
      <c r="G43" s="1509"/>
      <c r="H43" s="1509"/>
      <c r="I43" s="1509"/>
      <c r="J43" s="1509"/>
      <c r="K43" s="1509"/>
      <c r="L43" s="1239"/>
      <c r="M43" s="1239"/>
      <c r="N43" s="1239"/>
      <c r="O43" s="1239"/>
      <c r="P43" s="1239"/>
      <c r="Q43" s="1239"/>
    </row>
    <row r="44" spans="2:17" ht="15.75">
      <c r="C44" s="1508" t="s">
        <v>448</v>
      </c>
      <c r="D44" s="1508"/>
      <c r="E44" s="1508"/>
      <c r="F44" s="1508"/>
      <c r="G44" s="1508"/>
      <c r="H44" s="1508"/>
      <c r="I44" s="1508"/>
      <c r="J44" s="1508"/>
      <c r="K44" s="1508"/>
      <c r="L44" s="1508"/>
      <c r="M44" s="1508"/>
      <c r="N44" s="1508"/>
      <c r="O44" s="1508"/>
      <c r="P44" s="1508"/>
      <c r="Q44" s="150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A2" sqref="A2:O2"/>
    </sheetView>
  </sheetViews>
  <sheetFormatPr defaultRowHeight="15"/>
  <cols>
    <col min="1" max="1" width="17.140625" style="1218" bestFit="1" customWidth="1"/>
    <col min="2" max="2" width="13.5703125" style="1218" customWidth="1"/>
    <col min="3" max="3" width="12" style="1218" bestFit="1" customWidth="1"/>
    <col min="4" max="4" width="10.85546875" style="1218" bestFit="1" customWidth="1"/>
    <col min="5" max="7" width="12" style="1218" bestFit="1" customWidth="1"/>
    <col min="8" max="8" width="10.85546875" style="1218" bestFit="1" customWidth="1"/>
    <col min="9" max="9" width="12" style="1218" bestFit="1" customWidth="1"/>
    <col min="10" max="11" width="10.85546875" style="1218" bestFit="1" customWidth="1"/>
    <col min="12" max="12" width="11.42578125" style="1218" customWidth="1"/>
    <col min="13" max="14" width="10.85546875" style="1218" bestFit="1" customWidth="1"/>
    <col min="15" max="17" width="12" style="1218" bestFit="1" customWidth="1"/>
    <col min="18" max="18" width="13" style="1218" customWidth="1"/>
    <col min="19" max="19" width="12" style="1218" bestFit="1" customWidth="1"/>
    <col min="20" max="20" width="10.85546875" style="1218" bestFit="1" customWidth="1"/>
    <col min="21" max="23" width="12" style="1218" bestFit="1" customWidth="1"/>
    <col min="24" max="24" width="10.85546875" style="1218" bestFit="1" customWidth="1"/>
    <col min="25" max="27" width="12" style="1218" bestFit="1" customWidth="1"/>
    <col min="28" max="29" width="10.85546875" style="1218" bestFit="1" customWidth="1"/>
    <col min="30" max="30" width="11.28515625" style="1218" bestFit="1" customWidth="1"/>
    <col min="31" max="31" width="9.140625" style="1218"/>
    <col min="32" max="32" width="13" style="1218" customWidth="1"/>
    <col min="33" max="33" width="14.5703125" style="1218" customWidth="1"/>
    <col min="34" max="16384" width="9.140625" style="1218"/>
  </cols>
  <sheetData>
    <row r="1" spans="1:33" ht="21">
      <c r="A1" s="1217" t="s">
        <v>441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AE1" s="1510"/>
      <c r="AF1" s="1511"/>
      <c r="AG1" s="1511"/>
    </row>
    <row r="2" spans="1:33" ht="18">
      <c r="A2" s="1512" t="s">
        <v>442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  <c r="O2" s="1512"/>
      <c r="AE2" s="1066"/>
      <c r="AF2" s="1219"/>
      <c r="AG2" s="1220"/>
    </row>
    <row r="3" spans="1:33">
      <c r="A3" s="1221"/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066"/>
      <c r="AF3" s="1222"/>
      <c r="AG3" s="1066"/>
    </row>
    <row r="4" spans="1:33">
      <c r="A4" s="1221"/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  <c r="O4" s="1221"/>
      <c r="P4" s="1221"/>
      <c r="Q4" s="1221"/>
      <c r="R4" s="1221"/>
      <c r="S4" s="1221"/>
      <c r="T4" s="1221"/>
      <c r="U4" s="1221"/>
      <c r="V4" s="1221"/>
      <c r="W4" s="1221"/>
      <c r="X4" s="1221"/>
      <c r="Y4" s="1221"/>
      <c r="Z4" s="1221"/>
      <c r="AA4" s="1221"/>
      <c r="AB4" s="1221"/>
      <c r="AC4" s="1221"/>
      <c r="AD4" s="1221"/>
      <c r="AE4" s="1066"/>
      <c r="AF4" s="1222"/>
      <c r="AG4" s="1066"/>
    </row>
    <row r="5" spans="1:33">
      <c r="A5" s="1221"/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  <c r="O5" s="1221"/>
      <c r="P5" s="1221"/>
      <c r="Q5" s="1221"/>
      <c r="R5" s="1221"/>
      <c r="S5" s="1221"/>
      <c r="T5" s="1221"/>
      <c r="U5" s="1221"/>
      <c r="V5" s="1221"/>
      <c r="W5" s="1221"/>
      <c r="X5" s="1221"/>
      <c r="Y5" s="1221"/>
      <c r="Z5" s="1221"/>
      <c r="AA5" s="1221"/>
      <c r="AB5" s="1221"/>
      <c r="AC5" s="1221"/>
      <c r="AD5" s="1221"/>
      <c r="AE5" s="1066"/>
      <c r="AF5" s="1222"/>
      <c r="AG5" s="1066"/>
    </row>
    <row r="6" spans="1:33">
      <c r="A6" s="1221"/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  <c r="O6" s="1221"/>
      <c r="P6" s="1221"/>
      <c r="Q6" s="1221"/>
      <c r="R6" s="1221"/>
      <c r="S6" s="1221"/>
      <c r="T6" s="1221"/>
      <c r="U6" s="1221"/>
      <c r="V6" s="1221"/>
      <c r="W6" s="1221"/>
      <c r="X6" s="1221"/>
      <c r="Y6" s="1221"/>
      <c r="Z6" s="1221"/>
      <c r="AA6" s="1221"/>
      <c r="AB6" s="1221"/>
      <c r="AC6" s="1221"/>
      <c r="AD6" s="1221"/>
      <c r="AE6" s="1066"/>
      <c r="AF6" s="1222"/>
      <c r="AG6" s="1066"/>
    </row>
    <row r="7" spans="1:33">
      <c r="A7" s="1221"/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S7" s="1221"/>
      <c r="T7" s="1221"/>
      <c r="U7" s="1221"/>
      <c r="V7" s="1221"/>
      <c r="W7" s="1221"/>
      <c r="X7" s="1221"/>
      <c r="Y7" s="1221"/>
      <c r="Z7" s="1221"/>
      <c r="AA7" s="1221"/>
      <c r="AB7" s="1221"/>
      <c r="AC7" s="1221"/>
      <c r="AD7" s="1221"/>
      <c r="AE7" s="1066"/>
      <c r="AF7" s="1222"/>
      <c r="AG7" s="1066"/>
    </row>
    <row r="8" spans="1:33">
      <c r="A8" s="1221"/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066"/>
      <c r="AF8" s="1222"/>
      <c r="AG8" s="1066"/>
    </row>
    <row r="9" spans="1:33">
      <c r="A9" s="1221"/>
      <c r="B9" s="1221"/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1221"/>
      <c r="N9" s="1221"/>
      <c r="O9" s="1221"/>
      <c r="P9" s="1221"/>
      <c r="Q9" s="1221"/>
      <c r="R9" s="1221"/>
      <c r="S9" s="1221"/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221"/>
      <c r="AE9" s="1066"/>
      <c r="AF9" s="1222"/>
      <c r="AG9" s="1066"/>
    </row>
    <row r="10" spans="1:33">
      <c r="A10" s="1221"/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221"/>
      <c r="R10" s="1221"/>
      <c r="S10" s="1221"/>
      <c r="T10" s="1221"/>
      <c r="U10" s="1221"/>
      <c r="V10" s="1221"/>
      <c r="W10" s="1221"/>
      <c r="X10" s="1221"/>
      <c r="Y10" s="1221"/>
      <c r="Z10" s="1221"/>
      <c r="AA10" s="1221"/>
      <c r="AB10" s="1221"/>
      <c r="AC10" s="1221"/>
      <c r="AD10" s="1221"/>
      <c r="AE10" s="1066"/>
      <c r="AF10" s="1222"/>
      <c r="AG10" s="1066"/>
    </row>
    <row r="11" spans="1:33">
      <c r="A11" s="1221"/>
      <c r="B11" s="1221"/>
      <c r="C11" s="1221"/>
      <c r="D11" s="1221"/>
      <c r="E11" s="1221"/>
      <c r="F11" s="1221"/>
      <c r="G11" s="1221"/>
      <c r="H11" s="1221"/>
      <c r="I11" s="1221"/>
      <c r="J11" s="1221"/>
      <c r="K11" s="1221"/>
      <c r="L11" s="1221"/>
      <c r="M11" s="1221"/>
      <c r="N11" s="1221"/>
      <c r="O11" s="1221"/>
      <c r="P11" s="1221"/>
      <c r="Q11" s="1221"/>
      <c r="R11" s="1221"/>
      <c r="S11" s="1221"/>
      <c r="T11" s="1221"/>
      <c r="U11" s="1221"/>
      <c r="V11" s="1221"/>
      <c r="W11" s="1221"/>
      <c r="X11" s="1221"/>
      <c r="Y11" s="1221"/>
      <c r="Z11" s="1221"/>
      <c r="AA11" s="1221"/>
      <c r="AB11" s="1221"/>
      <c r="AC11" s="1221"/>
      <c r="AD11" s="1221"/>
      <c r="AE11" s="1066"/>
      <c r="AF11" s="1222"/>
      <c r="AG11" s="1066"/>
    </row>
    <row r="12" spans="1:33">
      <c r="A12" s="1221"/>
      <c r="B12" s="1221"/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  <c r="O12" s="1221"/>
      <c r="P12" s="1221"/>
      <c r="Q12" s="1221"/>
      <c r="R12" s="1221"/>
      <c r="S12" s="1221"/>
      <c r="T12" s="1221"/>
      <c r="U12" s="1221"/>
      <c r="V12" s="1221"/>
      <c r="W12" s="1221"/>
      <c r="X12" s="1221"/>
      <c r="Y12" s="1221"/>
      <c r="Z12" s="1221"/>
      <c r="AA12" s="1221"/>
      <c r="AB12" s="1221"/>
      <c r="AC12" s="1221"/>
      <c r="AD12" s="1221"/>
      <c r="AE12" s="1066"/>
      <c r="AF12" s="1222"/>
      <c r="AG12" s="1066"/>
    </row>
    <row r="13" spans="1:33">
      <c r="A13" s="1221"/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1"/>
      <c r="O13" s="1221"/>
      <c r="P13" s="1221"/>
      <c r="Q13" s="1221"/>
      <c r="R13" s="1221"/>
      <c r="S13" s="1221"/>
      <c r="T13" s="1221"/>
      <c r="U13" s="1221"/>
      <c r="V13" s="1221"/>
      <c r="W13" s="1221"/>
      <c r="X13" s="1221"/>
      <c r="Y13" s="1221"/>
      <c r="Z13" s="1221"/>
      <c r="AA13" s="1221"/>
      <c r="AB13" s="1221"/>
      <c r="AC13" s="1221"/>
      <c r="AD13" s="1221"/>
      <c r="AE13" s="1066"/>
      <c r="AF13" s="1222"/>
      <c r="AG13" s="1066"/>
    </row>
    <row r="14" spans="1:33">
      <c r="A14" s="122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066"/>
      <c r="AF14" s="1222"/>
      <c r="AG14" s="1066"/>
    </row>
    <row r="15" spans="1:33">
      <c r="A15" s="1221"/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066"/>
      <c r="AF15" s="1222"/>
      <c r="AG15" s="1066"/>
    </row>
    <row r="16" spans="1:33">
      <c r="A16" s="122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  <c r="AC16" s="1221"/>
      <c r="AD16" s="1221"/>
      <c r="AE16" s="1066"/>
      <c r="AF16" s="1222"/>
      <c r="AG16" s="1066"/>
    </row>
    <row r="17" spans="1:33">
      <c r="A17" s="1221"/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066"/>
      <c r="AF17" s="1222"/>
      <c r="AG17" s="1066"/>
    </row>
    <row r="18" spans="1:33">
      <c r="A18" s="1221"/>
      <c r="B18" s="1221"/>
      <c r="C18" s="1221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21"/>
      <c r="Z18" s="1221"/>
      <c r="AA18" s="1221"/>
      <c r="AB18" s="1221"/>
      <c r="AC18" s="1221"/>
      <c r="AD18" s="1221"/>
      <c r="AE18" s="1066"/>
      <c r="AF18" s="1222"/>
      <c r="AG18" s="1066"/>
    </row>
    <row r="19" spans="1:33">
      <c r="A19" s="1221"/>
      <c r="B19" s="1221"/>
      <c r="C19" s="1221"/>
      <c r="D19" s="1221"/>
      <c r="E19" s="1221"/>
      <c r="F19" s="1221"/>
      <c r="G19" s="1221"/>
      <c r="H19" s="1221"/>
      <c r="I19" s="1221"/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21"/>
      <c r="Z19" s="1221"/>
      <c r="AA19" s="1221"/>
      <c r="AB19" s="1221"/>
      <c r="AC19" s="1221"/>
      <c r="AD19" s="1221"/>
      <c r="AE19" s="1066"/>
      <c r="AF19" s="1222"/>
      <c r="AG19" s="1066"/>
    </row>
    <row r="20" spans="1:33">
      <c r="A20" s="1221"/>
      <c r="B20" s="1221"/>
      <c r="C20" s="1221"/>
      <c r="D20" s="1221"/>
      <c r="E20" s="1221"/>
      <c r="F20" s="1221"/>
      <c r="G20" s="1221"/>
      <c r="H20" s="1221"/>
      <c r="I20" s="1221"/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21"/>
      <c r="Z20" s="1221"/>
      <c r="AA20" s="1221"/>
      <c r="AB20" s="1221"/>
      <c r="AC20" s="1221"/>
      <c r="AD20" s="1221"/>
      <c r="AE20" s="1066"/>
      <c r="AF20" s="1222"/>
      <c r="AG20" s="1066"/>
    </row>
    <row r="21" spans="1:33">
      <c r="A21" s="1221"/>
      <c r="B21" s="1221"/>
      <c r="C21" s="1221"/>
      <c r="D21" s="1221"/>
      <c r="E21" s="1221"/>
      <c r="F21" s="1221"/>
      <c r="G21" s="1221"/>
      <c r="H21" s="1221"/>
      <c r="I21" s="1221"/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21"/>
      <c r="Z21" s="1221"/>
      <c r="AA21" s="1221"/>
      <c r="AB21" s="1221"/>
      <c r="AC21" s="1221"/>
      <c r="AD21" s="1221"/>
      <c r="AE21" s="1066"/>
      <c r="AF21" s="1222"/>
      <c r="AG21" s="1066"/>
    </row>
    <row r="22" spans="1:33">
      <c r="A22" s="1221"/>
      <c r="B22" s="1221"/>
      <c r="C22" s="1221"/>
      <c r="D22" s="1221"/>
      <c r="E22" s="1221"/>
      <c r="F22" s="1221"/>
      <c r="G22" s="1221"/>
      <c r="H22" s="1221"/>
      <c r="I22" s="1221"/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21"/>
      <c r="Z22" s="1221"/>
      <c r="AA22" s="1221"/>
      <c r="AB22" s="1221"/>
      <c r="AC22" s="1221"/>
      <c r="AD22" s="1221"/>
      <c r="AE22" s="1066"/>
      <c r="AF22" s="1222"/>
      <c r="AG22" s="1066"/>
    </row>
    <row r="23" spans="1:33">
      <c r="A23" s="1221"/>
      <c r="B23" s="1221"/>
      <c r="C23" s="1221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1"/>
      <c r="R23" s="1221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066"/>
      <c r="AF23" s="1222"/>
      <c r="AG23" s="1066"/>
    </row>
    <row r="24" spans="1:33">
      <c r="A24" s="1221"/>
      <c r="B24" s="1221"/>
      <c r="C24" s="1221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066"/>
      <c r="AF24" s="1222"/>
      <c r="AG24" s="1066"/>
    </row>
    <row r="25" spans="1:33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066"/>
      <c r="AF25" s="1222"/>
      <c r="AG25" s="1066"/>
    </row>
    <row r="26" spans="1:33">
      <c r="A26" s="1221"/>
      <c r="B26" s="1221"/>
      <c r="C26" s="1221"/>
      <c r="D26" s="1221"/>
      <c r="E26" s="1221"/>
      <c r="F26" s="1221"/>
      <c r="G26" s="1221"/>
      <c r="H26" s="1221"/>
      <c r="I26" s="1221"/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21"/>
      <c r="AD26" s="1221"/>
      <c r="AE26" s="1066"/>
      <c r="AF26" s="1222"/>
      <c r="AG26" s="1066"/>
    </row>
    <row r="27" spans="1:33">
      <c r="A27" s="1221"/>
      <c r="B27" s="1221"/>
      <c r="C27" s="1221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066"/>
      <c r="AF27" s="1222"/>
      <c r="AG27" s="1066"/>
    </row>
    <row r="28" spans="1:33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21"/>
      <c r="Z28" s="1221"/>
      <c r="AA28" s="1221"/>
      <c r="AB28" s="1221"/>
      <c r="AC28" s="1221"/>
      <c r="AD28" s="1221"/>
      <c r="AE28" s="1066"/>
      <c r="AF28" s="1222"/>
      <c r="AG28" s="1066"/>
    </row>
    <row r="29" spans="1:33">
      <c r="A29" s="1221"/>
      <c r="B29" s="1221"/>
      <c r="C29" s="1221"/>
      <c r="D29" s="1221"/>
      <c r="E29" s="1221"/>
      <c r="F29" s="1221"/>
      <c r="G29" s="1221"/>
      <c r="H29" s="1221"/>
      <c r="I29" s="1221"/>
      <c r="J29" s="1221"/>
      <c r="K29" s="1221"/>
      <c r="L29" s="1221"/>
      <c r="M29" s="1221"/>
      <c r="N29" s="1221"/>
      <c r="O29" s="1221"/>
      <c r="P29" s="1221"/>
      <c r="Q29" s="1221"/>
      <c r="R29" s="1221"/>
      <c r="S29" s="1221"/>
      <c r="T29" s="1221"/>
      <c r="U29" s="1221"/>
      <c r="V29" s="1221"/>
      <c r="W29" s="1221"/>
      <c r="X29" s="1221"/>
      <c r="Y29" s="1221"/>
      <c r="Z29" s="1221"/>
      <c r="AA29" s="1221"/>
      <c r="AB29" s="1221"/>
      <c r="AC29" s="1221"/>
      <c r="AD29" s="1221"/>
      <c r="AE29" s="1066"/>
      <c r="AF29" s="1222"/>
      <c r="AG29" s="1066"/>
    </row>
    <row r="30" spans="1:33">
      <c r="A30" s="1221"/>
      <c r="B30" s="1221"/>
      <c r="C30" s="1221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1"/>
      <c r="R30" s="1221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066"/>
      <c r="AF30" s="1222"/>
      <c r="AG30" s="1066"/>
    </row>
    <row r="31" spans="1:33">
      <c r="A31" s="1221"/>
      <c r="B31" s="1221"/>
      <c r="C31" s="1221"/>
      <c r="D31" s="1221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21"/>
      <c r="Z31" s="1221"/>
      <c r="AA31" s="1221"/>
      <c r="AB31" s="1221"/>
      <c r="AC31" s="1221"/>
      <c r="AD31" s="1221"/>
      <c r="AE31" s="1066"/>
      <c r="AF31" s="1222"/>
      <c r="AG31" s="1066"/>
    </row>
    <row r="32" spans="1:33">
      <c r="A32" s="1221"/>
      <c r="B32" s="1221"/>
      <c r="C32" s="1221"/>
      <c r="D32" s="1221"/>
      <c r="E32" s="1221"/>
      <c r="F32" s="1221"/>
      <c r="G32" s="1221"/>
      <c r="H32" s="1221"/>
      <c r="I32" s="1221"/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21"/>
      <c r="Z32" s="1221"/>
      <c r="AA32" s="1221"/>
      <c r="AB32" s="1221"/>
      <c r="AC32" s="1221"/>
      <c r="AD32" s="1221"/>
      <c r="AE32" s="1066"/>
      <c r="AF32" s="1222"/>
      <c r="AG32" s="1066"/>
    </row>
    <row r="33" spans="1:33">
      <c r="A33" s="1221"/>
      <c r="B33" s="1221"/>
      <c r="C33" s="1221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21"/>
      <c r="Z33" s="1221"/>
      <c r="AA33" s="1221"/>
      <c r="AB33" s="1221"/>
      <c r="AC33" s="1221"/>
      <c r="AD33" s="1221"/>
      <c r="AE33" s="1066"/>
      <c r="AF33" s="1222"/>
      <c r="AG33" s="1066"/>
    </row>
    <row r="34" spans="1:33">
      <c r="A34" s="1221"/>
      <c r="B34" s="1221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066"/>
      <c r="AF34" s="1222"/>
      <c r="AG34" s="1066"/>
    </row>
    <row r="35" spans="1:33">
      <c r="A35" s="1221"/>
      <c r="B35" s="1221"/>
      <c r="C35" s="1221"/>
      <c r="D35" s="1221"/>
      <c r="E35" s="1221"/>
      <c r="F35" s="1221"/>
      <c r="G35" s="1221"/>
      <c r="H35" s="1221"/>
      <c r="I35" s="1221"/>
      <c r="J35" s="1221"/>
      <c r="K35" s="1221"/>
      <c r="L35" s="1221"/>
      <c r="M35" s="1221"/>
      <c r="N35" s="1221"/>
      <c r="O35" s="1221"/>
      <c r="P35" s="1221"/>
      <c r="Q35" s="1221"/>
      <c r="R35" s="1221"/>
      <c r="S35" s="1221"/>
      <c r="T35" s="1221"/>
      <c r="U35" s="1221"/>
      <c r="V35" s="1221"/>
      <c r="W35" s="1221"/>
      <c r="X35" s="1221"/>
      <c r="Y35" s="1221"/>
      <c r="Z35" s="1221"/>
      <c r="AA35" s="1221"/>
      <c r="AB35" s="1221"/>
      <c r="AC35" s="1221"/>
      <c r="AD35" s="1221"/>
      <c r="AE35" s="1066"/>
      <c r="AF35" s="1222"/>
      <c r="AG35" s="1066"/>
    </row>
    <row r="36" spans="1:33">
      <c r="A36" s="1221"/>
      <c r="B36" s="1221"/>
      <c r="C36" s="1221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066"/>
      <c r="AF36" s="1222"/>
      <c r="AG36" s="1066"/>
    </row>
    <row r="37" spans="1:33">
      <c r="A37" s="1221"/>
      <c r="B37" s="1221"/>
      <c r="C37" s="1221"/>
      <c r="D37" s="1221"/>
      <c r="E37" s="1221"/>
      <c r="F37" s="1221"/>
      <c r="G37" s="1221"/>
      <c r="H37" s="1221"/>
      <c r="I37" s="1221"/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21"/>
      <c r="Z37" s="1221"/>
      <c r="AA37" s="1221"/>
      <c r="AB37" s="1221"/>
      <c r="AC37" s="1221"/>
      <c r="AD37" s="1221"/>
      <c r="AE37" s="1066"/>
      <c r="AF37" s="1222"/>
      <c r="AG37" s="1066"/>
    </row>
    <row r="38" spans="1:33">
      <c r="A38" s="1221"/>
      <c r="B38" s="1221"/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21"/>
      <c r="Z38" s="1221"/>
      <c r="AA38" s="1221"/>
      <c r="AB38" s="1221"/>
      <c r="AC38" s="1221"/>
      <c r="AD38" s="1221"/>
      <c r="AE38" s="1066"/>
      <c r="AF38" s="1222"/>
      <c r="AG38" s="1066"/>
    </row>
    <row r="39" spans="1:33">
      <c r="A39" s="1221"/>
      <c r="B39" s="1221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066"/>
      <c r="AF39" s="1222"/>
      <c r="AG39" s="1066"/>
    </row>
    <row r="40" spans="1:33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066"/>
      <c r="AF40" s="1222"/>
      <c r="AG40" s="1066"/>
    </row>
    <row r="41" spans="1:33">
      <c r="A41" s="1221"/>
      <c r="B41" s="1221"/>
      <c r="C41" s="1221"/>
      <c r="D41" s="1221"/>
      <c r="E41" s="1221"/>
      <c r="F41" s="1221"/>
      <c r="G41" s="1221"/>
      <c r="H41" s="1221"/>
      <c r="I41" s="1221"/>
      <c r="J41" s="1221"/>
      <c r="K41" s="1221"/>
      <c r="L41" s="1221"/>
      <c r="M41" s="1221"/>
      <c r="N41" s="1221"/>
      <c r="O41" s="1221"/>
      <c r="P41" s="1221"/>
      <c r="Q41" s="1221"/>
      <c r="R41" s="1221"/>
      <c r="S41" s="1221"/>
      <c r="T41" s="1221"/>
      <c r="U41" s="1221"/>
      <c r="V41" s="1221"/>
      <c r="W41" s="1221"/>
      <c r="X41" s="1221"/>
      <c r="Y41" s="1221"/>
      <c r="Z41" s="1221"/>
      <c r="AA41" s="1221"/>
      <c r="AB41" s="1221"/>
      <c r="AC41" s="1221"/>
      <c r="AD41" s="1221"/>
      <c r="AE41" s="1066"/>
      <c r="AF41" s="1222"/>
      <c r="AG41" s="1066"/>
    </row>
    <row r="42" spans="1:33">
      <c r="A42" s="1221"/>
      <c r="B42" s="1221"/>
      <c r="C42" s="1221"/>
      <c r="D42" s="1221"/>
      <c r="E42" s="1221"/>
      <c r="F42" s="1221"/>
      <c r="G42" s="1221"/>
      <c r="H42" s="1221"/>
      <c r="I42" s="1221"/>
      <c r="J42" s="1221"/>
      <c r="K42" s="1221"/>
      <c r="L42" s="1221"/>
      <c r="M42" s="1221"/>
      <c r="N42" s="1221"/>
      <c r="O42" s="1221"/>
      <c r="P42" s="1221"/>
      <c r="Q42" s="1221"/>
      <c r="R42" s="1221"/>
      <c r="S42" s="1221"/>
      <c r="T42" s="1221"/>
      <c r="U42" s="1221"/>
      <c r="V42" s="1221"/>
      <c r="W42" s="1221"/>
      <c r="X42" s="1221"/>
      <c r="Y42" s="1221"/>
      <c r="Z42" s="1221"/>
      <c r="AA42" s="1221"/>
      <c r="AB42" s="1221"/>
      <c r="AC42" s="1221"/>
      <c r="AD42" s="1221"/>
      <c r="AE42" s="1066"/>
      <c r="AF42" s="1222"/>
      <c r="AG42" s="1066"/>
    </row>
    <row r="43" spans="1:33">
      <c r="A43" s="1221"/>
      <c r="B43" s="1221"/>
      <c r="C43" s="1221"/>
      <c r="D43" s="1221"/>
      <c r="E43" s="1221"/>
      <c r="F43" s="1221"/>
      <c r="G43" s="1221"/>
      <c r="H43" s="1221"/>
      <c r="I43" s="1221"/>
      <c r="J43" s="1221"/>
      <c r="K43" s="1221"/>
      <c r="L43" s="1221"/>
      <c r="M43" s="1221"/>
      <c r="N43" s="1221"/>
      <c r="O43" s="1221"/>
      <c r="P43" s="1221"/>
      <c r="Q43" s="1221"/>
      <c r="R43" s="1221"/>
      <c r="S43" s="1221"/>
      <c r="T43" s="1221"/>
      <c r="U43" s="1221"/>
      <c r="V43" s="1221"/>
      <c r="W43" s="1221"/>
      <c r="X43" s="1221"/>
      <c r="Y43" s="1221"/>
      <c r="Z43" s="1221"/>
      <c r="AA43" s="1221"/>
      <c r="AB43" s="1221"/>
      <c r="AC43" s="1221"/>
      <c r="AD43" s="1221"/>
      <c r="AE43" s="1066"/>
      <c r="AF43" s="1222"/>
      <c r="AG43" s="1066"/>
    </row>
    <row r="44" spans="1:33">
      <c r="A44" s="1221"/>
      <c r="B44" s="1221"/>
      <c r="C44" s="1221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  <c r="N44" s="1221"/>
      <c r="O44" s="1221"/>
      <c r="P44" s="1221"/>
      <c r="Q44" s="1221"/>
      <c r="R44" s="1221"/>
      <c r="S44" s="1221"/>
      <c r="T44" s="1221"/>
      <c r="U44" s="1221"/>
      <c r="V44" s="1221"/>
      <c r="W44" s="1221"/>
      <c r="X44" s="1221"/>
      <c r="Y44" s="1221"/>
      <c r="Z44" s="1221"/>
      <c r="AA44" s="1221"/>
      <c r="AB44" s="1221"/>
      <c r="AC44" s="1221"/>
      <c r="AD44" s="1221"/>
      <c r="AE44" s="1066"/>
      <c r="AF44" s="1222"/>
      <c r="AG44" s="1066"/>
    </row>
    <row r="45" spans="1:33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  <c r="W45" s="1221"/>
      <c r="X45" s="1221"/>
      <c r="Y45" s="1221"/>
      <c r="Z45" s="1221"/>
      <c r="AA45" s="1221"/>
      <c r="AB45" s="1221"/>
      <c r="AC45" s="1221"/>
      <c r="AD45" s="1221"/>
      <c r="AE45" s="1066"/>
      <c r="AF45" s="1222"/>
      <c r="AG45" s="1066"/>
    </row>
    <row r="46" spans="1:33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221"/>
      <c r="V46" s="1221"/>
      <c r="W46" s="1221"/>
      <c r="X46" s="1221"/>
      <c r="Y46" s="1221"/>
      <c r="Z46" s="1221"/>
      <c r="AA46" s="1221"/>
      <c r="AB46" s="1221"/>
      <c r="AC46" s="1221"/>
      <c r="AD46" s="1221"/>
      <c r="AE46" s="1066"/>
      <c r="AF46" s="1222"/>
      <c r="AG46" s="1066"/>
    </row>
    <row r="47" spans="1:33">
      <c r="A47" s="1221"/>
      <c r="B47" s="1221"/>
      <c r="C47" s="1221"/>
      <c r="D47" s="1221"/>
      <c r="E47" s="1221"/>
      <c r="F47" s="1221"/>
      <c r="G47" s="1221"/>
      <c r="H47" s="1221"/>
      <c r="I47" s="1221"/>
      <c r="J47" s="1221"/>
      <c r="K47" s="1221"/>
      <c r="L47" s="1221"/>
      <c r="M47" s="1221"/>
      <c r="N47" s="1221"/>
      <c r="O47" s="1221"/>
      <c r="P47" s="1221"/>
      <c r="Q47" s="1221"/>
      <c r="R47" s="1221"/>
      <c r="S47" s="1221"/>
      <c r="T47" s="1221"/>
      <c r="U47" s="1221"/>
      <c r="V47" s="1221"/>
      <c r="W47" s="1221"/>
      <c r="X47" s="1221"/>
      <c r="Y47" s="1221"/>
      <c r="Z47" s="1221"/>
      <c r="AA47" s="1221"/>
      <c r="AB47" s="1221"/>
      <c r="AC47" s="1221"/>
      <c r="AD47" s="1221"/>
      <c r="AE47" s="1066"/>
      <c r="AF47" s="1222"/>
      <c r="AG47" s="1066"/>
    </row>
    <row r="48" spans="1:33">
      <c r="A48" s="1221"/>
      <c r="B48" s="1221"/>
      <c r="C48" s="1221"/>
      <c r="D48" s="1221"/>
      <c r="E48" s="1221"/>
      <c r="F48" s="1221"/>
      <c r="G48" s="1221"/>
      <c r="H48" s="1221"/>
      <c r="I48" s="1221"/>
      <c r="J48" s="1221"/>
      <c r="K48" s="1221"/>
      <c r="L48" s="1221"/>
      <c r="M48" s="1221"/>
      <c r="N48" s="1221"/>
      <c r="O48" s="1221"/>
      <c r="P48" s="1221"/>
      <c r="Q48" s="1221"/>
      <c r="R48" s="1221"/>
      <c r="S48" s="1221"/>
      <c r="T48" s="1221"/>
      <c r="U48" s="1221"/>
      <c r="V48" s="1221"/>
      <c r="W48" s="1221"/>
      <c r="X48" s="1221"/>
      <c r="Y48" s="1221"/>
      <c r="Z48" s="1221"/>
      <c r="AA48" s="1221"/>
      <c r="AB48" s="1221"/>
      <c r="AC48" s="1221"/>
      <c r="AD48" s="1221"/>
      <c r="AE48" s="1066"/>
      <c r="AF48" s="1222"/>
      <c r="AG48" s="1066"/>
    </row>
    <row r="49" spans="1:33">
      <c r="A49" s="1221"/>
      <c r="B49" s="1221"/>
      <c r="C49" s="1221"/>
      <c r="D49" s="1221"/>
      <c r="E49" s="1221"/>
      <c r="F49" s="1221"/>
      <c r="G49" s="1221"/>
      <c r="H49" s="1221"/>
      <c r="I49" s="1221"/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066"/>
      <c r="AF49" s="1222"/>
      <c r="AG49" s="1066"/>
    </row>
    <row r="50" spans="1:33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  <c r="W50" s="1221"/>
      <c r="X50" s="1221"/>
      <c r="Y50" s="1221"/>
      <c r="Z50" s="1221"/>
      <c r="AA50" s="1221"/>
      <c r="AB50" s="1221"/>
      <c r="AC50" s="1221"/>
      <c r="AD50" s="1221"/>
      <c r="AE50" s="1066"/>
      <c r="AF50" s="1222"/>
      <c r="AG50" s="1066"/>
    </row>
    <row r="51" spans="1:33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  <c r="W51" s="1221"/>
      <c r="X51" s="1221"/>
      <c r="Y51" s="1221"/>
      <c r="Z51" s="1221"/>
      <c r="AA51" s="1221"/>
      <c r="AB51" s="1221"/>
      <c r="AC51" s="1221"/>
      <c r="AD51" s="1221"/>
      <c r="AE51" s="1066"/>
      <c r="AF51" s="1222"/>
      <c r="AG51" s="1066"/>
    </row>
    <row r="52" spans="1:33">
      <c r="A52" s="1221"/>
      <c r="B52" s="1221"/>
      <c r="C52" s="1221"/>
      <c r="D52" s="1221"/>
      <c r="E52" s="1221"/>
      <c r="F52" s="1221"/>
      <c r="G52" s="1221"/>
      <c r="H52" s="1221"/>
      <c r="I52" s="1221"/>
      <c r="J52" s="1221"/>
      <c r="K52" s="1221"/>
      <c r="L52" s="1221"/>
      <c r="M52" s="1221"/>
      <c r="N52" s="1221"/>
      <c r="O52" s="1221"/>
      <c r="P52" s="1221"/>
      <c r="Q52" s="1221"/>
      <c r="R52" s="1221"/>
      <c r="S52" s="1221"/>
      <c r="T52" s="1221"/>
      <c r="U52" s="1221"/>
      <c r="V52" s="1221"/>
      <c r="W52" s="1221"/>
      <c r="X52" s="1221"/>
      <c r="Y52" s="1221"/>
      <c r="Z52" s="1221"/>
      <c r="AA52" s="1221"/>
      <c r="AB52" s="1221"/>
      <c r="AC52" s="1221"/>
      <c r="AD52" s="1221"/>
      <c r="AE52" s="1066"/>
      <c r="AF52" s="1222"/>
      <c r="AG52" s="1066"/>
    </row>
    <row r="53" spans="1:33">
      <c r="A53" s="1221"/>
      <c r="B53" s="1221"/>
      <c r="C53" s="1221"/>
      <c r="D53" s="1221"/>
      <c r="E53" s="1221"/>
      <c r="F53" s="1221"/>
      <c r="G53" s="1221"/>
      <c r="H53" s="1221"/>
      <c r="I53" s="1221"/>
      <c r="J53" s="1221"/>
      <c r="K53" s="1221"/>
      <c r="L53" s="1221"/>
      <c r="M53" s="1221"/>
      <c r="N53" s="1221"/>
      <c r="O53" s="1221"/>
      <c r="P53" s="1221"/>
      <c r="Q53" s="1221"/>
      <c r="R53" s="1221"/>
      <c r="S53" s="1221"/>
      <c r="T53" s="1221"/>
      <c r="U53" s="1221"/>
      <c r="V53" s="1221"/>
      <c r="W53" s="1221"/>
      <c r="X53" s="1221"/>
      <c r="Y53" s="1221"/>
      <c r="Z53" s="1221"/>
      <c r="AA53" s="1221"/>
      <c r="AB53" s="1221"/>
      <c r="AC53" s="1221"/>
      <c r="AD53" s="1221"/>
      <c r="AE53" s="1066"/>
      <c r="AF53" s="1222"/>
      <c r="AG53" s="1066"/>
    </row>
    <row r="54" spans="1:33">
      <c r="A54" s="1221"/>
      <c r="B54" s="1221"/>
      <c r="C54" s="1221"/>
      <c r="D54" s="1221"/>
      <c r="E54" s="1221"/>
      <c r="F54" s="1221"/>
      <c r="G54" s="1221"/>
      <c r="H54" s="1221"/>
      <c r="I54" s="1221"/>
      <c r="J54" s="1221"/>
      <c r="K54" s="1221"/>
      <c r="L54" s="1221"/>
      <c r="M54" s="1221"/>
      <c r="N54" s="1221"/>
      <c r="O54" s="1221"/>
      <c r="P54" s="1221"/>
      <c r="Q54" s="1221"/>
      <c r="R54" s="1221"/>
      <c r="S54" s="1221"/>
      <c r="T54" s="1221"/>
      <c r="U54" s="1221"/>
      <c r="V54" s="1221"/>
      <c r="W54" s="1221"/>
      <c r="X54" s="1221"/>
      <c r="Y54" s="1221"/>
      <c r="Z54" s="1221"/>
      <c r="AA54" s="1221"/>
      <c r="AB54" s="1221"/>
      <c r="AC54" s="1221"/>
      <c r="AD54" s="1221"/>
      <c r="AE54" s="1066"/>
      <c r="AF54" s="1222"/>
      <c r="AG54" s="1066"/>
    </row>
    <row r="55" spans="1:33">
      <c r="A55" s="1221"/>
      <c r="B55" s="1221"/>
      <c r="C55" s="1221"/>
      <c r="D55" s="1221"/>
      <c r="E55" s="1221"/>
      <c r="F55" s="1221"/>
      <c r="G55" s="1221"/>
      <c r="H55" s="1221"/>
      <c r="I55" s="1221"/>
      <c r="J55" s="1221"/>
      <c r="K55" s="1221"/>
      <c r="L55" s="1221"/>
      <c r="M55" s="1221"/>
      <c r="N55" s="1221"/>
      <c r="O55" s="1221"/>
      <c r="P55" s="1221"/>
      <c r="Q55" s="1221"/>
      <c r="R55" s="1221"/>
      <c r="S55" s="1221"/>
      <c r="T55" s="1221"/>
      <c r="U55" s="1221"/>
      <c r="V55" s="1221"/>
      <c r="W55" s="1221"/>
      <c r="X55" s="1221"/>
      <c r="Y55" s="1221"/>
      <c r="Z55" s="1221"/>
      <c r="AA55" s="1221"/>
      <c r="AB55" s="1221"/>
      <c r="AC55" s="1221"/>
      <c r="AD55" s="1221"/>
      <c r="AE55" s="1066"/>
      <c r="AF55" s="1222"/>
      <c r="AG55" s="1066"/>
    </row>
    <row r="56" spans="1:33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066"/>
      <c r="AF56" s="1222"/>
      <c r="AG56" s="1066"/>
    </row>
    <row r="57" spans="1:33">
      <c r="A57" s="1221"/>
      <c r="B57" s="1221"/>
      <c r="C57" s="1221"/>
      <c r="D57" s="1221"/>
      <c r="E57" s="1221"/>
      <c r="F57" s="1221"/>
      <c r="G57" s="1221"/>
      <c r="H57" s="1221"/>
      <c r="I57" s="1221"/>
      <c r="J57" s="1221"/>
      <c r="K57" s="1221"/>
      <c r="L57" s="1221"/>
      <c r="M57" s="1221"/>
      <c r="N57" s="1221"/>
      <c r="O57" s="1221"/>
      <c r="P57" s="1221"/>
      <c r="Q57" s="1221"/>
      <c r="R57" s="1221"/>
      <c r="S57" s="1221"/>
      <c r="T57" s="1221"/>
      <c r="U57" s="1221"/>
      <c r="V57" s="1221"/>
      <c r="W57" s="1221"/>
      <c r="X57" s="1221"/>
      <c r="Y57" s="1221"/>
      <c r="Z57" s="1221"/>
      <c r="AA57" s="1221"/>
      <c r="AB57" s="1221"/>
      <c r="AC57" s="1221"/>
      <c r="AD57" s="1221"/>
      <c r="AE57" s="1066"/>
      <c r="AF57" s="1222"/>
      <c r="AG57" s="1066"/>
    </row>
    <row r="58" spans="1:33">
      <c r="A58" s="1221"/>
      <c r="B58" s="1221"/>
      <c r="C58" s="1221"/>
      <c r="D58" s="1221"/>
      <c r="E58" s="1221"/>
      <c r="F58" s="1221"/>
      <c r="G58" s="1221"/>
      <c r="H58" s="1221"/>
      <c r="I58" s="1221"/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066"/>
      <c r="AF58" s="1222"/>
      <c r="AG58" s="1066"/>
    </row>
    <row r="59" spans="1:33">
      <c r="A59" s="1221"/>
      <c r="B59" s="1221"/>
      <c r="C59" s="1221"/>
      <c r="D59" s="1221"/>
      <c r="E59" s="1221"/>
      <c r="F59" s="1221"/>
      <c r="G59" s="1221"/>
      <c r="H59" s="1221"/>
      <c r="I59" s="1221"/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066"/>
      <c r="AF59" s="1222"/>
      <c r="AG59" s="1066"/>
    </row>
    <row r="60" spans="1:33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W60" s="1221"/>
      <c r="X60" s="1221"/>
      <c r="Y60" s="1221"/>
      <c r="Z60" s="1221"/>
      <c r="AA60" s="1221"/>
      <c r="AB60" s="1221"/>
      <c r="AC60" s="1221"/>
      <c r="AD60" s="1221"/>
      <c r="AE60" s="1066"/>
      <c r="AF60" s="1222"/>
      <c r="AG60" s="1066"/>
    </row>
    <row r="61" spans="1:33">
      <c r="A61" s="1221"/>
      <c r="B61" s="1221"/>
      <c r="C61" s="1221"/>
      <c r="D61" s="1221"/>
      <c r="E61" s="1221"/>
      <c r="F61" s="1221"/>
      <c r="G61" s="1221"/>
      <c r="H61" s="1221"/>
      <c r="I61" s="1221"/>
      <c r="J61" s="1221"/>
      <c r="K61" s="1221"/>
      <c r="L61" s="1221"/>
      <c r="M61" s="1221"/>
      <c r="N61" s="1221"/>
      <c r="O61" s="1221"/>
      <c r="P61" s="1221"/>
      <c r="Q61" s="1221"/>
      <c r="R61" s="1221"/>
      <c r="S61" s="1221"/>
      <c r="T61" s="1221"/>
      <c r="U61" s="1221"/>
      <c r="V61" s="1221"/>
      <c r="W61" s="1221"/>
      <c r="X61" s="1221"/>
      <c r="Y61" s="1221"/>
      <c r="Z61" s="1221"/>
      <c r="AA61" s="1221"/>
      <c r="AB61" s="1221"/>
      <c r="AC61" s="1221"/>
      <c r="AD61" s="1221"/>
      <c r="AE61" s="1066"/>
      <c r="AF61" s="1222"/>
      <c r="AG61" s="1066"/>
    </row>
    <row r="62" spans="1:33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W62" s="1221"/>
      <c r="X62" s="1221"/>
      <c r="Y62" s="1221"/>
      <c r="Z62" s="1221"/>
      <c r="AA62" s="1221"/>
      <c r="AB62" s="1221"/>
      <c r="AC62" s="1221"/>
      <c r="AD62" s="1221"/>
      <c r="AE62" s="1066"/>
      <c r="AF62" s="1222"/>
      <c r="AG62" s="1066"/>
    </row>
    <row r="63" spans="1:33">
      <c r="A63" s="1221"/>
      <c r="B63" s="1221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066"/>
      <c r="AF63" s="1222"/>
      <c r="AG63" s="1066"/>
    </row>
    <row r="64" spans="1:33">
      <c r="A64" s="1221"/>
      <c r="B64" s="1221"/>
      <c r="C64" s="1221"/>
      <c r="D64" s="1221"/>
      <c r="E64" s="1221"/>
      <c r="F64" s="1221"/>
      <c r="G64" s="1221"/>
      <c r="H64" s="1221"/>
      <c r="I64" s="1221"/>
      <c r="J64" s="1221"/>
      <c r="K64" s="1221"/>
      <c r="L64" s="1221"/>
      <c r="M64" s="1221"/>
      <c r="N64" s="1221"/>
      <c r="O64" s="1221"/>
      <c r="P64" s="1221"/>
      <c r="Q64" s="1221"/>
      <c r="R64" s="1221"/>
      <c r="S64" s="1221"/>
      <c r="T64" s="1221"/>
      <c r="U64" s="1221"/>
      <c r="V64" s="1221"/>
      <c r="W64" s="1221"/>
      <c r="X64" s="1221"/>
      <c r="Y64" s="1221"/>
      <c r="Z64" s="1221"/>
      <c r="AA64" s="1221"/>
      <c r="AB64" s="1221"/>
      <c r="AC64" s="1221"/>
      <c r="AD64" s="1221"/>
      <c r="AE64" s="1066"/>
      <c r="AF64" s="1222"/>
      <c r="AG64" s="1066"/>
    </row>
    <row r="65" spans="1:33">
      <c r="A65" s="1221"/>
      <c r="B65" s="1221"/>
      <c r="C65" s="1221"/>
      <c r="D65" s="1221"/>
      <c r="E65" s="1221"/>
      <c r="F65" s="1221"/>
      <c r="G65" s="1221"/>
      <c r="H65" s="1221"/>
      <c r="I65" s="1221"/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066"/>
      <c r="AF65" s="1222"/>
      <c r="AG65" s="1066"/>
    </row>
    <row r="66" spans="1:33">
      <c r="A66" s="1221"/>
      <c r="B66" s="1221"/>
      <c r="C66" s="1221"/>
      <c r="D66" s="1221"/>
      <c r="E66" s="1221"/>
      <c r="F66" s="1221"/>
      <c r="G66" s="1221"/>
      <c r="H66" s="1221"/>
      <c r="I66" s="1221"/>
      <c r="J66" s="1221"/>
      <c r="K66" s="1221"/>
      <c r="L66" s="1221"/>
      <c r="M66" s="1221"/>
      <c r="N66" s="1221"/>
      <c r="O66" s="1221"/>
      <c r="P66" s="1221"/>
      <c r="Q66" s="1221"/>
      <c r="R66" s="1221"/>
      <c r="S66" s="1221"/>
      <c r="T66" s="1221"/>
      <c r="U66" s="1221"/>
      <c r="V66" s="1221"/>
      <c r="W66" s="1221"/>
      <c r="X66" s="1221"/>
      <c r="Y66" s="1221"/>
      <c r="Z66" s="1221"/>
      <c r="AA66" s="1221"/>
      <c r="AB66" s="1221"/>
      <c r="AC66" s="1221"/>
      <c r="AD66" s="1221"/>
      <c r="AE66" s="1066"/>
      <c r="AF66" s="1222"/>
      <c r="AG66" s="1066"/>
    </row>
    <row r="67" spans="1:33">
      <c r="A67" s="1221"/>
      <c r="B67" s="1221"/>
      <c r="C67" s="1221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1"/>
      <c r="O67" s="1221"/>
      <c r="P67" s="1221"/>
      <c r="Q67" s="1221"/>
      <c r="R67" s="1221"/>
      <c r="S67" s="1221"/>
      <c r="T67" s="1221"/>
      <c r="U67" s="1221"/>
      <c r="V67" s="1221"/>
      <c r="W67" s="1221"/>
      <c r="X67" s="1221"/>
      <c r="Y67" s="1221"/>
      <c r="Z67" s="1221"/>
      <c r="AA67" s="1221"/>
      <c r="AB67" s="1221"/>
      <c r="AC67" s="1221"/>
      <c r="AD67" s="1221"/>
      <c r="AE67" s="1066"/>
      <c r="AF67" s="1222"/>
      <c r="AG67" s="1066"/>
    </row>
    <row r="68" spans="1:33">
      <c r="A68" s="1221"/>
      <c r="B68" s="1221"/>
      <c r="C68" s="1221"/>
      <c r="D68" s="1221"/>
      <c r="E68" s="1221"/>
      <c r="F68" s="1221"/>
      <c r="G68" s="1221"/>
      <c r="H68" s="1221"/>
      <c r="I68" s="1221"/>
      <c r="J68" s="1221"/>
      <c r="K68" s="1221"/>
      <c r="L68" s="1221"/>
      <c r="M68" s="1221"/>
      <c r="N68" s="1221"/>
      <c r="O68" s="1221"/>
      <c r="P68" s="1221"/>
      <c r="Q68" s="1221"/>
      <c r="R68" s="1221"/>
      <c r="S68" s="1221"/>
      <c r="T68" s="1221"/>
      <c r="U68" s="1221"/>
      <c r="V68" s="1221"/>
      <c r="W68" s="1221"/>
      <c r="X68" s="1221"/>
      <c r="Y68" s="1221"/>
      <c r="Z68" s="1221"/>
      <c r="AA68" s="1221"/>
      <c r="AB68" s="1221"/>
      <c r="AC68" s="1221"/>
      <c r="AD68" s="1221"/>
      <c r="AE68" s="1066"/>
      <c r="AF68" s="1222"/>
      <c r="AG68" s="1066"/>
    </row>
    <row r="69" spans="1:33">
      <c r="A69" s="1221"/>
      <c r="B69" s="1221"/>
      <c r="C69" s="1221"/>
      <c r="D69" s="1221"/>
      <c r="E69" s="1221"/>
      <c r="F69" s="1221"/>
      <c r="G69" s="1221"/>
      <c r="H69" s="1221"/>
      <c r="I69" s="1221"/>
      <c r="J69" s="1221"/>
      <c r="K69" s="1221"/>
      <c r="L69" s="1221"/>
      <c r="M69" s="1221"/>
      <c r="N69" s="1221"/>
      <c r="O69" s="1221"/>
      <c r="P69" s="1221"/>
      <c r="Q69" s="1221"/>
      <c r="R69" s="1221"/>
      <c r="S69" s="1221"/>
      <c r="T69" s="1221"/>
      <c r="U69" s="1221"/>
      <c r="V69" s="1221"/>
      <c r="W69" s="1221"/>
      <c r="X69" s="1221"/>
      <c r="Y69" s="1221"/>
      <c r="Z69" s="1221"/>
      <c r="AA69" s="1221"/>
      <c r="AB69" s="1221"/>
      <c r="AC69" s="1221"/>
      <c r="AD69" s="1221"/>
      <c r="AE69" s="1066"/>
      <c r="AF69" s="1222"/>
      <c r="AG69" s="1066"/>
    </row>
    <row r="70" spans="1:33">
      <c r="A70" s="1221"/>
      <c r="B70" s="1221"/>
      <c r="C70" s="1221"/>
      <c r="D70" s="1221"/>
      <c r="E70" s="1221"/>
      <c r="F70" s="1221"/>
      <c r="G70" s="1221"/>
      <c r="H70" s="1221"/>
      <c r="I70" s="1221"/>
      <c r="J70" s="1221"/>
      <c r="K70" s="1221"/>
      <c r="L70" s="1221"/>
      <c r="M70" s="1221"/>
      <c r="N70" s="1221"/>
      <c r="O70" s="1221"/>
      <c r="P70" s="1221"/>
      <c r="Q70" s="1221"/>
      <c r="R70" s="1221"/>
      <c r="S70" s="1221"/>
      <c r="T70" s="1221"/>
      <c r="U70" s="1221"/>
      <c r="V70" s="1221"/>
      <c r="W70" s="1221"/>
      <c r="X70" s="1221"/>
      <c r="Y70" s="1221"/>
      <c r="Z70" s="1221"/>
      <c r="AA70" s="1221"/>
      <c r="AB70" s="1221"/>
      <c r="AC70" s="1221"/>
      <c r="AD70" s="1221"/>
      <c r="AE70" s="1066"/>
      <c r="AF70" s="1222"/>
      <c r="AG70" s="1066"/>
    </row>
    <row r="71" spans="1:33">
      <c r="A71" s="1221"/>
      <c r="B71" s="1221"/>
      <c r="C71" s="1221"/>
      <c r="D71" s="1221"/>
      <c r="E71" s="1221"/>
      <c r="F71" s="1221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1221"/>
      <c r="S71" s="1221"/>
      <c r="T71" s="1221"/>
      <c r="U71" s="1221"/>
      <c r="V71" s="1221"/>
      <c r="W71" s="1221"/>
      <c r="X71" s="1221"/>
      <c r="Y71" s="1221"/>
      <c r="Z71" s="1221"/>
      <c r="AA71" s="1221"/>
      <c r="AB71" s="1221"/>
      <c r="AC71" s="1221"/>
      <c r="AD71" s="1221"/>
      <c r="AE71" s="1066"/>
      <c r="AF71" s="1222"/>
      <c r="AG71" s="1066"/>
    </row>
    <row r="72" spans="1:33">
      <c r="A72" s="1221"/>
      <c r="B72" s="1221"/>
      <c r="C72" s="1221"/>
      <c r="D72" s="1221"/>
      <c r="E72" s="1221"/>
      <c r="F72" s="1221"/>
      <c r="G72" s="1221"/>
      <c r="H72" s="1221"/>
      <c r="I72" s="1221"/>
      <c r="J72" s="1221"/>
      <c r="K72" s="1221"/>
      <c r="L72" s="1221"/>
      <c r="M72" s="1221"/>
      <c r="N72" s="1221"/>
      <c r="O72" s="1221"/>
      <c r="P72" s="1221"/>
      <c r="Q72" s="1221"/>
      <c r="R72" s="1221"/>
      <c r="S72" s="1221"/>
      <c r="T72" s="1221"/>
      <c r="U72" s="1221"/>
      <c r="V72" s="1221"/>
      <c r="W72" s="1221"/>
      <c r="X72" s="1221"/>
      <c r="Y72" s="1221"/>
      <c r="Z72" s="1221"/>
      <c r="AA72" s="1221"/>
      <c r="AB72" s="1221"/>
      <c r="AC72" s="1221"/>
      <c r="AD72" s="1221"/>
      <c r="AE72" s="1066"/>
      <c r="AF72" s="1222"/>
      <c r="AG72" s="1066"/>
    </row>
    <row r="73" spans="1:33">
      <c r="A73" s="1221"/>
      <c r="B73" s="1221"/>
      <c r="C73" s="1221"/>
      <c r="D73" s="1221"/>
      <c r="E73" s="1221"/>
      <c r="F73" s="1221"/>
      <c r="G73" s="1221"/>
      <c r="H73" s="1221"/>
      <c r="I73" s="1221"/>
      <c r="J73" s="1221"/>
      <c r="K73" s="1221"/>
      <c r="L73" s="1221"/>
      <c r="M73" s="1221"/>
      <c r="N73" s="1221"/>
      <c r="O73" s="1221"/>
      <c r="P73" s="1221"/>
      <c r="Q73" s="1221"/>
      <c r="R73" s="1221"/>
      <c r="S73" s="1221"/>
      <c r="T73" s="1221"/>
      <c r="U73" s="1221"/>
      <c r="V73" s="1221"/>
      <c r="W73" s="1221"/>
      <c r="X73" s="1221"/>
      <c r="Y73" s="1221"/>
      <c r="Z73" s="1221"/>
      <c r="AA73" s="1221"/>
      <c r="AB73" s="1221"/>
      <c r="AC73" s="1221"/>
      <c r="AD73" s="1221"/>
      <c r="AE73" s="1066"/>
      <c r="AF73" s="1222"/>
      <c r="AG73" s="1066"/>
    </row>
    <row r="74" spans="1:33">
      <c r="A74" s="1221"/>
      <c r="B74" s="1221"/>
      <c r="C74" s="1221"/>
      <c r="D74" s="1221"/>
      <c r="E74" s="1221"/>
      <c r="F74" s="1221"/>
      <c r="G74" s="1221"/>
      <c r="H74" s="1221"/>
      <c r="I74" s="1221"/>
      <c r="J74" s="1221"/>
      <c r="K74" s="1221"/>
      <c r="L74" s="1221"/>
      <c r="M74" s="1221"/>
      <c r="N74" s="1221"/>
      <c r="O74" s="1221"/>
      <c r="P74" s="1221"/>
      <c r="Q74" s="1221"/>
      <c r="R74" s="1221"/>
      <c r="S74" s="1221"/>
      <c r="T74" s="1221"/>
      <c r="U74" s="1221"/>
      <c r="V74" s="1221"/>
      <c r="W74" s="1221"/>
      <c r="X74" s="1221"/>
      <c r="Y74" s="1221"/>
      <c r="Z74" s="1221"/>
      <c r="AA74" s="1221"/>
      <c r="AB74" s="1221"/>
      <c r="AC74" s="1221"/>
      <c r="AD74" s="1221"/>
      <c r="AE74" s="1066"/>
      <c r="AF74" s="1222"/>
      <c r="AG74" s="1066"/>
    </row>
    <row r="75" spans="1:33">
      <c r="A75" s="1221"/>
      <c r="B75" s="1221"/>
      <c r="C75" s="1221"/>
      <c r="D75" s="1221"/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1221"/>
      <c r="AE75" s="1066"/>
      <c r="AF75" s="1222"/>
      <c r="AG75" s="1066"/>
    </row>
    <row r="76" spans="1:33">
      <c r="A76" s="1221"/>
      <c r="B76" s="1221"/>
      <c r="C76" s="1221"/>
      <c r="D76" s="1221"/>
      <c r="E76" s="1221"/>
      <c r="F76" s="1221"/>
      <c r="G76" s="1221"/>
      <c r="H76" s="1221"/>
      <c r="I76" s="1221"/>
      <c r="J76" s="1221"/>
      <c r="K76" s="1221"/>
      <c r="L76" s="1221"/>
      <c r="M76" s="1221"/>
      <c r="N76" s="1221"/>
      <c r="O76" s="1221"/>
      <c r="P76" s="1221"/>
      <c r="Q76" s="1221"/>
      <c r="R76" s="1221"/>
      <c r="S76" s="1221"/>
      <c r="T76" s="1221"/>
      <c r="U76" s="1221"/>
      <c r="V76" s="1221"/>
      <c r="W76" s="1221"/>
      <c r="X76" s="1221"/>
      <c r="Y76" s="1221"/>
      <c r="Z76" s="1221"/>
      <c r="AA76" s="1221"/>
      <c r="AB76" s="1221"/>
      <c r="AC76" s="1221"/>
      <c r="AD76" s="1221"/>
      <c r="AE76" s="1066"/>
      <c r="AF76" s="1222"/>
      <c r="AG76" s="1066"/>
    </row>
    <row r="77" spans="1:33">
      <c r="A77" s="1221"/>
      <c r="B77" s="1221"/>
      <c r="C77" s="1221"/>
      <c r="D77" s="1221"/>
      <c r="E77" s="1221"/>
      <c r="F77" s="1221"/>
      <c r="G77" s="1221"/>
      <c r="H77" s="1221"/>
      <c r="I77" s="1221"/>
      <c r="J77" s="1221"/>
      <c r="K77" s="1221"/>
      <c r="L77" s="1221"/>
      <c r="M77" s="1221"/>
      <c r="N77" s="1221"/>
      <c r="O77" s="1221"/>
      <c r="P77" s="1221"/>
      <c r="Q77" s="1221"/>
      <c r="R77" s="1221"/>
      <c r="S77" s="1221"/>
      <c r="T77" s="1221"/>
      <c r="U77" s="1221"/>
      <c r="V77" s="1221"/>
      <c r="W77" s="1221"/>
      <c r="X77" s="1221"/>
      <c r="Y77" s="1221"/>
      <c r="Z77" s="1221"/>
      <c r="AA77" s="1221"/>
      <c r="AB77" s="1221"/>
      <c r="AC77" s="1221"/>
      <c r="AD77" s="1221"/>
      <c r="AE77" s="1066"/>
      <c r="AF77" s="1222"/>
      <c r="AG77" s="1066"/>
    </row>
    <row r="78" spans="1:33">
      <c r="A78" s="1221"/>
      <c r="B78" s="1221"/>
      <c r="C78" s="1221"/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1221"/>
      <c r="Z78" s="1221"/>
      <c r="AA78" s="1221"/>
      <c r="AB78" s="1221"/>
      <c r="AC78" s="1221"/>
      <c r="AD78" s="1221"/>
      <c r="AE78" s="1066"/>
      <c r="AF78" s="1222"/>
      <c r="AG78" s="1066"/>
    </row>
    <row r="79" spans="1:33">
      <c r="A79" s="1221"/>
      <c r="B79" s="1221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1221"/>
      <c r="Z79" s="1221"/>
      <c r="AA79" s="1221"/>
      <c r="AB79" s="1221"/>
      <c r="AC79" s="1221"/>
      <c r="AD79" s="1221"/>
      <c r="AE79" s="1066"/>
      <c r="AF79" s="1222"/>
      <c r="AG79" s="1066"/>
    </row>
    <row r="80" spans="1:33">
      <c r="A80" s="1221"/>
      <c r="B80" s="1221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1221"/>
      <c r="Z80" s="1221"/>
      <c r="AA80" s="1221"/>
      <c r="AB80" s="1221"/>
      <c r="AC80" s="1221"/>
      <c r="AD80" s="1221"/>
      <c r="AE80" s="1066"/>
      <c r="AF80" s="1222"/>
      <c r="AG80" s="1066"/>
    </row>
    <row r="81" spans="1:33">
      <c r="A81" s="1221"/>
      <c r="B81" s="1221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1221"/>
      <c r="Z81" s="1221"/>
      <c r="AA81" s="1221"/>
      <c r="AB81" s="1221"/>
      <c r="AC81" s="1221"/>
      <c r="AD81" s="1221"/>
      <c r="AE81" s="1066"/>
      <c r="AF81" s="1222"/>
      <c r="AG81" s="1066"/>
    </row>
    <row r="82" spans="1:33">
      <c r="A82" s="1221"/>
      <c r="B82" s="1221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1221"/>
      <c r="Z82" s="1221"/>
      <c r="AA82" s="1221"/>
      <c r="AB82" s="1221"/>
      <c r="AC82" s="1221"/>
      <c r="AD82" s="1221"/>
      <c r="AE82" s="1066"/>
      <c r="AF82" s="1222"/>
      <c r="AG82" s="1066"/>
    </row>
    <row r="83" spans="1:33">
      <c r="A83" s="1221"/>
      <c r="B83" s="1221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1221"/>
      <c r="Z83" s="1221"/>
      <c r="AA83" s="1221"/>
      <c r="AB83" s="1221"/>
      <c r="AC83" s="1221"/>
      <c r="AD83" s="1221"/>
      <c r="AE83" s="1066"/>
      <c r="AF83" s="1222"/>
      <c r="AG83" s="1066"/>
    </row>
    <row r="84" spans="1:33">
      <c r="A84" s="1221"/>
      <c r="B84" s="1221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1221"/>
      <c r="Z84" s="1221"/>
      <c r="AA84" s="1221"/>
      <c r="AB84" s="1221"/>
      <c r="AC84" s="1221"/>
      <c r="AD84" s="1221"/>
      <c r="AE84" s="1066"/>
      <c r="AF84" s="1222"/>
      <c r="AG84" s="1066"/>
    </row>
    <row r="85" spans="1:33">
      <c r="A85" s="1221"/>
      <c r="B85" s="1221"/>
      <c r="C85" s="1221"/>
      <c r="D85" s="1221"/>
      <c r="E85" s="1221"/>
      <c r="F85" s="1221"/>
      <c r="G85" s="1221"/>
      <c r="H85" s="1221"/>
      <c r="I85" s="1221"/>
      <c r="J85" s="1221"/>
      <c r="K85" s="1221"/>
      <c r="L85" s="1221"/>
      <c r="M85" s="1221"/>
      <c r="N85" s="1221"/>
      <c r="O85" s="1221"/>
      <c r="P85" s="1221"/>
      <c r="Q85" s="1221"/>
      <c r="R85" s="1221"/>
      <c r="S85" s="1221"/>
      <c r="T85" s="1221"/>
      <c r="U85" s="1221"/>
      <c r="V85" s="1221"/>
      <c r="W85" s="1221"/>
      <c r="X85" s="1221"/>
      <c r="Y85" s="1221"/>
      <c r="Z85" s="1221"/>
      <c r="AA85" s="1221"/>
      <c r="AB85" s="1221"/>
      <c r="AC85" s="1221"/>
      <c r="AD85" s="1221"/>
      <c r="AE85" s="1066"/>
      <c r="AF85" s="1222"/>
      <c r="AG85" s="1066"/>
    </row>
    <row r="86" spans="1:33">
      <c r="A86" s="1221"/>
      <c r="B86" s="1221"/>
      <c r="C86" s="1221"/>
      <c r="D86" s="1221"/>
      <c r="E86" s="1221"/>
      <c r="F86" s="1221"/>
      <c r="G86" s="1221"/>
      <c r="H86" s="1221"/>
      <c r="I86" s="1221"/>
      <c r="J86" s="1221"/>
      <c r="K86" s="1221"/>
      <c r="L86" s="1221"/>
      <c r="M86" s="1221"/>
      <c r="N86" s="1221"/>
      <c r="O86" s="1221"/>
      <c r="P86" s="1221"/>
      <c r="Q86" s="1221"/>
      <c r="R86" s="1221"/>
      <c r="S86" s="1221"/>
      <c r="T86" s="1221"/>
      <c r="U86" s="1221"/>
      <c r="V86" s="1221"/>
      <c r="W86" s="1221"/>
      <c r="X86" s="1221"/>
      <c r="Y86" s="1221"/>
      <c r="Z86" s="1221"/>
      <c r="AA86" s="1221"/>
      <c r="AB86" s="1221"/>
      <c r="AC86" s="1221"/>
      <c r="AD86" s="1221"/>
      <c r="AE86" s="1066"/>
      <c r="AF86" s="1222"/>
      <c r="AG86" s="1066"/>
    </row>
    <row r="87" spans="1:33">
      <c r="A87" s="1221"/>
      <c r="B87" s="1221"/>
      <c r="C87" s="1221"/>
      <c r="D87" s="1221"/>
      <c r="E87" s="1221"/>
      <c r="F87" s="1221"/>
      <c r="G87" s="1221"/>
      <c r="H87" s="1221"/>
      <c r="I87" s="1221"/>
      <c r="J87" s="1221"/>
      <c r="K87" s="1221"/>
      <c r="L87" s="1221"/>
      <c r="M87" s="1221"/>
      <c r="N87" s="1221"/>
      <c r="O87" s="1221"/>
      <c r="P87" s="1221"/>
      <c r="Q87" s="1221"/>
      <c r="R87" s="1221"/>
      <c r="S87" s="1221"/>
      <c r="T87" s="1221"/>
      <c r="U87" s="1221"/>
      <c r="V87" s="1221"/>
      <c r="W87" s="1221"/>
      <c r="X87" s="1221"/>
      <c r="Y87" s="1221"/>
      <c r="Z87" s="1221"/>
      <c r="AA87" s="1221"/>
      <c r="AB87" s="1221"/>
      <c r="AC87" s="1221"/>
      <c r="AD87" s="1221"/>
      <c r="AE87" s="1066"/>
      <c r="AF87" s="1222"/>
      <c r="AG87" s="1066"/>
    </row>
    <row r="88" spans="1:33">
      <c r="A88" s="1221"/>
      <c r="B88" s="1221"/>
      <c r="C88" s="1221"/>
      <c r="D88" s="1221"/>
      <c r="E88" s="1221"/>
      <c r="F88" s="1221"/>
      <c r="G88" s="1221"/>
      <c r="H88" s="1221"/>
      <c r="I88" s="1221"/>
      <c r="J88" s="1221"/>
      <c r="K88" s="1221"/>
      <c r="L88" s="1221"/>
      <c r="M88" s="1221"/>
      <c r="N88" s="1221"/>
      <c r="O88" s="1221"/>
      <c r="P88" s="1221"/>
      <c r="Q88" s="1221"/>
      <c r="R88" s="1221"/>
      <c r="S88" s="1221"/>
      <c r="T88" s="1221"/>
      <c r="U88" s="1221"/>
      <c r="V88" s="1221"/>
      <c r="W88" s="1221"/>
      <c r="X88" s="1221"/>
      <c r="Y88" s="1221"/>
      <c r="Z88" s="1221"/>
      <c r="AA88" s="1221"/>
      <c r="AB88" s="1221"/>
      <c r="AC88" s="1221"/>
      <c r="AD88" s="1221"/>
      <c r="AE88" s="1066"/>
      <c r="AF88" s="1222"/>
      <c r="AG88" s="1066"/>
    </row>
    <row r="89" spans="1:33">
      <c r="A89" s="1221"/>
      <c r="B89" s="1221"/>
      <c r="C89" s="1221"/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  <c r="O89" s="1221"/>
      <c r="P89" s="1221"/>
      <c r="Q89" s="1221"/>
      <c r="R89" s="1221"/>
      <c r="S89" s="1221"/>
      <c r="T89" s="1221"/>
      <c r="U89" s="1221"/>
      <c r="V89" s="1221"/>
      <c r="W89" s="1221"/>
      <c r="X89" s="1221"/>
      <c r="Y89" s="1221"/>
      <c r="Z89" s="1221"/>
      <c r="AA89" s="1221"/>
      <c r="AB89" s="1221"/>
      <c r="AC89" s="1221"/>
      <c r="AD89" s="1221"/>
      <c r="AE89" s="1066"/>
      <c r="AF89" s="1222"/>
      <c r="AG89" s="1066"/>
    </row>
    <row r="90" spans="1:33">
      <c r="A90" s="1221"/>
      <c r="B90" s="1221"/>
      <c r="C90" s="1221"/>
      <c r="D90" s="1221"/>
      <c r="E90" s="1221"/>
      <c r="F90" s="1221"/>
      <c r="G90" s="1221"/>
      <c r="H90" s="1221"/>
      <c r="I90" s="1221"/>
      <c r="J90" s="1221"/>
      <c r="K90" s="1221"/>
      <c r="L90" s="1221"/>
      <c r="M90" s="1221"/>
      <c r="N90" s="1221"/>
      <c r="O90" s="1221"/>
      <c r="P90" s="1221"/>
      <c r="Q90" s="1221"/>
      <c r="R90" s="1221"/>
      <c r="S90" s="1221"/>
      <c r="T90" s="1221"/>
      <c r="U90" s="1221"/>
      <c r="V90" s="1221"/>
      <c r="W90" s="1221"/>
      <c r="X90" s="1221"/>
      <c r="Y90" s="1221"/>
      <c r="Z90" s="1221"/>
      <c r="AA90" s="1221"/>
      <c r="AB90" s="1221"/>
      <c r="AC90" s="1221"/>
      <c r="AD90" s="1221"/>
      <c r="AE90" s="1066"/>
      <c r="AF90" s="1222"/>
      <c r="AG90" s="1066"/>
    </row>
    <row r="91" spans="1:33">
      <c r="A91" s="1221"/>
      <c r="B91" s="1221"/>
      <c r="C91" s="1221"/>
      <c r="D91" s="1221"/>
      <c r="E91" s="1221"/>
      <c r="F91" s="1221"/>
      <c r="G91" s="1221"/>
      <c r="H91" s="1221"/>
      <c r="I91" s="1221"/>
      <c r="J91" s="1221"/>
      <c r="K91" s="1221"/>
      <c r="L91" s="1221"/>
      <c r="M91" s="1221"/>
      <c r="N91" s="1221"/>
      <c r="O91" s="1221"/>
      <c r="P91" s="1221"/>
      <c r="Q91" s="1221"/>
      <c r="R91" s="1221"/>
      <c r="S91" s="1221"/>
      <c r="T91" s="1221"/>
      <c r="U91" s="1221"/>
      <c r="V91" s="1221"/>
      <c r="W91" s="1221"/>
      <c r="X91" s="1221"/>
      <c r="Y91" s="1221"/>
      <c r="Z91" s="1221"/>
      <c r="AA91" s="1221"/>
      <c r="AB91" s="1221"/>
      <c r="AC91" s="1221"/>
      <c r="AD91" s="1221"/>
      <c r="AE91" s="1066"/>
      <c r="AF91" s="1222"/>
      <c r="AG91" s="1066"/>
    </row>
    <row r="92" spans="1:33">
      <c r="A92" s="1221"/>
      <c r="B92" s="1221"/>
      <c r="C92" s="1221"/>
      <c r="D92" s="1221"/>
      <c r="E92" s="1221"/>
      <c r="F92" s="1221"/>
      <c r="G92" s="1221"/>
      <c r="H92" s="1221"/>
      <c r="I92" s="1221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066"/>
      <c r="AF92" s="1222"/>
      <c r="AG92" s="1066"/>
    </row>
    <row r="93" spans="1:33">
      <c r="A93" s="1221"/>
      <c r="B93" s="1221"/>
      <c r="C93" s="1221"/>
      <c r="D93" s="1221"/>
      <c r="E93" s="1221"/>
      <c r="F93" s="1221"/>
      <c r="G93" s="1221"/>
      <c r="H93" s="1221"/>
      <c r="I93" s="1221"/>
      <c r="J93" s="1221"/>
      <c r="K93" s="1221"/>
      <c r="L93" s="1221"/>
      <c r="M93" s="1221"/>
      <c r="N93" s="1221"/>
      <c r="O93" s="1221"/>
      <c r="P93" s="1221"/>
      <c r="Q93" s="1221"/>
      <c r="R93" s="1221"/>
      <c r="S93" s="1221"/>
      <c r="T93" s="1221"/>
      <c r="U93" s="1221"/>
      <c r="V93" s="1221"/>
      <c r="W93" s="1221"/>
      <c r="X93" s="1221"/>
      <c r="Y93" s="1221"/>
      <c r="Z93" s="1221"/>
      <c r="AA93" s="1221"/>
      <c r="AB93" s="1221"/>
      <c r="AC93" s="1221"/>
      <c r="AD93" s="1221"/>
      <c r="AE93" s="1066"/>
      <c r="AF93" s="1222"/>
      <c r="AG93" s="1066"/>
    </row>
    <row r="94" spans="1:33">
      <c r="A94" s="1221"/>
      <c r="B94" s="1221"/>
      <c r="C94" s="1221"/>
      <c r="D94" s="1221"/>
      <c r="E94" s="1221"/>
      <c r="F94" s="1221"/>
      <c r="G94" s="1221"/>
      <c r="H94" s="1221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066"/>
      <c r="AF94" s="1222"/>
      <c r="AG94" s="1066"/>
    </row>
    <row r="95" spans="1:33">
      <c r="A95" s="1221"/>
      <c r="B95" s="1221"/>
      <c r="C95" s="1221"/>
      <c r="D95" s="1221"/>
      <c r="E95" s="1221"/>
      <c r="F95" s="1221"/>
      <c r="G95" s="1221"/>
      <c r="H95" s="1221"/>
      <c r="I95" s="1221"/>
      <c r="J95" s="1221"/>
      <c r="K95" s="1221"/>
      <c r="L95" s="1221"/>
      <c r="M95" s="1221"/>
      <c r="N95" s="1221"/>
      <c r="O95" s="1221"/>
      <c r="P95" s="1221"/>
      <c r="Q95" s="1221"/>
      <c r="R95" s="1221"/>
      <c r="S95" s="1221"/>
      <c r="T95" s="1221"/>
      <c r="U95" s="1221"/>
      <c r="V95" s="1221"/>
      <c r="W95" s="1221"/>
      <c r="X95" s="1221"/>
      <c r="Y95" s="1221"/>
      <c r="Z95" s="1221"/>
      <c r="AA95" s="1221"/>
      <c r="AB95" s="1221"/>
      <c r="AC95" s="1221"/>
      <c r="AD95" s="1221"/>
      <c r="AE95" s="1066"/>
      <c r="AF95" s="1222"/>
      <c r="AG95" s="1066"/>
    </row>
    <row r="96" spans="1:33">
      <c r="A96" s="1221"/>
      <c r="B96" s="1221"/>
      <c r="C96" s="1221"/>
      <c r="D96" s="1221"/>
      <c r="E96" s="1221"/>
      <c r="F96" s="1221"/>
      <c r="G96" s="1221"/>
      <c r="H96" s="1221"/>
      <c r="I96" s="1221"/>
      <c r="J96" s="1221"/>
      <c r="K96" s="1221"/>
      <c r="L96" s="1221"/>
      <c r="M96" s="1221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1"/>
      <c r="AA96" s="1221"/>
      <c r="AB96" s="1221"/>
      <c r="AC96" s="1221"/>
      <c r="AD96" s="1221"/>
      <c r="AE96" s="1066"/>
      <c r="AF96" s="1222"/>
      <c r="AG96" s="1066"/>
    </row>
    <row r="97" spans="1:33">
      <c r="A97" s="1221"/>
      <c r="B97" s="1221"/>
      <c r="C97" s="1221"/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  <c r="O97" s="1221"/>
      <c r="P97" s="1221"/>
      <c r="Q97" s="1221"/>
      <c r="R97" s="1221"/>
      <c r="S97" s="1221"/>
      <c r="T97" s="1221"/>
      <c r="U97" s="1221"/>
      <c r="V97" s="1221"/>
      <c r="W97" s="1221"/>
      <c r="X97" s="1221"/>
      <c r="Y97" s="1221"/>
      <c r="Z97" s="1221"/>
      <c r="AA97" s="1221"/>
      <c r="AB97" s="1221"/>
      <c r="AC97" s="1221"/>
      <c r="AD97" s="1221"/>
      <c r="AE97" s="1066"/>
      <c r="AF97" s="1222"/>
      <c r="AG97" s="1066"/>
    </row>
    <row r="98" spans="1:33">
      <c r="A98" s="1221"/>
      <c r="B98" s="1221"/>
      <c r="C98" s="1221"/>
      <c r="D98" s="1221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1"/>
      <c r="S98" s="1221"/>
      <c r="T98" s="1221"/>
      <c r="U98" s="1221"/>
      <c r="V98" s="1221"/>
      <c r="W98" s="1221"/>
      <c r="X98" s="1221"/>
      <c r="Y98" s="1221"/>
      <c r="Z98" s="1221"/>
      <c r="AA98" s="1221"/>
      <c r="AB98" s="1221"/>
      <c r="AC98" s="1221"/>
      <c r="AD98" s="1221"/>
      <c r="AE98" s="1066"/>
      <c r="AF98" s="1222"/>
      <c r="AG98" s="1066"/>
    </row>
    <row r="99" spans="1:33">
      <c r="A99" s="1221"/>
      <c r="B99" s="1221"/>
      <c r="C99" s="1221"/>
      <c r="D99" s="1221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066"/>
      <c r="AF99" s="1222"/>
      <c r="AG99" s="1066"/>
    </row>
    <row r="100" spans="1:33">
      <c r="A100" s="1221"/>
      <c r="B100" s="1221"/>
      <c r="C100" s="1221"/>
      <c r="D100" s="1221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1"/>
      <c r="S100" s="1221"/>
      <c r="T100" s="1221"/>
      <c r="U100" s="1221"/>
      <c r="V100" s="1221"/>
      <c r="W100" s="1221"/>
      <c r="X100" s="1221"/>
      <c r="Y100" s="1221"/>
      <c r="Z100" s="1221"/>
      <c r="AA100" s="1221"/>
      <c r="AB100" s="1221"/>
      <c r="AC100" s="1221"/>
      <c r="AD100" s="1221"/>
      <c r="AE100" s="1066"/>
      <c r="AF100" s="1222"/>
      <c r="AG100" s="1066"/>
    </row>
    <row r="101" spans="1:33">
      <c r="A101" s="1221"/>
      <c r="B101" s="1221"/>
      <c r="C101" s="1221"/>
      <c r="D101" s="1221"/>
      <c r="E101" s="1221"/>
      <c r="F101" s="1221"/>
      <c r="G101" s="1221"/>
      <c r="H101" s="1221"/>
      <c r="I101" s="1221"/>
      <c r="J101" s="1221"/>
      <c r="K101" s="1221"/>
      <c r="L101" s="1221"/>
      <c r="M101" s="1221"/>
      <c r="N101" s="1221"/>
      <c r="O101" s="1221"/>
      <c r="P101" s="1221"/>
      <c r="Q101" s="1221"/>
      <c r="R101" s="1221"/>
      <c r="S101" s="1221"/>
      <c r="T101" s="1221"/>
      <c r="U101" s="1221"/>
      <c r="V101" s="1221"/>
      <c r="W101" s="1221"/>
      <c r="X101" s="1221"/>
      <c r="Y101" s="1221"/>
      <c r="Z101" s="1221"/>
      <c r="AA101" s="1221"/>
      <c r="AB101" s="1221"/>
      <c r="AC101" s="1221"/>
      <c r="AD101" s="1221"/>
      <c r="AE101" s="1066"/>
      <c r="AF101" s="1222"/>
      <c r="AG101" s="1066"/>
    </row>
    <row r="102" spans="1:33">
      <c r="A102" s="1221"/>
      <c r="B102" s="1221"/>
      <c r="C102" s="1221"/>
      <c r="D102" s="1221"/>
      <c r="E102" s="1221"/>
      <c r="F102" s="1221"/>
      <c r="G102" s="1221"/>
      <c r="H102" s="1221"/>
      <c r="I102" s="1221"/>
      <c r="J102" s="1221"/>
      <c r="K102" s="1221"/>
      <c r="L102" s="1221"/>
      <c r="M102" s="1221"/>
      <c r="N102" s="1221"/>
      <c r="O102" s="1221"/>
      <c r="P102" s="1221"/>
      <c r="Q102" s="1221"/>
      <c r="R102" s="1221"/>
      <c r="S102" s="1221"/>
      <c r="T102" s="1221"/>
      <c r="U102" s="1221"/>
      <c r="V102" s="1221"/>
      <c r="W102" s="1221"/>
      <c r="X102" s="1221"/>
      <c r="Y102" s="1221"/>
      <c r="Z102" s="1221"/>
      <c r="AA102" s="1221"/>
      <c r="AB102" s="1221"/>
      <c r="AC102" s="1221"/>
      <c r="AD102" s="1221"/>
      <c r="AE102" s="1066"/>
      <c r="AF102" s="1222"/>
      <c r="AG102" s="1066"/>
    </row>
    <row r="103" spans="1:33">
      <c r="A103" s="1221"/>
      <c r="B103" s="1221"/>
      <c r="C103" s="1221"/>
      <c r="D103" s="1221"/>
      <c r="E103" s="1221"/>
      <c r="F103" s="1221"/>
      <c r="G103" s="1221"/>
      <c r="H103" s="1221"/>
      <c r="I103" s="1221"/>
      <c r="J103" s="1221"/>
      <c r="K103" s="1221"/>
      <c r="L103" s="1221"/>
      <c r="M103" s="1221"/>
      <c r="N103" s="1221"/>
      <c r="O103" s="1221"/>
      <c r="P103" s="1221"/>
      <c r="Q103" s="1221"/>
      <c r="R103" s="1221"/>
      <c r="S103" s="1221"/>
      <c r="T103" s="1221"/>
      <c r="U103" s="1221"/>
      <c r="V103" s="1221"/>
      <c r="W103" s="1221"/>
      <c r="X103" s="1221"/>
      <c r="Y103" s="1221"/>
      <c r="Z103" s="1221"/>
      <c r="AA103" s="1221"/>
      <c r="AB103" s="1221"/>
      <c r="AC103" s="1221"/>
      <c r="AD103" s="1221"/>
      <c r="AE103" s="1066"/>
      <c r="AF103" s="1222"/>
      <c r="AG103" s="1066"/>
    </row>
    <row r="104" spans="1:33">
      <c r="A104" s="1221"/>
      <c r="B104" s="1221"/>
      <c r="C104" s="1221"/>
      <c r="D104" s="1221"/>
      <c r="E104" s="1221"/>
      <c r="F104" s="1221"/>
      <c r="G104" s="1221"/>
      <c r="H104" s="1221"/>
      <c r="I104" s="1221"/>
      <c r="J104" s="1221"/>
      <c r="K104" s="1221"/>
      <c r="L104" s="1221"/>
      <c r="M104" s="1221"/>
      <c r="N104" s="1221"/>
      <c r="O104" s="1221"/>
      <c r="P104" s="1221"/>
      <c r="Q104" s="1221"/>
      <c r="R104" s="1221"/>
      <c r="S104" s="1221"/>
      <c r="T104" s="1221"/>
      <c r="U104" s="1221"/>
      <c r="V104" s="1221"/>
      <c r="W104" s="1221"/>
      <c r="X104" s="1221"/>
      <c r="Y104" s="1221"/>
      <c r="Z104" s="1221"/>
      <c r="AA104" s="1221"/>
      <c r="AB104" s="1221"/>
      <c r="AC104" s="1221"/>
      <c r="AD104" s="1221"/>
      <c r="AE104" s="1066"/>
      <c r="AF104" s="1222"/>
      <c r="AG104" s="1066"/>
    </row>
    <row r="105" spans="1:33">
      <c r="A105" s="1221"/>
      <c r="B105" s="1221"/>
      <c r="C105" s="1221"/>
      <c r="D105" s="1221"/>
      <c r="E105" s="1221"/>
      <c r="F105" s="1221"/>
      <c r="G105" s="1221"/>
      <c r="H105" s="1221"/>
      <c r="I105" s="1221"/>
      <c r="J105" s="1221"/>
      <c r="K105" s="1221"/>
      <c r="L105" s="1221"/>
      <c r="M105" s="1221"/>
      <c r="N105" s="1221"/>
      <c r="O105" s="1221"/>
      <c r="P105" s="1221"/>
      <c r="Q105" s="1221"/>
      <c r="R105" s="1221"/>
      <c r="S105" s="1221"/>
      <c r="T105" s="1221"/>
      <c r="U105" s="1221"/>
      <c r="V105" s="1221"/>
      <c r="W105" s="1221"/>
      <c r="X105" s="1221"/>
      <c r="Y105" s="1221"/>
      <c r="Z105" s="1221"/>
      <c r="AA105" s="1221"/>
      <c r="AB105" s="1221"/>
      <c r="AC105" s="1221"/>
      <c r="AD105" s="1221"/>
      <c r="AE105" s="1066"/>
      <c r="AF105" s="1222"/>
      <c r="AG105" s="1066"/>
    </row>
    <row r="106" spans="1:33">
      <c r="A106" s="1221"/>
      <c r="B106" s="1221"/>
      <c r="C106" s="1221"/>
      <c r="D106" s="1221"/>
      <c r="E106" s="1221"/>
      <c r="F106" s="1221"/>
      <c r="G106" s="1221"/>
      <c r="H106" s="1221"/>
      <c r="I106" s="1221"/>
      <c r="J106" s="1221"/>
      <c r="K106" s="1221"/>
      <c r="L106" s="1221"/>
      <c r="M106" s="1221"/>
      <c r="N106" s="1221"/>
      <c r="O106" s="1221"/>
      <c r="P106" s="1221"/>
      <c r="Q106" s="1221"/>
      <c r="R106" s="1221"/>
      <c r="S106" s="1221"/>
      <c r="T106" s="1221"/>
      <c r="U106" s="1221"/>
      <c r="V106" s="1221"/>
      <c r="W106" s="1221"/>
      <c r="X106" s="1221"/>
      <c r="Y106" s="1221"/>
      <c r="Z106" s="1221"/>
      <c r="AA106" s="1221"/>
      <c r="AB106" s="1221"/>
      <c r="AC106" s="1221"/>
      <c r="AD106" s="1221"/>
      <c r="AE106" s="1066"/>
      <c r="AF106" s="1222"/>
      <c r="AG106" s="1066"/>
    </row>
    <row r="107" spans="1:33">
      <c r="A107" s="1221"/>
      <c r="B107" s="1221"/>
      <c r="C107" s="1221"/>
      <c r="D107" s="1221"/>
      <c r="E107" s="1221"/>
      <c r="F107" s="1221"/>
      <c r="G107" s="1221"/>
      <c r="H107" s="1221"/>
      <c r="I107" s="1221"/>
      <c r="J107" s="1221"/>
      <c r="K107" s="1221"/>
      <c r="L107" s="1221"/>
      <c r="M107" s="1221"/>
      <c r="N107" s="1221"/>
      <c r="O107" s="1221"/>
      <c r="P107" s="1221"/>
      <c r="Q107" s="1221"/>
      <c r="R107" s="1221"/>
      <c r="S107" s="1221"/>
      <c r="T107" s="1221"/>
      <c r="U107" s="1221"/>
      <c r="V107" s="1221"/>
      <c r="W107" s="1221"/>
      <c r="X107" s="1221"/>
      <c r="Y107" s="1221"/>
      <c r="Z107" s="1221"/>
      <c r="AA107" s="1221"/>
      <c r="AB107" s="1221"/>
      <c r="AC107" s="1221"/>
      <c r="AD107" s="1221"/>
      <c r="AE107" s="1066"/>
      <c r="AF107" s="1222"/>
      <c r="AG107" s="1066"/>
    </row>
    <row r="108" spans="1:33">
      <c r="A108" s="1221"/>
      <c r="B108" s="1221"/>
      <c r="C108" s="1221"/>
      <c r="D108" s="1221"/>
      <c r="E108" s="1221"/>
      <c r="F108" s="1221"/>
      <c r="G108" s="1221"/>
      <c r="H108" s="1221"/>
      <c r="I108" s="1221"/>
      <c r="J108" s="1221"/>
      <c r="K108" s="1221"/>
      <c r="L108" s="1221"/>
      <c r="M108" s="1221"/>
      <c r="N108" s="1221"/>
      <c r="O108" s="1221"/>
      <c r="P108" s="1221"/>
      <c r="Q108" s="1221"/>
      <c r="R108" s="1221"/>
      <c r="S108" s="1221"/>
      <c r="T108" s="1221"/>
      <c r="U108" s="1221"/>
      <c r="V108" s="1221"/>
      <c r="W108" s="1221"/>
      <c r="X108" s="1221"/>
      <c r="Y108" s="1221"/>
      <c r="Z108" s="1221"/>
      <c r="AA108" s="1221"/>
      <c r="AB108" s="1221"/>
      <c r="AC108" s="1221"/>
      <c r="AD108" s="1221"/>
      <c r="AE108" s="1066"/>
      <c r="AF108" s="1222"/>
      <c r="AG108" s="1066"/>
    </row>
    <row r="109" spans="1:33">
      <c r="A109" s="1221"/>
      <c r="B109" s="1221"/>
      <c r="C109" s="1221"/>
      <c r="D109" s="1221"/>
      <c r="E109" s="1221"/>
      <c r="F109" s="1221"/>
      <c r="G109" s="1221"/>
      <c r="H109" s="1221"/>
      <c r="I109" s="1221"/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066"/>
      <c r="AF109" s="1222"/>
      <c r="AG109" s="1066"/>
    </row>
    <row r="110" spans="1:33">
      <c r="A110" s="1221"/>
      <c r="B110" s="1221"/>
      <c r="C110" s="1221"/>
      <c r="D110" s="1221"/>
      <c r="E110" s="1221"/>
      <c r="F110" s="1221"/>
      <c r="G110" s="1221"/>
      <c r="H110" s="1221"/>
      <c r="I110" s="1221"/>
      <c r="J110" s="1221"/>
      <c r="K110" s="1221"/>
      <c r="L110" s="1221"/>
      <c r="M110" s="1221"/>
      <c r="N110" s="1221"/>
      <c r="O110" s="1221"/>
      <c r="P110" s="1221"/>
      <c r="Q110" s="1221"/>
      <c r="R110" s="1221"/>
      <c r="S110" s="1221"/>
      <c r="T110" s="1221"/>
      <c r="U110" s="1221"/>
      <c r="V110" s="1221"/>
      <c r="W110" s="1221"/>
      <c r="X110" s="1221"/>
      <c r="Y110" s="1221"/>
      <c r="Z110" s="1221"/>
      <c r="AA110" s="1221"/>
      <c r="AB110" s="1221"/>
      <c r="AC110" s="1221"/>
      <c r="AD110" s="1221"/>
      <c r="AE110" s="1066"/>
      <c r="AF110" s="1222"/>
      <c r="AG110" s="1066"/>
    </row>
    <row r="111" spans="1:33">
      <c r="A111" s="1221"/>
      <c r="B111" s="1221"/>
      <c r="C111" s="1221"/>
      <c r="D111" s="1221"/>
      <c r="E111" s="1221"/>
      <c r="F111" s="1221"/>
      <c r="G111" s="1221"/>
      <c r="H111" s="1221"/>
      <c r="I111" s="1221"/>
      <c r="J111" s="1221"/>
      <c r="K111" s="1221"/>
      <c r="L111" s="1221"/>
      <c r="M111" s="1221"/>
      <c r="N111" s="1221"/>
      <c r="O111" s="1221"/>
      <c r="P111" s="1221"/>
      <c r="Q111" s="1221"/>
      <c r="R111" s="1221"/>
      <c r="S111" s="1221"/>
      <c r="T111" s="1221"/>
      <c r="U111" s="1221"/>
      <c r="V111" s="1221"/>
      <c r="W111" s="1221"/>
      <c r="X111" s="1221"/>
      <c r="Y111" s="1221"/>
      <c r="Z111" s="1221"/>
      <c r="AA111" s="1221"/>
      <c r="AB111" s="1221"/>
      <c r="AC111" s="1221"/>
      <c r="AD111" s="1221"/>
      <c r="AE111" s="1066"/>
      <c r="AF111" s="1222"/>
      <c r="AG111" s="1066"/>
    </row>
    <row r="112" spans="1:33">
      <c r="A112" s="1221"/>
      <c r="B112" s="1221"/>
      <c r="C112" s="1221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066"/>
      <c r="AF112" s="1222"/>
      <c r="AG112" s="1066"/>
    </row>
    <row r="113" spans="1:33">
      <c r="A113" s="1221"/>
      <c r="B113" s="1221"/>
      <c r="C113" s="1221"/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  <c r="R113" s="1221"/>
      <c r="S113" s="1221"/>
      <c r="T113" s="1221"/>
      <c r="U113" s="1221"/>
      <c r="V113" s="1221"/>
      <c r="W113" s="1221"/>
      <c r="X113" s="1221"/>
      <c r="Y113" s="1221"/>
      <c r="Z113" s="1221"/>
      <c r="AA113" s="1221"/>
      <c r="AB113" s="1221"/>
      <c r="AC113" s="1221"/>
      <c r="AD113" s="1221"/>
      <c r="AE113" s="1066"/>
      <c r="AF113" s="1222"/>
      <c r="AG113" s="1066"/>
    </row>
    <row r="114" spans="1:33">
      <c r="A114" s="1221"/>
      <c r="B114" s="1221"/>
      <c r="C114" s="1221"/>
      <c r="D114" s="1221"/>
      <c r="E114" s="1221"/>
      <c r="F114" s="1221"/>
      <c r="G114" s="1221"/>
      <c r="H114" s="1221"/>
      <c r="I114" s="1221"/>
      <c r="J114" s="1221"/>
      <c r="K114" s="1221"/>
      <c r="L114" s="1221"/>
      <c r="M114" s="1221"/>
      <c r="N114" s="1221"/>
      <c r="O114" s="1221"/>
      <c r="P114" s="1221"/>
      <c r="Q114" s="1221"/>
      <c r="R114" s="1221"/>
      <c r="S114" s="1221"/>
      <c r="T114" s="1221"/>
      <c r="U114" s="1221"/>
      <c r="V114" s="1221"/>
      <c r="W114" s="1221"/>
      <c r="X114" s="1221"/>
      <c r="Y114" s="1221"/>
      <c r="Z114" s="1221"/>
      <c r="AA114" s="1221"/>
      <c r="AB114" s="1221"/>
      <c r="AC114" s="1221"/>
      <c r="AD114" s="1221"/>
      <c r="AE114" s="1066"/>
      <c r="AF114" s="1222"/>
      <c r="AG114" s="1066"/>
    </row>
    <row r="115" spans="1:33">
      <c r="A115" s="1221"/>
      <c r="B115" s="1221"/>
      <c r="C115" s="1221"/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066"/>
      <c r="AF115" s="1222"/>
      <c r="AG115" s="1066"/>
    </row>
    <row r="116" spans="1:33">
      <c r="A116" s="1221"/>
      <c r="B116" s="1221"/>
      <c r="C116" s="1221"/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066"/>
      <c r="AF116" s="1222"/>
      <c r="AG116" s="1066"/>
    </row>
    <row r="117" spans="1:33">
      <c r="A117" s="1221"/>
      <c r="B117" s="1221"/>
      <c r="C117" s="1221"/>
      <c r="D117" s="1221"/>
      <c r="E117" s="1221"/>
      <c r="F117" s="1221"/>
      <c r="G117" s="1221"/>
      <c r="H117" s="1221"/>
      <c r="I117" s="1221"/>
      <c r="J117" s="1221"/>
      <c r="K117" s="1221"/>
      <c r="L117" s="1221"/>
      <c r="M117" s="1221"/>
      <c r="N117" s="1221"/>
      <c r="O117" s="1221"/>
      <c r="P117" s="1221"/>
      <c r="Q117" s="1221"/>
      <c r="R117" s="1221"/>
      <c r="S117" s="1221"/>
      <c r="T117" s="1221"/>
      <c r="U117" s="1221"/>
      <c r="V117" s="1221"/>
      <c r="W117" s="1221"/>
      <c r="X117" s="1221"/>
      <c r="Y117" s="1221"/>
      <c r="Z117" s="1221"/>
      <c r="AA117" s="1221"/>
      <c r="AB117" s="1221"/>
      <c r="AC117" s="1221"/>
      <c r="AD117" s="1221"/>
      <c r="AE117" s="1066"/>
      <c r="AF117" s="1222"/>
      <c r="AG117" s="1066"/>
    </row>
    <row r="118" spans="1:33">
      <c r="A118" s="1221"/>
      <c r="B118" s="1221"/>
      <c r="C118" s="1221"/>
      <c r="D118" s="1221"/>
      <c r="E118" s="1221"/>
      <c r="F118" s="1221"/>
      <c r="G118" s="1221"/>
      <c r="H118" s="1221"/>
      <c r="I118" s="1221"/>
      <c r="J118" s="1221"/>
      <c r="K118" s="1221"/>
      <c r="L118" s="1221"/>
      <c r="M118" s="1221"/>
      <c r="N118" s="1221"/>
      <c r="O118" s="1221"/>
      <c r="P118" s="1221"/>
      <c r="Q118" s="1221"/>
      <c r="R118" s="1221"/>
      <c r="S118" s="1221"/>
      <c r="T118" s="1221"/>
      <c r="U118" s="1221"/>
      <c r="V118" s="1221"/>
      <c r="W118" s="1221"/>
      <c r="X118" s="1221"/>
      <c r="Y118" s="1221"/>
      <c r="Z118" s="1221"/>
      <c r="AA118" s="1221"/>
      <c r="AB118" s="1221"/>
      <c r="AC118" s="1221"/>
      <c r="AD118" s="1221"/>
      <c r="AE118" s="1066"/>
      <c r="AF118" s="1222"/>
      <c r="AG118" s="1066"/>
    </row>
    <row r="119" spans="1:33">
      <c r="A119" s="1221"/>
      <c r="B119" s="1221"/>
      <c r="C119" s="1221"/>
      <c r="D119" s="1221"/>
      <c r="E119" s="1221"/>
      <c r="F119" s="1221"/>
      <c r="G119" s="1221"/>
      <c r="H119" s="1221"/>
      <c r="I119" s="1221"/>
      <c r="J119" s="1221"/>
      <c r="K119" s="1221"/>
      <c r="L119" s="1221"/>
      <c r="M119" s="1221"/>
      <c r="N119" s="1221"/>
      <c r="O119" s="1221"/>
      <c r="P119" s="1221"/>
      <c r="Q119" s="1221"/>
      <c r="R119" s="1221"/>
      <c r="S119" s="1221"/>
      <c r="T119" s="1221"/>
      <c r="U119" s="1221"/>
      <c r="V119" s="1221"/>
      <c r="W119" s="1221"/>
      <c r="X119" s="1221"/>
      <c r="Y119" s="1221"/>
      <c r="Z119" s="1221"/>
      <c r="AA119" s="1221"/>
      <c r="AB119" s="1221"/>
      <c r="AC119" s="1221"/>
      <c r="AD119" s="1221"/>
      <c r="AE119" s="1066"/>
      <c r="AF119" s="1222"/>
      <c r="AG119" s="1066"/>
    </row>
    <row r="120" spans="1:33">
      <c r="A120" s="1221"/>
      <c r="B120" s="1221"/>
      <c r="C120" s="1221"/>
      <c r="D120" s="1221"/>
      <c r="E120" s="1221"/>
      <c r="F120" s="1221"/>
      <c r="G120" s="1221"/>
      <c r="H120" s="1221"/>
      <c r="I120" s="1221"/>
      <c r="J120" s="1221"/>
      <c r="K120" s="1221"/>
      <c r="L120" s="1221"/>
      <c r="M120" s="1221"/>
      <c r="N120" s="1221"/>
      <c r="O120" s="1221"/>
      <c r="P120" s="1221"/>
      <c r="Q120" s="1221"/>
      <c r="R120" s="1221"/>
      <c r="S120" s="1221"/>
      <c r="T120" s="1221"/>
      <c r="U120" s="1221"/>
      <c r="V120" s="1221"/>
      <c r="W120" s="1221"/>
      <c r="X120" s="1221"/>
      <c r="Y120" s="1221"/>
      <c r="Z120" s="1221"/>
      <c r="AA120" s="1221"/>
      <c r="AB120" s="1221"/>
      <c r="AC120" s="1221"/>
      <c r="AD120" s="1221"/>
      <c r="AE120" s="1066"/>
      <c r="AF120" s="1222"/>
      <c r="AG120" s="1066"/>
    </row>
    <row r="121" spans="1:33">
      <c r="A121" s="1221"/>
      <c r="B121" s="1221"/>
      <c r="C121" s="1221"/>
      <c r="D121" s="1221"/>
      <c r="E121" s="1221"/>
      <c r="F121" s="1221"/>
      <c r="G121" s="1221"/>
      <c r="H121" s="1221"/>
      <c r="I121" s="1221"/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066"/>
      <c r="AF121" s="1222"/>
      <c r="AG121" s="1066"/>
    </row>
    <row r="122" spans="1:33">
      <c r="A122" s="1221"/>
      <c r="B122" s="1221"/>
      <c r="C122" s="1221"/>
      <c r="D122" s="1221"/>
      <c r="E122" s="1221"/>
      <c r="F122" s="1221"/>
      <c r="G122" s="1221"/>
      <c r="H122" s="1221"/>
      <c r="I122" s="1221"/>
      <c r="J122" s="1221"/>
      <c r="K122" s="1221"/>
      <c r="L122" s="1221"/>
      <c r="M122" s="1221"/>
      <c r="N122" s="1221"/>
      <c r="O122" s="1221"/>
      <c r="P122" s="1221"/>
      <c r="Q122" s="1221"/>
      <c r="R122" s="1221"/>
      <c r="S122" s="1221"/>
      <c r="T122" s="1221"/>
      <c r="U122" s="1221"/>
      <c r="V122" s="1221"/>
      <c r="W122" s="1221"/>
      <c r="X122" s="1221"/>
      <c r="Y122" s="1221"/>
      <c r="Z122" s="1221"/>
      <c r="AA122" s="1221"/>
      <c r="AB122" s="1221"/>
      <c r="AC122" s="1221"/>
      <c r="AD122" s="1221"/>
      <c r="AE122" s="1066"/>
      <c r="AF122" s="1222"/>
      <c r="AG122" s="1066"/>
    </row>
    <row r="123" spans="1:33">
      <c r="A123" s="1221"/>
      <c r="B123" s="1221"/>
      <c r="C123" s="1221"/>
      <c r="D123" s="1221"/>
      <c r="E123" s="1221"/>
      <c r="F123" s="1221"/>
      <c r="G123" s="1221"/>
      <c r="H123" s="1221"/>
      <c r="I123" s="1221"/>
      <c r="J123" s="1221"/>
      <c r="K123" s="1221"/>
      <c r="L123" s="1221"/>
      <c r="M123" s="1221"/>
      <c r="N123" s="1221"/>
      <c r="O123" s="1221"/>
      <c r="P123" s="1221"/>
      <c r="Q123" s="1221"/>
      <c r="R123" s="1221"/>
      <c r="S123" s="1221"/>
      <c r="T123" s="1221"/>
      <c r="U123" s="1221"/>
      <c r="V123" s="1221"/>
      <c r="W123" s="1221"/>
      <c r="X123" s="1221"/>
      <c r="Y123" s="1221"/>
      <c r="Z123" s="1221"/>
      <c r="AA123" s="1221"/>
      <c r="AB123" s="1221"/>
      <c r="AC123" s="1221"/>
      <c r="AD123" s="1221"/>
      <c r="AE123" s="1066"/>
      <c r="AF123" s="1222"/>
      <c r="AG123" s="1066"/>
    </row>
    <row r="124" spans="1:33">
      <c r="A124" s="1221"/>
      <c r="B124" s="1221"/>
      <c r="C124" s="1221"/>
      <c r="D124" s="1221"/>
      <c r="E124" s="1221"/>
      <c r="F124" s="1221"/>
      <c r="G124" s="1221"/>
      <c r="H124" s="1221"/>
      <c r="I124" s="1221"/>
      <c r="J124" s="1221"/>
      <c r="K124" s="1221"/>
      <c r="L124" s="1221"/>
      <c r="M124" s="1221"/>
      <c r="N124" s="1221"/>
      <c r="O124" s="1221"/>
      <c r="P124" s="1221"/>
      <c r="Q124" s="1221"/>
      <c r="R124" s="1221"/>
      <c r="S124" s="1221"/>
      <c r="T124" s="1221"/>
      <c r="U124" s="1221"/>
      <c r="V124" s="1221"/>
      <c r="W124" s="1221"/>
      <c r="X124" s="1221"/>
      <c r="Y124" s="1221"/>
      <c r="Z124" s="1221"/>
      <c r="AA124" s="1221"/>
      <c r="AB124" s="1221"/>
      <c r="AC124" s="1221"/>
      <c r="AD124" s="1221"/>
      <c r="AE124" s="1066"/>
      <c r="AF124" s="1222"/>
      <c r="AG124" s="1066"/>
    </row>
    <row r="125" spans="1:33">
      <c r="A125" s="1221"/>
      <c r="B125" s="1221"/>
      <c r="C125" s="1221"/>
      <c r="D125" s="1221"/>
      <c r="E125" s="1221"/>
      <c r="F125" s="1221"/>
      <c r="G125" s="1221"/>
      <c r="H125" s="1221"/>
      <c r="I125" s="1221"/>
      <c r="J125" s="1221"/>
      <c r="K125" s="1221"/>
      <c r="L125" s="1221"/>
      <c r="M125" s="1221"/>
      <c r="N125" s="1221"/>
      <c r="O125" s="1221"/>
      <c r="P125" s="1221"/>
      <c r="Q125" s="1221"/>
      <c r="R125" s="1221"/>
      <c r="S125" s="1221"/>
      <c r="T125" s="1221"/>
      <c r="U125" s="1221"/>
      <c r="V125" s="1221"/>
      <c r="W125" s="1221"/>
      <c r="X125" s="1221"/>
      <c r="Y125" s="1221"/>
      <c r="Z125" s="1221"/>
      <c r="AA125" s="1221"/>
      <c r="AB125" s="1221"/>
      <c r="AC125" s="1221"/>
      <c r="AD125" s="1221"/>
      <c r="AE125" s="1066"/>
      <c r="AF125" s="1222"/>
      <c r="AG125" s="1066"/>
    </row>
    <row r="126" spans="1:33">
      <c r="A126" s="1221"/>
      <c r="B126" s="1221"/>
      <c r="C126" s="1221"/>
      <c r="D126" s="1221"/>
      <c r="E126" s="1221"/>
      <c r="F126" s="1221"/>
      <c r="G126" s="1221"/>
      <c r="H126" s="1221"/>
      <c r="I126" s="1221"/>
      <c r="J126" s="1221"/>
      <c r="K126" s="1221"/>
      <c r="L126" s="1221"/>
      <c r="M126" s="1221"/>
      <c r="N126" s="1221"/>
      <c r="O126" s="1221"/>
      <c r="P126" s="1221"/>
      <c r="Q126" s="1221"/>
      <c r="R126" s="1221"/>
      <c r="S126" s="1221"/>
      <c r="T126" s="1221"/>
      <c r="U126" s="1221"/>
      <c r="V126" s="1221"/>
      <c r="W126" s="1221"/>
      <c r="X126" s="1221"/>
      <c r="Y126" s="1221"/>
      <c r="Z126" s="1221"/>
      <c r="AA126" s="1221"/>
      <c r="AB126" s="1221"/>
      <c r="AC126" s="1221"/>
      <c r="AD126" s="1221"/>
      <c r="AE126" s="1066"/>
      <c r="AF126" s="1222"/>
      <c r="AG126" s="1066"/>
    </row>
    <row r="127" spans="1:33">
      <c r="A127" s="1221"/>
      <c r="B127" s="1221"/>
      <c r="C127" s="1221"/>
      <c r="D127" s="1221"/>
      <c r="E127" s="1221"/>
      <c r="F127" s="1221"/>
      <c r="G127" s="1221"/>
      <c r="H127" s="1221"/>
      <c r="I127" s="1221"/>
      <c r="J127" s="1221"/>
      <c r="K127" s="1221"/>
      <c r="L127" s="1221"/>
      <c r="M127" s="1221"/>
      <c r="N127" s="1221"/>
      <c r="O127" s="1221"/>
      <c r="P127" s="1221"/>
      <c r="Q127" s="1221"/>
      <c r="R127" s="1221"/>
      <c r="S127" s="1221"/>
      <c r="T127" s="1221"/>
      <c r="U127" s="1221"/>
      <c r="V127" s="1221"/>
      <c r="W127" s="1221"/>
      <c r="X127" s="1221"/>
      <c r="Y127" s="1221"/>
      <c r="Z127" s="1221"/>
      <c r="AA127" s="1221"/>
      <c r="AB127" s="1221"/>
      <c r="AC127" s="1221"/>
      <c r="AD127" s="1221"/>
      <c r="AE127" s="1066"/>
      <c r="AF127" s="1222"/>
      <c r="AG127" s="1066"/>
    </row>
    <row r="128" spans="1:33">
      <c r="A128" s="1221"/>
      <c r="B128" s="1221"/>
      <c r="C128" s="1221"/>
      <c r="D128" s="1221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1"/>
      <c r="S128" s="1221"/>
      <c r="T128" s="1221"/>
      <c r="U128" s="1221"/>
      <c r="V128" s="1221"/>
      <c r="W128" s="1221"/>
      <c r="X128" s="1221"/>
      <c r="Y128" s="1221"/>
      <c r="Z128" s="1221"/>
      <c r="AA128" s="1221"/>
      <c r="AB128" s="1221"/>
      <c r="AC128" s="1221"/>
      <c r="AD128" s="1221"/>
      <c r="AE128" s="1066"/>
      <c r="AF128" s="1222"/>
      <c r="AG128" s="1066"/>
    </row>
    <row r="129" spans="1:33">
      <c r="A129" s="1221"/>
      <c r="B129" s="1221"/>
      <c r="C129" s="1221"/>
      <c r="D129" s="1221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1"/>
      <c r="S129" s="1221"/>
      <c r="T129" s="1221"/>
      <c r="U129" s="1221"/>
      <c r="V129" s="1221"/>
      <c r="W129" s="1221"/>
      <c r="X129" s="1221"/>
      <c r="Y129" s="1221"/>
      <c r="Z129" s="1221"/>
      <c r="AA129" s="1221"/>
      <c r="AB129" s="1221"/>
      <c r="AC129" s="1221"/>
      <c r="AD129" s="1221"/>
      <c r="AE129" s="1066"/>
      <c r="AF129" s="1222"/>
      <c r="AG129" s="1066"/>
    </row>
    <row r="130" spans="1:33">
      <c r="A130" s="1221"/>
      <c r="B130" s="1221"/>
      <c r="C130" s="1221"/>
      <c r="D130" s="1221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1"/>
      <c r="S130" s="1221"/>
      <c r="T130" s="1221"/>
      <c r="U130" s="1221"/>
      <c r="V130" s="1221"/>
      <c r="W130" s="1221"/>
      <c r="X130" s="1221"/>
      <c r="Y130" s="1221"/>
      <c r="Z130" s="1221"/>
      <c r="AA130" s="1221"/>
      <c r="AB130" s="1221"/>
      <c r="AC130" s="1221"/>
      <c r="AD130" s="1221"/>
      <c r="AE130" s="1066"/>
      <c r="AF130" s="1222"/>
      <c r="AG130" s="1066"/>
    </row>
    <row r="131" spans="1:33">
      <c r="A131" s="1221"/>
      <c r="B131" s="1221"/>
      <c r="C131" s="1221"/>
      <c r="D131" s="1221"/>
      <c r="E131" s="1221"/>
      <c r="F131" s="1221"/>
      <c r="G131" s="1221"/>
      <c r="H131" s="1221"/>
      <c r="I131" s="1221"/>
      <c r="J131" s="1221"/>
      <c r="K131" s="1221"/>
      <c r="L131" s="1221"/>
      <c r="M131" s="1221"/>
      <c r="N131" s="1221"/>
      <c r="O131" s="1221"/>
      <c r="P131" s="1221"/>
      <c r="Q131" s="1221"/>
      <c r="R131" s="1221"/>
      <c r="S131" s="1221"/>
      <c r="T131" s="1221"/>
      <c r="U131" s="1221"/>
      <c r="V131" s="1221"/>
      <c r="W131" s="1221"/>
      <c r="X131" s="1221"/>
      <c r="Y131" s="1221"/>
      <c r="Z131" s="1221"/>
      <c r="AA131" s="1221"/>
      <c r="AB131" s="1221"/>
      <c r="AC131" s="1221"/>
      <c r="AD131" s="1221"/>
      <c r="AE131" s="1066"/>
      <c r="AF131" s="1222"/>
      <c r="AG131" s="1066"/>
    </row>
    <row r="132" spans="1:33">
      <c r="A132" s="1221"/>
      <c r="B132" s="1221"/>
      <c r="C132" s="1221"/>
      <c r="D132" s="1221"/>
      <c r="E132" s="1221"/>
      <c r="F132" s="1221"/>
      <c r="G132" s="1221"/>
      <c r="H132" s="1221"/>
      <c r="I132" s="1221"/>
      <c r="J132" s="1221"/>
      <c r="K132" s="1221"/>
      <c r="L132" s="1221"/>
      <c r="M132" s="1221"/>
      <c r="N132" s="1221"/>
      <c r="O132" s="1221"/>
      <c r="P132" s="1221"/>
      <c r="Q132" s="1221"/>
      <c r="R132" s="1221"/>
      <c r="S132" s="1221"/>
      <c r="T132" s="1221"/>
      <c r="U132" s="1221"/>
      <c r="V132" s="1221"/>
      <c r="W132" s="1221"/>
      <c r="X132" s="1221"/>
      <c r="Y132" s="1221"/>
      <c r="Z132" s="1221"/>
      <c r="AA132" s="1221"/>
      <c r="AB132" s="1221"/>
      <c r="AC132" s="1221"/>
      <c r="AD132" s="1221"/>
      <c r="AE132" s="1066"/>
      <c r="AF132" s="1222"/>
      <c r="AG132" s="1066"/>
    </row>
    <row r="133" spans="1:33">
      <c r="A133" s="1221"/>
      <c r="B133" s="1221"/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1221"/>
      <c r="N133" s="1221"/>
      <c r="O133" s="1221"/>
      <c r="P133" s="1221"/>
      <c r="Q133" s="1221"/>
      <c r="R133" s="1221"/>
      <c r="S133" s="1221"/>
      <c r="T133" s="1221"/>
      <c r="U133" s="1221"/>
      <c r="V133" s="1221"/>
      <c r="W133" s="1221"/>
      <c r="X133" s="1221"/>
      <c r="Y133" s="1221"/>
      <c r="Z133" s="1221"/>
      <c r="AA133" s="1221"/>
      <c r="AB133" s="1221"/>
      <c r="AC133" s="1221"/>
      <c r="AD133" s="1221"/>
      <c r="AE133" s="1066"/>
      <c r="AF133" s="1222"/>
      <c r="AG133" s="1066"/>
    </row>
    <row r="134" spans="1:33">
      <c r="A134" s="1221"/>
      <c r="B134" s="1221"/>
      <c r="C134" s="1221"/>
      <c r="D134" s="1221"/>
      <c r="E134" s="1221"/>
      <c r="F134" s="1221"/>
      <c r="G134" s="1221"/>
      <c r="H134" s="1221"/>
      <c r="I134" s="1221"/>
      <c r="J134" s="1221"/>
      <c r="K134" s="1221"/>
      <c r="L134" s="1221"/>
      <c r="M134" s="1221"/>
      <c r="N134" s="1221"/>
      <c r="O134" s="1221"/>
      <c r="P134" s="1221"/>
      <c r="Q134" s="1221"/>
      <c r="R134" s="1221"/>
      <c r="S134" s="1221"/>
      <c r="T134" s="1221"/>
      <c r="U134" s="1221"/>
      <c r="V134" s="1221"/>
      <c r="W134" s="1221"/>
      <c r="X134" s="1221"/>
      <c r="Y134" s="1221"/>
      <c r="Z134" s="1221"/>
      <c r="AA134" s="1221"/>
      <c r="AB134" s="1221"/>
      <c r="AC134" s="1221"/>
      <c r="AD134" s="1221"/>
      <c r="AE134" s="1066"/>
      <c r="AF134" s="1222"/>
      <c r="AG134" s="1066"/>
    </row>
    <row r="135" spans="1:33">
      <c r="A135" s="1221"/>
      <c r="B135" s="1221"/>
      <c r="C135" s="1221"/>
      <c r="D135" s="1221"/>
      <c r="E135" s="1221"/>
      <c r="F135" s="1221"/>
      <c r="G135" s="1221"/>
      <c r="H135" s="1221"/>
      <c r="I135" s="1221"/>
      <c r="J135" s="1221"/>
      <c r="K135" s="1221"/>
      <c r="L135" s="1221"/>
      <c r="M135" s="1221"/>
      <c r="N135" s="1221"/>
      <c r="O135" s="1221"/>
      <c r="P135" s="1221"/>
      <c r="Q135" s="1221"/>
      <c r="R135" s="1221"/>
      <c r="S135" s="1221"/>
      <c r="T135" s="1221"/>
      <c r="U135" s="1221"/>
      <c r="V135" s="1221"/>
      <c r="W135" s="1221"/>
      <c r="X135" s="1221"/>
      <c r="Y135" s="1221"/>
      <c r="Z135" s="1221"/>
      <c r="AA135" s="1221"/>
      <c r="AB135" s="1221"/>
      <c r="AC135" s="1221"/>
      <c r="AD135" s="1221"/>
      <c r="AE135" s="1066"/>
      <c r="AF135" s="1222"/>
      <c r="AG135" s="1066"/>
    </row>
    <row r="136" spans="1:33">
      <c r="A136" s="1221"/>
      <c r="B136" s="1221"/>
      <c r="C136" s="1221"/>
      <c r="D136" s="1221"/>
      <c r="E136" s="1221"/>
      <c r="F136" s="1221"/>
      <c r="G136" s="1221"/>
      <c r="H136" s="1221"/>
      <c r="I136" s="1221"/>
      <c r="J136" s="1221"/>
      <c r="K136" s="1221"/>
      <c r="L136" s="1221"/>
      <c r="M136" s="1221"/>
      <c r="N136" s="1221"/>
      <c r="O136" s="1221"/>
      <c r="P136" s="1221"/>
      <c r="Q136" s="1221"/>
      <c r="R136" s="1221"/>
      <c r="S136" s="1221"/>
      <c r="T136" s="1221"/>
      <c r="U136" s="1221"/>
      <c r="V136" s="1221"/>
      <c r="W136" s="1221"/>
      <c r="X136" s="1221"/>
      <c r="Y136" s="1221"/>
      <c r="Z136" s="1221"/>
      <c r="AA136" s="1221"/>
      <c r="AB136" s="1221"/>
      <c r="AC136" s="1221"/>
      <c r="AD136" s="1221"/>
      <c r="AE136" s="1066"/>
      <c r="AF136" s="1222"/>
      <c r="AG136" s="1066"/>
    </row>
    <row r="137" spans="1:33">
      <c r="A137" s="1221"/>
      <c r="B137" s="1221"/>
      <c r="C137" s="1221"/>
      <c r="D137" s="1221"/>
      <c r="E137" s="1221"/>
      <c r="F137" s="1221"/>
      <c r="G137" s="1221"/>
      <c r="H137" s="1221"/>
      <c r="I137" s="1221"/>
      <c r="J137" s="1221"/>
      <c r="K137" s="1221"/>
      <c r="L137" s="1221"/>
      <c r="M137" s="1221"/>
      <c r="N137" s="1221"/>
      <c r="O137" s="1221"/>
      <c r="P137" s="1221"/>
      <c r="Q137" s="1221"/>
      <c r="R137" s="1221"/>
      <c r="S137" s="1221"/>
      <c r="T137" s="1221"/>
      <c r="U137" s="1221"/>
      <c r="V137" s="1221"/>
      <c r="W137" s="1221"/>
      <c r="X137" s="1221"/>
      <c r="Y137" s="1221"/>
      <c r="Z137" s="1221"/>
      <c r="AA137" s="1221"/>
      <c r="AB137" s="1221"/>
      <c r="AC137" s="1221"/>
      <c r="AD137" s="1221"/>
      <c r="AE137" s="1066"/>
      <c r="AF137" s="1222"/>
      <c r="AG137" s="1066"/>
    </row>
    <row r="138" spans="1:33">
      <c r="A138" s="1221"/>
      <c r="B138" s="1221"/>
      <c r="C138" s="1221"/>
      <c r="D138" s="1221"/>
      <c r="E138" s="1221"/>
      <c r="F138" s="1221"/>
      <c r="G138" s="1221"/>
      <c r="H138" s="1221"/>
      <c r="I138" s="1221"/>
      <c r="J138" s="1221"/>
      <c r="K138" s="1221"/>
      <c r="L138" s="1221"/>
      <c r="M138" s="1221"/>
      <c r="N138" s="1221"/>
      <c r="O138" s="1221"/>
      <c r="P138" s="1221"/>
      <c r="Q138" s="1221"/>
      <c r="R138" s="1221"/>
      <c r="S138" s="1221"/>
      <c r="T138" s="1221"/>
      <c r="U138" s="1221"/>
      <c r="V138" s="1221"/>
      <c r="W138" s="1221"/>
      <c r="X138" s="1221"/>
      <c r="Y138" s="1221"/>
      <c r="Z138" s="1221"/>
      <c r="AA138" s="1221"/>
      <c r="AB138" s="1221"/>
      <c r="AC138" s="1221"/>
      <c r="AD138" s="1221"/>
      <c r="AE138" s="1066"/>
      <c r="AF138" s="1222"/>
      <c r="AG138" s="1066"/>
    </row>
    <row r="139" spans="1:33">
      <c r="A139" s="1221"/>
      <c r="B139" s="1221"/>
      <c r="C139" s="1221"/>
      <c r="D139" s="1221"/>
      <c r="E139" s="1221"/>
      <c r="F139" s="1221"/>
      <c r="G139" s="1221"/>
      <c r="H139" s="1221"/>
      <c r="I139" s="1221"/>
      <c r="J139" s="1221"/>
      <c r="K139" s="1221"/>
      <c r="L139" s="1221"/>
      <c r="M139" s="1221"/>
      <c r="N139" s="1221"/>
      <c r="O139" s="1221"/>
      <c r="P139" s="1221"/>
      <c r="Q139" s="1221"/>
      <c r="R139" s="1221"/>
      <c r="S139" s="1221"/>
      <c r="T139" s="1221"/>
      <c r="U139" s="1221"/>
      <c r="V139" s="1221"/>
      <c r="W139" s="1221"/>
      <c r="X139" s="1221"/>
      <c r="Y139" s="1221"/>
      <c r="Z139" s="1221"/>
      <c r="AA139" s="1221"/>
      <c r="AB139" s="1221"/>
      <c r="AC139" s="1221"/>
      <c r="AD139" s="1221"/>
      <c r="AE139" s="1066"/>
      <c r="AF139" s="1222"/>
      <c r="AG139" s="1066"/>
    </row>
    <row r="140" spans="1:33">
      <c r="A140" s="1221"/>
      <c r="B140" s="1221"/>
      <c r="C140" s="1221"/>
      <c r="D140" s="1221"/>
      <c r="E140" s="1221"/>
      <c r="F140" s="1221"/>
      <c r="G140" s="1221"/>
      <c r="H140" s="1221"/>
      <c r="I140" s="1221"/>
      <c r="J140" s="1221"/>
      <c r="K140" s="1221"/>
      <c r="L140" s="1221"/>
      <c r="M140" s="1221"/>
      <c r="N140" s="1221"/>
      <c r="O140" s="1221"/>
      <c r="P140" s="1221"/>
      <c r="Q140" s="1221"/>
      <c r="R140" s="1221"/>
      <c r="S140" s="1221"/>
      <c r="T140" s="1221"/>
      <c r="U140" s="1221"/>
      <c r="V140" s="1221"/>
      <c r="W140" s="1221"/>
      <c r="X140" s="1221"/>
      <c r="Y140" s="1221"/>
      <c r="Z140" s="1221"/>
      <c r="AA140" s="1221"/>
      <c r="AB140" s="1221"/>
      <c r="AC140" s="1221"/>
      <c r="AD140" s="1221"/>
      <c r="AE140" s="1066"/>
      <c r="AF140" s="1222"/>
      <c r="AG140" s="1066"/>
    </row>
    <row r="141" spans="1:33">
      <c r="A141" s="1221"/>
      <c r="B141" s="1221"/>
      <c r="C141" s="1221"/>
      <c r="D141" s="1221"/>
      <c r="E141" s="1221"/>
      <c r="F141" s="1221"/>
      <c r="G141" s="1221"/>
      <c r="H141" s="1221"/>
      <c r="I141" s="1221"/>
      <c r="J141" s="1221"/>
      <c r="K141" s="1221"/>
      <c r="L141" s="1221"/>
      <c r="M141" s="1221"/>
      <c r="N141" s="1221"/>
      <c r="O141" s="1221"/>
      <c r="P141" s="1221"/>
      <c r="Q141" s="1221"/>
      <c r="R141" s="1221"/>
      <c r="S141" s="1221"/>
      <c r="T141" s="1221"/>
      <c r="U141" s="1221"/>
      <c r="V141" s="1221"/>
      <c r="W141" s="1221"/>
      <c r="X141" s="1221"/>
      <c r="Y141" s="1221"/>
      <c r="Z141" s="1221"/>
      <c r="AA141" s="1221"/>
      <c r="AB141" s="1221"/>
      <c r="AC141" s="1221"/>
      <c r="AD141" s="1221"/>
      <c r="AE141" s="1066"/>
      <c r="AF141" s="1222"/>
      <c r="AG141" s="1066"/>
    </row>
    <row r="142" spans="1:33">
      <c r="A142" s="1221"/>
      <c r="B142" s="1221"/>
      <c r="C142" s="1221"/>
      <c r="D142" s="1221"/>
      <c r="E142" s="1221"/>
      <c r="F142" s="1221"/>
      <c r="G142" s="1221"/>
      <c r="H142" s="1221"/>
      <c r="I142" s="1221"/>
      <c r="J142" s="1221"/>
      <c r="K142" s="1221"/>
      <c r="L142" s="1221"/>
      <c r="M142" s="1221"/>
      <c r="N142" s="1221"/>
      <c r="O142" s="1221"/>
      <c r="P142" s="1221"/>
      <c r="Q142" s="1221"/>
      <c r="R142" s="1221"/>
      <c r="S142" s="1221"/>
      <c r="T142" s="1221"/>
      <c r="U142" s="1221"/>
      <c r="V142" s="1221"/>
      <c r="W142" s="1221"/>
      <c r="X142" s="1221"/>
      <c r="Y142" s="1221"/>
      <c r="Z142" s="1221"/>
      <c r="AA142" s="1221"/>
      <c r="AB142" s="1221"/>
      <c r="AC142" s="1221"/>
      <c r="AD142" s="1221"/>
      <c r="AE142" s="1066"/>
      <c r="AF142" s="1222"/>
      <c r="AG142" s="1066"/>
    </row>
    <row r="143" spans="1:33">
      <c r="A143" s="1221"/>
      <c r="B143" s="1221"/>
      <c r="C143" s="1221"/>
      <c r="D143" s="1221"/>
      <c r="E143" s="1221"/>
      <c r="F143" s="1221"/>
      <c r="G143" s="1221"/>
      <c r="H143" s="1221"/>
      <c r="I143" s="1221"/>
      <c r="J143" s="1221"/>
      <c r="K143" s="1221"/>
      <c r="L143" s="1221"/>
      <c r="M143" s="1221"/>
      <c r="N143" s="1221"/>
      <c r="O143" s="1221"/>
      <c r="P143" s="1221"/>
      <c r="Q143" s="1221"/>
      <c r="R143" s="1221"/>
      <c r="S143" s="1221"/>
      <c r="T143" s="1221"/>
      <c r="U143" s="1221"/>
      <c r="V143" s="1221"/>
      <c r="W143" s="1221"/>
      <c r="X143" s="1221"/>
      <c r="Y143" s="1221"/>
      <c r="Z143" s="1221"/>
      <c r="AA143" s="1221"/>
      <c r="AB143" s="1221"/>
      <c r="AC143" s="1221"/>
      <c r="AD143" s="1221"/>
      <c r="AE143" s="1066"/>
      <c r="AF143" s="1222"/>
      <c r="AG143" s="1066"/>
    </row>
    <row r="144" spans="1:33">
      <c r="A144" s="1221"/>
      <c r="B144" s="1221"/>
      <c r="C144" s="1221"/>
      <c r="D144" s="1221"/>
      <c r="E144" s="1221"/>
      <c r="F144" s="1221"/>
      <c r="G144" s="1221"/>
      <c r="H144" s="1221"/>
      <c r="I144" s="1221"/>
      <c r="J144" s="1221"/>
      <c r="K144" s="1221"/>
      <c r="L144" s="1221"/>
      <c r="M144" s="1221"/>
      <c r="N144" s="1221"/>
      <c r="O144" s="1221"/>
      <c r="P144" s="1221"/>
      <c r="Q144" s="1221"/>
      <c r="R144" s="1221"/>
      <c r="S144" s="1221"/>
      <c r="T144" s="1221"/>
      <c r="U144" s="1221"/>
      <c r="V144" s="1221"/>
      <c r="W144" s="1221"/>
      <c r="X144" s="1221"/>
      <c r="Y144" s="1221"/>
      <c r="Z144" s="1221"/>
      <c r="AA144" s="1221"/>
      <c r="AB144" s="1221"/>
      <c r="AC144" s="1221"/>
      <c r="AD144" s="1221"/>
      <c r="AE144" s="1066"/>
      <c r="AF144" s="1222"/>
      <c r="AG144" s="1066"/>
    </row>
    <row r="145" spans="1:33">
      <c r="A145" s="1221"/>
      <c r="B145" s="1221"/>
      <c r="C145" s="1221"/>
      <c r="D145" s="1221"/>
      <c r="E145" s="1221"/>
      <c r="F145" s="1221"/>
      <c r="G145" s="1221"/>
      <c r="H145" s="1221"/>
      <c r="I145" s="1221"/>
      <c r="J145" s="1221"/>
      <c r="K145" s="1221"/>
      <c r="L145" s="1221"/>
      <c r="M145" s="1221"/>
      <c r="N145" s="1221"/>
      <c r="O145" s="1221"/>
      <c r="P145" s="1221"/>
      <c r="Q145" s="1221"/>
      <c r="R145" s="1221"/>
      <c r="S145" s="1221"/>
      <c r="T145" s="1221"/>
      <c r="U145" s="1221"/>
      <c r="V145" s="1221"/>
      <c r="W145" s="1221"/>
      <c r="X145" s="1221"/>
      <c r="Y145" s="1221"/>
      <c r="Z145" s="1221"/>
      <c r="AA145" s="1221"/>
      <c r="AB145" s="1221"/>
      <c r="AC145" s="1221"/>
      <c r="AD145" s="1221"/>
      <c r="AE145" s="1066"/>
      <c r="AF145" s="1222"/>
      <c r="AG145" s="1066"/>
    </row>
    <row r="146" spans="1:33">
      <c r="A146" s="1221"/>
      <c r="B146" s="1221"/>
      <c r="C146" s="1221"/>
      <c r="D146" s="1221"/>
      <c r="E146" s="1221"/>
      <c r="F146" s="1221"/>
      <c r="G146" s="1221"/>
      <c r="H146" s="1221"/>
      <c r="I146" s="1221"/>
      <c r="J146" s="1221"/>
      <c r="K146" s="1221"/>
      <c r="L146" s="1221"/>
      <c r="M146" s="1221"/>
      <c r="N146" s="1221"/>
      <c r="O146" s="1221"/>
      <c r="P146" s="1221"/>
      <c r="Q146" s="1221"/>
      <c r="R146" s="1221"/>
      <c r="S146" s="1221"/>
      <c r="T146" s="1221"/>
      <c r="U146" s="1221"/>
      <c r="V146" s="1221"/>
      <c r="W146" s="1221"/>
      <c r="X146" s="1221"/>
      <c r="Y146" s="1221"/>
      <c r="Z146" s="1221"/>
      <c r="AA146" s="1221"/>
      <c r="AB146" s="1221"/>
      <c r="AC146" s="1221"/>
      <c r="AD146" s="1221"/>
      <c r="AE146" s="1066"/>
      <c r="AF146" s="1222"/>
      <c r="AG146" s="1066"/>
    </row>
    <row r="147" spans="1:33">
      <c r="A147" s="1221"/>
      <c r="B147" s="1221"/>
      <c r="C147" s="1221"/>
      <c r="D147" s="1221"/>
      <c r="E147" s="1221"/>
      <c r="F147" s="1221"/>
      <c r="G147" s="1221"/>
      <c r="H147" s="1221"/>
      <c r="I147" s="1221"/>
      <c r="J147" s="1221"/>
      <c r="K147" s="1221"/>
      <c r="L147" s="1221"/>
      <c r="M147" s="1221"/>
      <c r="N147" s="1221"/>
      <c r="O147" s="1221"/>
      <c r="P147" s="1221"/>
      <c r="Q147" s="1221"/>
      <c r="R147" s="1221"/>
      <c r="S147" s="1221"/>
      <c r="T147" s="1221"/>
      <c r="U147" s="1221"/>
      <c r="V147" s="1221"/>
      <c r="W147" s="1221"/>
      <c r="X147" s="1221"/>
      <c r="Y147" s="1221"/>
      <c r="Z147" s="1221"/>
      <c r="AA147" s="1221"/>
      <c r="AB147" s="1221"/>
      <c r="AC147" s="1221"/>
      <c r="AD147" s="1221"/>
      <c r="AE147" s="1066"/>
      <c r="AF147" s="1222"/>
      <c r="AG147" s="1066"/>
    </row>
    <row r="148" spans="1:33">
      <c r="A148" s="1221"/>
      <c r="B148" s="1221"/>
      <c r="C148" s="1221"/>
      <c r="D148" s="1221"/>
      <c r="E148" s="1221"/>
      <c r="F148" s="1221"/>
      <c r="G148" s="1221"/>
      <c r="H148" s="1221"/>
      <c r="I148" s="1221"/>
      <c r="J148" s="1221"/>
      <c r="K148" s="1221"/>
      <c r="L148" s="1221"/>
      <c r="M148" s="1221"/>
      <c r="N148" s="1221"/>
      <c r="O148" s="1221"/>
      <c r="P148" s="1221"/>
      <c r="Q148" s="1221"/>
      <c r="R148" s="1221"/>
      <c r="S148" s="1221"/>
      <c r="T148" s="1221"/>
      <c r="U148" s="1221"/>
      <c r="V148" s="1221"/>
      <c r="W148" s="1221"/>
      <c r="X148" s="1221"/>
      <c r="Y148" s="1221"/>
      <c r="Z148" s="1221"/>
      <c r="AA148" s="1221"/>
      <c r="AB148" s="1221"/>
      <c r="AC148" s="1221"/>
      <c r="AD148" s="1221"/>
      <c r="AE148" s="1066"/>
      <c r="AF148" s="1222"/>
      <c r="AG148" s="1066"/>
    </row>
    <row r="149" spans="1:33">
      <c r="A149" s="1221"/>
      <c r="B149" s="1221"/>
      <c r="C149" s="1221"/>
      <c r="D149" s="1221"/>
      <c r="E149" s="1221"/>
      <c r="F149" s="1221"/>
      <c r="G149" s="1221"/>
      <c r="H149" s="1221"/>
      <c r="I149" s="1221"/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066"/>
      <c r="AF149" s="1222"/>
      <c r="AG149" s="1066"/>
    </row>
    <row r="150" spans="1:33">
      <c r="A150" s="1221"/>
      <c r="B150" s="1221"/>
      <c r="C150" s="1221"/>
      <c r="D150" s="1221"/>
      <c r="E150" s="1221"/>
      <c r="F150" s="1221"/>
      <c r="G150" s="1221"/>
      <c r="H150" s="1221"/>
      <c r="I150" s="1221"/>
      <c r="J150" s="1221"/>
      <c r="K150" s="1221"/>
      <c r="L150" s="1221"/>
      <c r="M150" s="1221"/>
      <c r="N150" s="1221"/>
      <c r="O150" s="1221"/>
      <c r="P150" s="1221"/>
      <c r="Q150" s="1221"/>
      <c r="R150" s="1221"/>
      <c r="S150" s="1221"/>
      <c r="T150" s="1221"/>
      <c r="U150" s="1221"/>
      <c r="V150" s="1221"/>
      <c r="W150" s="1221"/>
      <c r="X150" s="1221"/>
      <c r="Y150" s="1221"/>
      <c r="Z150" s="1221"/>
      <c r="AA150" s="1221"/>
      <c r="AB150" s="1221"/>
      <c r="AC150" s="1221"/>
      <c r="AD150" s="1221"/>
      <c r="AE150" s="1066"/>
      <c r="AF150" s="1222"/>
      <c r="AG150" s="1066"/>
    </row>
    <row r="151" spans="1:33">
      <c r="A151" s="1221"/>
      <c r="B151" s="1221"/>
      <c r="C151" s="1221"/>
      <c r="D151" s="1221"/>
      <c r="E151" s="1221"/>
      <c r="F151" s="1221"/>
      <c r="G151" s="1221"/>
      <c r="H151" s="1221"/>
      <c r="I151" s="1221"/>
      <c r="J151" s="1221"/>
      <c r="K151" s="1221"/>
      <c r="L151" s="1221"/>
      <c r="M151" s="1221"/>
      <c r="N151" s="1221"/>
      <c r="O151" s="1221"/>
      <c r="P151" s="1221"/>
      <c r="Q151" s="1221"/>
      <c r="R151" s="1221"/>
      <c r="S151" s="1221"/>
      <c r="T151" s="1221"/>
      <c r="U151" s="1221"/>
      <c r="V151" s="1221"/>
      <c r="W151" s="1221"/>
      <c r="X151" s="1221"/>
      <c r="Y151" s="1221"/>
      <c r="Z151" s="1221"/>
      <c r="AA151" s="1221"/>
      <c r="AB151" s="1221"/>
      <c r="AC151" s="1221"/>
      <c r="AD151" s="1221"/>
      <c r="AE151" s="1066"/>
      <c r="AF151" s="1222"/>
      <c r="AG151" s="1066"/>
    </row>
    <row r="152" spans="1:33">
      <c r="A152" s="1221"/>
      <c r="B152" s="1221"/>
      <c r="C152" s="1221"/>
      <c r="D152" s="1221"/>
      <c r="E152" s="1221"/>
      <c r="F152" s="1221"/>
      <c r="G152" s="1221"/>
      <c r="H152" s="1221"/>
      <c r="I152" s="1221"/>
      <c r="J152" s="1221"/>
      <c r="K152" s="1221"/>
      <c r="L152" s="1221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1"/>
      <c r="W152" s="1221"/>
      <c r="X152" s="1221"/>
      <c r="Y152" s="1221"/>
      <c r="Z152" s="1221"/>
      <c r="AA152" s="1221"/>
      <c r="AB152" s="1221"/>
      <c r="AC152" s="1221"/>
      <c r="AD152" s="1221"/>
      <c r="AE152" s="1066"/>
      <c r="AF152" s="1222"/>
      <c r="AG152" s="1066"/>
    </row>
    <row r="153" spans="1:33">
      <c r="A153" s="1221"/>
      <c r="B153" s="1221"/>
      <c r="C153" s="1221"/>
      <c r="D153" s="1221"/>
      <c r="E153" s="1221"/>
      <c r="F153" s="1221"/>
      <c r="G153" s="1221"/>
      <c r="H153" s="1221"/>
      <c r="I153" s="1221"/>
      <c r="J153" s="1221"/>
      <c r="K153" s="1221"/>
      <c r="L153" s="1221"/>
      <c r="M153" s="1221"/>
      <c r="N153" s="1221"/>
      <c r="O153" s="1221"/>
      <c r="P153" s="1221"/>
      <c r="Q153" s="1221"/>
      <c r="R153" s="1221"/>
      <c r="S153" s="1221"/>
      <c r="T153" s="1221"/>
      <c r="U153" s="1221"/>
      <c r="V153" s="1221"/>
      <c r="W153" s="1221"/>
      <c r="X153" s="1221"/>
      <c r="Y153" s="1221"/>
      <c r="Z153" s="1221"/>
      <c r="AA153" s="1221"/>
      <c r="AB153" s="1221"/>
      <c r="AC153" s="1221"/>
      <c r="AD153" s="1221"/>
      <c r="AE153" s="1066"/>
      <c r="AF153" s="1222"/>
      <c r="AG153" s="1066"/>
    </row>
    <row r="154" spans="1:33">
      <c r="A154" s="1221"/>
      <c r="B154" s="1221"/>
      <c r="C154" s="1221"/>
      <c r="D154" s="1221"/>
      <c r="E154" s="1221"/>
      <c r="F154" s="1221"/>
      <c r="G154" s="1221"/>
      <c r="H154" s="1221"/>
      <c r="I154" s="1221"/>
      <c r="J154" s="1221"/>
      <c r="K154" s="1221"/>
      <c r="L154" s="1221"/>
      <c r="M154" s="1221"/>
      <c r="N154" s="1221"/>
      <c r="O154" s="1221"/>
      <c r="P154" s="1221"/>
      <c r="Q154" s="1221"/>
      <c r="R154" s="1221"/>
      <c r="S154" s="1221"/>
      <c r="T154" s="1221"/>
      <c r="U154" s="1221"/>
      <c r="V154" s="1221"/>
      <c r="W154" s="1221"/>
      <c r="X154" s="1221"/>
      <c r="Y154" s="1221"/>
      <c r="Z154" s="1221"/>
      <c r="AA154" s="1221"/>
      <c r="AB154" s="1221"/>
      <c r="AC154" s="1221"/>
      <c r="AD154" s="1221"/>
      <c r="AE154" s="1066"/>
      <c r="AF154" s="1222"/>
      <c r="AG154" s="1066"/>
    </row>
    <row r="155" spans="1:33">
      <c r="A155" s="1221"/>
      <c r="B155" s="1221"/>
      <c r="C155" s="1221"/>
      <c r="D155" s="1221"/>
      <c r="E155" s="1221"/>
      <c r="F155" s="1221"/>
      <c r="G155" s="1221"/>
      <c r="H155" s="1221"/>
      <c r="I155" s="1221"/>
      <c r="J155" s="1221"/>
      <c r="K155" s="1221"/>
      <c r="L155" s="1221"/>
      <c r="M155" s="1221"/>
      <c r="N155" s="1221"/>
      <c r="O155" s="1221"/>
      <c r="P155" s="1221"/>
      <c r="Q155" s="1221"/>
      <c r="R155" s="1221"/>
      <c r="S155" s="1221"/>
      <c r="T155" s="1221"/>
      <c r="U155" s="1221"/>
      <c r="V155" s="1221"/>
      <c r="W155" s="1221"/>
      <c r="X155" s="1221"/>
      <c r="Y155" s="1221"/>
      <c r="Z155" s="1221"/>
      <c r="AA155" s="1221"/>
      <c r="AB155" s="1221"/>
      <c r="AC155" s="1221"/>
      <c r="AD155" s="1221"/>
      <c r="AE155" s="1066"/>
      <c r="AF155" s="1222"/>
      <c r="AG155" s="1066"/>
    </row>
    <row r="156" spans="1:33">
      <c r="A156" s="1221"/>
      <c r="B156" s="1221"/>
      <c r="C156" s="1221"/>
      <c r="D156" s="1221"/>
      <c r="E156" s="1221"/>
      <c r="F156" s="1221"/>
      <c r="G156" s="1221"/>
      <c r="H156" s="1221"/>
      <c r="I156" s="1221"/>
      <c r="J156" s="1221"/>
      <c r="K156" s="1221"/>
      <c r="L156" s="1221"/>
      <c r="M156" s="1221"/>
      <c r="N156" s="1221"/>
      <c r="O156" s="1221"/>
      <c r="P156" s="1221"/>
      <c r="Q156" s="1221"/>
      <c r="R156" s="1221"/>
      <c r="S156" s="1221"/>
      <c r="T156" s="1221"/>
      <c r="U156" s="1221"/>
      <c r="V156" s="1221"/>
      <c r="W156" s="1221"/>
      <c r="X156" s="1221"/>
      <c r="Y156" s="1221"/>
      <c r="Z156" s="1221"/>
      <c r="AA156" s="1221"/>
      <c r="AB156" s="1221"/>
      <c r="AC156" s="1221"/>
      <c r="AD156" s="1221"/>
      <c r="AE156" s="1066"/>
      <c r="AF156" s="1222"/>
      <c r="AG156" s="1066"/>
    </row>
    <row r="157" spans="1:33">
      <c r="A157" s="1221"/>
      <c r="B157" s="1221"/>
      <c r="C157" s="1221"/>
      <c r="D157" s="1221"/>
      <c r="E157" s="1221"/>
      <c r="F157" s="1221"/>
      <c r="G157" s="1221"/>
      <c r="H157" s="1221"/>
      <c r="I157" s="1221"/>
      <c r="J157" s="1221"/>
      <c r="K157" s="1221"/>
      <c r="L157" s="1221"/>
      <c r="M157" s="1221"/>
      <c r="N157" s="1221"/>
      <c r="O157" s="1221"/>
      <c r="P157" s="1221"/>
      <c r="Q157" s="1221"/>
      <c r="R157" s="1221"/>
      <c r="S157" s="1221"/>
      <c r="T157" s="1221"/>
      <c r="U157" s="1221"/>
      <c r="V157" s="1221"/>
      <c r="W157" s="1221"/>
      <c r="X157" s="1221"/>
      <c r="Y157" s="1221"/>
      <c r="Z157" s="1221"/>
      <c r="AA157" s="1221"/>
      <c r="AB157" s="1221"/>
      <c r="AC157" s="1221"/>
      <c r="AD157" s="1221"/>
      <c r="AE157" s="1066"/>
      <c r="AF157" s="1222"/>
      <c r="AG157" s="1066"/>
    </row>
    <row r="158" spans="1:33">
      <c r="A158" s="1221"/>
      <c r="B158" s="1221"/>
      <c r="C158" s="1221"/>
      <c r="D158" s="1221"/>
      <c r="E158" s="1221"/>
      <c r="F158" s="1221"/>
      <c r="G158" s="1221"/>
      <c r="H158" s="1221"/>
      <c r="I158" s="1221"/>
      <c r="J158" s="1221"/>
      <c r="K158" s="1221"/>
      <c r="L158" s="1221"/>
      <c r="M158" s="1221"/>
      <c r="N158" s="1221"/>
      <c r="O158" s="1221"/>
      <c r="P158" s="1221"/>
      <c r="Q158" s="1221"/>
      <c r="R158" s="1221"/>
      <c r="S158" s="1221"/>
      <c r="T158" s="1221"/>
      <c r="U158" s="1221"/>
      <c r="V158" s="1221"/>
      <c r="W158" s="1221"/>
      <c r="X158" s="1221"/>
      <c r="Y158" s="1221"/>
      <c r="Z158" s="1221"/>
      <c r="AA158" s="1221"/>
      <c r="AB158" s="1221"/>
      <c r="AC158" s="1221"/>
      <c r="AD158" s="1221"/>
      <c r="AE158" s="1066"/>
      <c r="AF158" s="1222"/>
      <c r="AG158" s="1066"/>
    </row>
    <row r="159" spans="1:33">
      <c r="A159" s="1221"/>
      <c r="B159" s="1221"/>
      <c r="C159" s="1221"/>
      <c r="D159" s="1221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21"/>
      <c r="AB159" s="1221"/>
      <c r="AC159" s="1221"/>
      <c r="AD159" s="1221"/>
      <c r="AE159" s="1066"/>
      <c r="AF159" s="1222"/>
      <c r="AG159" s="1066"/>
    </row>
    <row r="160" spans="1:33">
      <c r="A160" s="1221"/>
      <c r="B160" s="1221"/>
      <c r="C160" s="1221"/>
      <c r="D160" s="1221"/>
      <c r="E160" s="1221"/>
      <c r="F160" s="1221"/>
      <c r="G160" s="1221"/>
      <c r="H160" s="1221"/>
      <c r="I160" s="1221"/>
      <c r="J160" s="1221"/>
      <c r="K160" s="1221"/>
      <c r="L160" s="1221"/>
      <c r="M160" s="1221"/>
      <c r="N160" s="1221"/>
      <c r="O160" s="1221"/>
      <c r="P160" s="1221"/>
      <c r="Q160" s="1221"/>
      <c r="R160" s="1221"/>
      <c r="S160" s="1221"/>
      <c r="T160" s="1221"/>
      <c r="U160" s="1221"/>
      <c r="V160" s="1221"/>
      <c r="W160" s="1221"/>
      <c r="X160" s="1221"/>
      <c r="Y160" s="1221"/>
      <c r="Z160" s="1221"/>
      <c r="AA160" s="1221"/>
      <c r="AB160" s="1221"/>
      <c r="AC160" s="1221"/>
      <c r="AD160" s="1221"/>
      <c r="AE160" s="1066"/>
      <c r="AF160" s="1222"/>
      <c r="AG160" s="1066"/>
    </row>
    <row r="161" spans="1:33">
      <c r="A161" s="1221"/>
      <c r="B161" s="1221"/>
      <c r="C161" s="1221"/>
      <c r="D161" s="1221"/>
      <c r="E161" s="1221"/>
      <c r="F161" s="1221"/>
      <c r="G161" s="1221"/>
      <c r="H161" s="1221"/>
      <c r="I161" s="1221"/>
      <c r="J161" s="1221"/>
      <c r="K161" s="1221"/>
      <c r="L161" s="1221"/>
      <c r="M161" s="1221"/>
      <c r="N161" s="1221"/>
      <c r="O161" s="1221"/>
      <c r="P161" s="1221"/>
      <c r="Q161" s="1221"/>
      <c r="R161" s="1221"/>
      <c r="S161" s="1221"/>
      <c r="T161" s="1221"/>
      <c r="U161" s="1221"/>
      <c r="V161" s="1221"/>
      <c r="W161" s="1221"/>
      <c r="X161" s="1221"/>
      <c r="Y161" s="1221"/>
      <c r="Z161" s="1221"/>
      <c r="AA161" s="1221"/>
      <c r="AB161" s="1221"/>
      <c r="AC161" s="1221"/>
      <c r="AD161" s="1221"/>
      <c r="AE161" s="1066"/>
      <c r="AF161" s="1222"/>
      <c r="AG161" s="1066"/>
    </row>
    <row r="162" spans="1:33">
      <c r="A162" s="1221"/>
      <c r="B162" s="1221"/>
      <c r="C162" s="1221"/>
      <c r="D162" s="1221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066"/>
      <c r="AF162" s="1222"/>
      <c r="AG162" s="1066"/>
    </row>
    <row r="163" spans="1:33">
      <c r="A163" s="1221"/>
      <c r="B163" s="1221"/>
      <c r="C163" s="1221"/>
      <c r="D163" s="1221"/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21"/>
      <c r="AB163" s="1221"/>
      <c r="AC163" s="1221"/>
      <c r="AD163" s="1221"/>
      <c r="AE163" s="1066"/>
      <c r="AF163" s="1222"/>
      <c r="AG163" s="1066"/>
    </row>
    <row r="164" spans="1:33">
      <c r="A164" s="1221"/>
      <c r="B164" s="1221"/>
      <c r="C164" s="1221"/>
      <c r="D164" s="1221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21"/>
      <c r="AB164" s="1221"/>
      <c r="AC164" s="1221"/>
      <c r="AD164" s="1221"/>
      <c r="AE164" s="1066"/>
      <c r="AF164" s="1222"/>
      <c r="AG164" s="1066"/>
    </row>
    <row r="165" spans="1:33">
      <c r="A165" s="1221"/>
      <c r="B165" s="1221"/>
      <c r="C165" s="1221"/>
      <c r="D165" s="1221"/>
      <c r="E165" s="1221"/>
      <c r="F165" s="1221"/>
      <c r="G165" s="1221"/>
      <c r="H165" s="1221"/>
      <c r="I165" s="1221"/>
      <c r="J165" s="1221"/>
      <c r="K165" s="1221"/>
      <c r="L165" s="1221"/>
      <c r="M165" s="1221"/>
      <c r="N165" s="1221"/>
      <c r="O165" s="1221"/>
      <c r="P165" s="1221"/>
      <c r="Q165" s="1221"/>
      <c r="R165" s="1221"/>
      <c r="S165" s="1221"/>
      <c r="T165" s="1221"/>
      <c r="U165" s="1221"/>
      <c r="V165" s="1221"/>
      <c r="W165" s="1221"/>
      <c r="X165" s="1221"/>
      <c r="Y165" s="1221"/>
      <c r="Z165" s="1221"/>
      <c r="AA165" s="1221"/>
      <c r="AB165" s="1221"/>
      <c r="AC165" s="1221"/>
      <c r="AD165" s="1221"/>
      <c r="AE165" s="1066"/>
      <c r="AF165" s="1222"/>
      <c r="AG165" s="1066"/>
    </row>
    <row r="166" spans="1:33">
      <c r="A166" s="1221"/>
      <c r="B166" s="1221"/>
      <c r="C166" s="1221"/>
      <c r="D166" s="1221"/>
      <c r="E166" s="1221"/>
      <c r="F166" s="1221"/>
      <c r="G166" s="1221"/>
      <c r="H166" s="1221"/>
      <c r="I166" s="1221"/>
      <c r="J166" s="1221"/>
      <c r="K166" s="1221"/>
      <c r="L166" s="1221"/>
      <c r="M166" s="1221"/>
      <c r="N166" s="1221"/>
      <c r="O166" s="1221"/>
      <c r="P166" s="1221"/>
      <c r="Q166" s="1221"/>
      <c r="R166" s="1221"/>
      <c r="S166" s="1221"/>
      <c r="T166" s="1221"/>
      <c r="U166" s="1221"/>
      <c r="V166" s="1221"/>
      <c r="W166" s="1221"/>
      <c r="X166" s="1221"/>
      <c r="Y166" s="1221"/>
      <c r="Z166" s="1221"/>
      <c r="AA166" s="1221"/>
      <c r="AB166" s="1221"/>
      <c r="AC166" s="1221"/>
      <c r="AD166" s="1221"/>
      <c r="AE166" s="1066"/>
      <c r="AF166" s="1222"/>
      <c r="AG166" s="1066"/>
    </row>
    <row r="167" spans="1:33">
      <c r="A167" s="1221"/>
      <c r="B167" s="1221"/>
      <c r="C167" s="1221"/>
      <c r="D167" s="1221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066"/>
      <c r="AF167" s="1222"/>
      <c r="AG167" s="1066"/>
    </row>
    <row r="168" spans="1:33">
      <c r="A168" s="1221"/>
      <c r="B168" s="1221"/>
      <c r="C168" s="1221"/>
      <c r="D168" s="1221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21"/>
      <c r="AB168" s="1221"/>
      <c r="AC168" s="1221"/>
      <c r="AD168" s="1221"/>
      <c r="AE168" s="1066"/>
      <c r="AF168" s="1222"/>
      <c r="AG168" s="1066"/>
    </row>
    <row r="169" spans="1:33">
      <c r="A169" s="1221"/>
      <c r="B169" s="1221"/>
      <c r="C169" s="1221"/>
      <c r="D169" s="1221"/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066"/>
      <c r="AF169" s="1222"/>
      <c r="AG169" s="1066"/>
    </row>
    <row r="170" spans="1:33">
      <c r="A170" s="1221"/>
      <c r="B170" s="1221"/>
      <c r="C170" s="1221"/>
      <c r="D170" s="1221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21"/>
      <c r="AB170" s="1221"/>
      <c r="AC170" s="1221"/>
      <c r="AD170" s="1221"/>
      <c r="AE170" s="1066"/>
      <c r="AF170" s="1222"/>
      <c r="AG170" s="1066"/>
    </row>
    <row r="171" spans="1:33">
      <c r="A171" s="1221"/>
      <c r="B171" s="1221"/>
      <c r="C171" s="1221"/>
      <c r="D171" s="1221"/>
      <c r="E171" s="1221"/>
      <c r="F171" s="1221"/>
      <c r="G171" s="1221"/>
      <c r="H171" s="1221"/>
      <c r="I171" s="1221"/>
      <c r="J171" s="1221"/>
      <c r="K171" s="1221"/>
      <c r="L171" s="1221"/>
      <c r="M171" s="1221"/>
      <c r="N171" s="1221"/>
      <c r="O171" s="1221"/>
      <c r="P171" s="1221"/>
      <c r="Q171" s="1221"/>
      <c r="R171" s="1221"/>
      <c r="S171" s="1221"/>
      <c r="T171" s="1221"/>
      <c r="U171" s="1221"/>
      <c r="V171" s="1221"/>
      <c r="W171" s="1221"/>
      <c r="X171" s="1221"/>
      <c r="Y171" s="1221"/>
      <c r="Z171" s="1221"/>
      <c r="AA171" s="1221"/>
      <c r="AB171" s="1221"/>
      <c r="AC171" s="1221"/>
      <c r="AD171" s="1221"/>
      <c r="AE171" s="1066"/>
      <c r="AF171" s="1222"/>
      <c r="AG171" s="1066"/>
    </row>
    <row r="172" spans="1:33">
      <c r="A172" s="1221"/>
      <c r="B172" s="1221"/>
      <c r="C172" s="1221"/>
      <c r="D172" s="1221"/>
      <c r="E172" s="1221"/>
      <c r="F172" s="1221"/>
      <c r="G172" s="1221"/>
      <c r="H172" s="1221"/>
      <c r="I172" s="1221"/>
      <c r="J172" s="1221"/>
      <c r="K172" s="1221"/>
      <c r="L172" s="1221"/>
      <c r="M172" s="1221"/>
      <c r="N172" s="1221"/>
      <c r="O172" s="1221"/>
      <c r="P172" s="1221"/>
      <c r="Q172" s="1221"/>
      <c r="R172" s="1221"/>
      <c r="S172" s="1221"/>
      <c r="T172" s="1221"/>
      <c r="U172" s="1221"/>
      <c r="V172" s="1221"/>
      <c r="W172" s="1221"/>
      <c r="X172" s="1221"/>
      <c r="Y172" s="1221"/>
      <c r="Z172" s="1221"/>
      <c r="AA172" s="1221"/>
      <c r="AB172" s="1221"/>
      <c r="AC172" s="1221"/>
      <c r="AD172" s="1221"/>
      <c r="AE172" s="1066"/>
      <c r="AF172" s="1222"/>
      <c r="AG172" s="1066"/>
    </row>
    <row r="173" spans="1:33">
      <c r="A173" s="1221"/>
      <c r="B173" s="1221"/>
      <c r="C173" s="1221"/>
      <c r="D173" s="1221"/>
      <c r="E173" s="1221"/>
      <c r="F173" s="1221"/>
      <c r="G173" s="1221"/>
      <c r="H173" s="1221"/>
      <c r="I173" s="1221"/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066"/>
      <c r="AF173" s="1222"/>
      <c r="AG173" s="1066"/>
    </row>
    <row r="174" spans="1:33">
      <c r="A174" s="1221"/>
      <c r="B174" s="1221"/>
      <c r="C174" s="1221"/>
      <c r="D174" s="1221"/>
      <c r="E174" s="1221"/>
      <c r="F174" s="1221"/>
      <c r="G174" s="1221"/>
      <c r="H174" s="1221"/>
      <c r="I174" s="1221"/>
      <c r="J174" s="1221"/>
      <c r="K174" s="1221"/>
      <c r="L174" s="1221"/>
      <c r="M174" s="1221"/>
      <c r="N174" s="1221"/>
      <c r="O174" s="1221"/>
      <c r="P174" s="1221"/>
      <c r="Q174" s="1221"/>
      <c r="R174" s="1221"/>
      <c r="S174" s="1221"/>
      <c r="T174" s="1221"/>
      <c r="U174" s="1221"/>
      <c r="V174" s="1221"/>
      <c r="W174" s="1221"/>
      <c r="X174" s="1221"/>
      <c r="Y174" s="1221"/>
      <c r="Z174" s="1221"/>
      <c r="AA174" s="1221"/>
      <c r="AB174" s="1221"/>
      <c r="AC174" s="1221"/>
      <c r="AD174" s="1221"/>
      <c r="AE174" s="1066"/>
      <c r="AF174" s="1222"/>
      <c r="AG174" s="1066"/>
    </row>
    <row r="175" spans="1:33">
      <c r="A175" s="1221"/>
      <c r="B175" s="1221"/>
      <c r="C175" s="1221"/>
      <c r="D175" s="1221"/>
      <c r="E175" s="1221"/>
      <c r="F175" s="1221"/>
      <c r="G175" s="1221"/>
      <c r="H175" s="1221"/>
      <c r="I175" s="1221"/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066"/>
      <c r="AF175" s="1222"/>
      <c r="AG175" s="1066"/>
    </row>
    <row r="176" spans="1:33">
      <c r="A176" s="1221"/>
      <c r="B176" s="1221"/>
      <c r="C176" s="1221"/>
      <c r="D176" s="1221"/>
      <c r="E176" s="1221"/>
      <c r="F176" s="1221"/>
      <c r="G176" s="1221"/>
      <c r="H176" s="1221"/>
      <c r="I176" s="1221"/>
      <c r="J176" s="1221"/>
      <c r="K176" s="1221"/>
      <c r="L176" s="1221"/>
      <c r="M176" s="1221"/>
      <c r="N176" s="1221"/>
      <c r="O176" s="1221"/>
      <c r="P176" s="1221"/>
      <c r="Q176" s="1221"/>
      <c r="R176" s="1221"/>
      <c r="S176" s="1221"/>
      <c r="T176" s="1221"/>
      <c r="U176" s="1221"/>
      <c r="V176" s="1221"/>
      <c r="W176" s="1221"/>
      <c r="X176" s="1221"/>
      <c r="Y176" s="1221"/>
      <c r="Z176" s="1221"/>
      <c r="AA176" s="1221"/>
      <c r="AB176" s="1221"/>
      <c r="AC176" s="1221"/>
      <c r="AD176" s="1221"/>
      <c r="AE176" s="1066"/>
      <c r="AF176" s="1222"/>
      <c r="AG176" s="1066"/>
    </row>
    <row r="177" spans="1:33">
      <c r="A177" s="1221"/>
      <c r="B177" s="1221"/>
      <c r="C177" s="1221"/>
      <c r="D177" s="1221"/>
      <c r="E177" s="1221"/>
      <c r="F177" s="1221"/>
      <c r="G177" s="1221"/>
      <c r="H177" s="1221"/>
      <c r="I177" s="1221"/>
      <c r="J177" s="1221"/>
      <c r="K177" s="1221"/>
      <c r="L177" s="1221"/>
      <c r="M177" s="1221"/>
      <c r="N177" s="1221"/>
      <c r="O177" s="1221"/>
      <c r="P177" s="1221"/>
      <c r="Q177" s="1221"/>
      <c r="R177" s="1221"/>
      <c r="S177" s="1221"/>
      <c r="T177" s="1221"/>
      <c r="U177" s="1221"/>
      <c r="V177" s="1221"/>
      <c r="W177" s="1221"/>
      <c r="X177" s="1221"/>
      <c r="Y177" s="1221"/>
      <c r="Z177" s="1221"/>
      <c r="AA177" s="1221"/>
      <c r="AB177" s="1221"/>
      <c r="AC177" s="1221"/>
      <c r="AD177" s="1221"/>
      <c r="AE177" s="1066"/>
      <c r="AF177" s="1222"/>
      <c r="AG177" s="1066"/>
    </row>
    <row r="178" spans="1:33">
      <c r="A178" s="1221"/>
      <c r="B178" s="1221"/>
      <c r="C178" s="1221"/>
      <c r="D178" s="1221"/>
      <c r="E178" s="1221"/>
      <c r="F178" s="1221"/>
      <c r="G178" s="1221"/>
      <c r="H178" s="1221"/>
      <c r="I178" s="1221"/>
      <c r="J178" s="1221"/>
      <c r="K178" s="1221"/>
      <c r="L178" s="1221"/>
      <c r="M178" s="1221"/>
      <c r="N178" s="1221"/>
      <c r="O178" s="1221"/>
      <c r="P178" s="1221"/>
      <c r="Q178" s="1221"/>
      <c r="R178" s="1221"/>
      <c r="S178" s="1221"/>
      <c r="T178" s="1221"/>
      <c r="U178" s="1221"/>
      <c r="V178" s="1221"/>
      <c r="W178" s="1221"/>
      <c r="X178" s="1221"/>
      <c r="Y178" s="1221"/>
      <c r="Z178" s="1221"/>
      <c r="AA178" s="1221"/>
      <c r="AB178" s="1221"/>
      <c r="AC178" s="1221"/>
      <c r="AD178" s="1221"/>
      <c r="AE178" s="1066"/>
      <c r="AF178" s="1222"/>
      <c r="AG178" s="1066"/>
    </row>
    <row r="179" spans="1:33">
      <c r="A179" s="1221"/>
      <c r="B179" s="1221"/>
      <c r="C179" s="1221"/>
      <c r="D179" s="1221"/>
      <c r="E179" s="1221"/>
      <c r="F179" s="1221"/>
      <c r="G179" s="1221"/>
      <c r="H179" s="1221"/>
      <c r="I179" s="1221"/>
      <c r="J179" s="1221"/>
      <c r="K179" s="1221"/>
      <c r="L179" s="1221"/>
      <c r="M179" s="1221"/>
      <c r="N179" s="1221"/>
      <c r="O179" s="1221"/>
      <c r="P179" s="1221"/>
      <c r="Q179" s="1221"/>
      <c r="R179" s="1221"/>
      <c r="S179" s="1221"/>
      <c r="T179" s="1221"/>
      <c r="U179" s="1221"/>
      <c r="V179" s="1221"/>
      <c r="W179" s="1221"/>
      <c r="X179" s="1221"/>
      <c r="Y179" s="1221"/>
      <c r="Z179" s="1221"/>
      <c r="AA179" s="1221"/>
      <c r="AB179" s="1221"/>
      <c r="AC179" s="1221"/>
      <c r="AD179" s="1221"/>
      <c r="AE179" s="1066"/>
      <c r="AF179" s="1222"/>
      <c r="AG179" s="1066"/>
    </row>
    <row r="180" spans="1:33">
      <c r="A180" s="1221"/>
      <c r="B180" s="1221"/>
      <c r="C180" s="1221"/>
      <c r="D180" s="1221"/>
      <c r="E180" s="1221"/>
      <c r="F180" s="1221"/>
      <c r="G180" s="1221"/>
      <c r="H180" s="1221"/>
      <c r="I180" s="1221"/>
      <c r="J180" s="1221"/>
      <c r="K180" s="1221"/>
      <c r="L180" s="1221"/>
      <c r="M180" s="1221"/>
      <c r="N180" s="1221"/>
      <c r="O180" s="1221"/>
      <c r="P180" s="1221"/>
      <c r="Q180" s="1221"/>
      <c r="R180" s="1221"/>
      <c r="S180" s="1221"/>
      <c r="T180" s="1221"/>
      <c r="U180" s="1221"/>
      <c r="V180" s="1221"/>
      <c r="W180" s="1221"/>
      <c r="X180" s="1221"/>
      <c r="Y180" s="1221"/>
      <c r="Z180" s="1221"/>
      <c r="AA180" s="1221"/>
      <c r="AB180" s="1221"/>
      <c r="AC180" s="1221"/>
      <c r="AD180" s="1221"/>
      <c r="AE180" s="1066"/>
      <c r="AF180" s="1222"/>
      <c r="AG180" s="1066"/>
    </row>
    <row r="181" spans="1:33">
      <c r="A181" s="1221"/>
      <c r="B181" s="1221"/>
      <c r="C181" s="1221"/>
      <c r="D181" s="1221"/>
      <c r="E181" s="1221"/>
      <c r="F181" s="1221"/>
      <c r="G181" s="1221"/>
      <c r="H181" s="1221"/>
      <c r="I181" s="1221"/>
      <c r="J181" s="1221"/>
      <c r="K181" s="1221"/>
      <c r="L181" s="1221"/>
      <c r="M181" s="1221"/>
      <c r="N181" s="1221"/>
      <c r="O181" s="1221"/>
      <c r="P181" s="1221"/>
      <c r="Q181" s="1221"/>
      <c r="R181" s="1221"/>
      <c r="S181" s="1221"/>
      <c r="T181" s="1221"/>
      <c r="U181" s="1221"/>
      <c r="V181" s="1221"/>
      <c r="W181" s="1221"/>
      <c r="X181" s="1221"/>
      <c r="Y181" s="1221"/>
      <c r="Z181" s="1221"/>
      <c r="AA181" s="1221"/>
      <c r="AB181" s="1221"/>
      <c r="AC181" s="1221"/>
      <c r="AD181" s="1221"/>
      <c r="AE181" s="1066"/>
      <c r="AF181" s="1222"/>
      <c r="AG181" s="1066"/>
    </row>
    <row r="182" spans="1:33">
      <c r="A182" s="1221"/>
      <c r="B182" s="1221"/>
      <c r="C182" s="1221"/>
      <c r="D182" s="1221"/>
      <c r="E182" s="1221"/>
      <c r="F182" s="1221"/>
      <c r="G182" s="1221"/>
      <c r="H182" s="1221"/>
      <c r="I182" s="1221"/>
      <c r="J182" s="1221"/>
      <c r="K182" s="1221"/>
      <c r="L182" s="1221"/>
      <c r="M182" s="1221"/>
      <c r="N182" s="1221"/>
      <c r="O182" s="1221"/>
      <c r="P182" s="1221"/>
      <c r="Q182" s="1221"/>
      <c r="R182" s="1221"/>
      <c r="S182" s="1221"/>
      <c r="T182" s="1221"/>
      <c r="U182" s="1221"/>
      <c r="V182" s="1221"/>
      <c r="W182" s="1221"/>
      <c r="X182" s="1221"/>
      <c r="Y182" s="1221"/>
      <c r="Z182" s="1221"/>
      <c r="AA182" s="1221"/>
      <c r="AB182" s="1221"/>
      <c r="AC182" s="1221"/>
      <c r="AD182" s="1221"/>
      <c r="AE182" s="1066"/>
      <c r="AF182" s="1222"/>
      <c r="AG182" s="1066"/>
    </row>
    <row r="183" spans="1:33">
      <c r="A183" s="1221"/>
      <c r="B183" s="1221"/>
      <c r="C183" s="1221"/>
      <c r="D183" s="1221"/>
      <c r="E183" s="1221"/>
      <c r="F183" s="1221"/>
      <c r="G183" s="1221"/>
      <c r="H183" s="1221"/>
      <c r="I183" s="1221"/>
      <c r="J183" s="1221"/>
      <c r="K183" s="1221"/>
      <c r="L183" s="1221"/>
      <c r="M183" s="1221"/>
      <c r="N183" s="1221"/>
      <c r="O183" s="1221"/>
      <c r="P183" s="1221"/>
      <c r="Q183" s="1221"/>
      <c r="R183" s="1221"/>
      <c r="S183" s="1221"/>
      <c r="T183" s="1221"/>
      <c r="U183" s="1221"/>
      <c r="V183" s="1221"/>
      <c r="W183" s="1221"/>
      <c r="X183" s="1221"/>
      <c r="Y183" s="1221"/>
      <c r="Z183" s="1221"/>
      <c r="AA183" s="1221"/>
      <c r="AB183" s="1221"/>
      <c r="AC183" s="1221"/>
      <c r="AD183" s="1221"/>
      <c r="AE183" s="1066"/>
      <c r="AF183" s="1222"/>
      <c r="AG183" s="1066"/>
    </row>
    <row r="184" spans="1:33">
      <c r="A184" s="1221"/>
      <c r="B184" s="1221"/>
      <c r="C184" s="1221"/>
      <c r="D184" s="1221"/>
      <c r="E184" s="1221"/>
      <c r="F184" s="1221"/>
      <c r="G184" s="1221"/>
      <c r="H184" s="1221"/>
      <c r="I184" s="1221"/>
      <c r="J184" s="1221"/>
      <c r="K184" s="1221"/>
      <c r="L184" s="1221"/>
      <c r="M184" s="1221"/>
      <c r="N184" s="1221"/>
      <c r="O184" s="1221"/>
      <c r="P184" s="1221"/>
      <c r="Q184" s="1221"/>
      <c r="R184" s="1221"/>
      <c r="S184" s="1221"/>
      <c r="T184" s="1221"/>
      <c r="U184" s="1221"/>
      <c r="V184" s="1221"/>
      <c r="W184" s="1221"/>
      <c r="X184" s="1221"/>
      <c r="Y184" s="1221"/>
      <c r="Z184" s="1221"/>
      <c r="AA184" s="1221"/>
      <c r="AB184" s="1221"/>
      <c r="AC184" s="1221"/>
      <c r="AD184" s="1221"/>
      <c r="AE184" s="1066"/>
      <c r="AF184" s="1222"/>
      <c r="AG184" s="1066"/>
    </row>
    <row r="185" spans="1:33">
      <c r="A185" s="1221"/>
      <c r="B185" s="1221"/>
      <c r="C185" s="1221"/>
      <c r="D185" s="1221"/>
      <c r="E185" s="1221"/>
      <c r="F185" s="1221"/>
      <c r="G185" s="1221"/>
      <c r="H185" s="1221"/>
      <c r="I185" s="1221"/>
      <c r="J185" s="1221"/>
      <c r="K185" s="1221"/>
      <c r="L185" s="1221"/>
      <c r="M185" s="1221"/>
      <c r="N185" s="1221"/>
      <c r="O185" s="1221"/>
      <c r="P185" s="1221"/>
      <c r="Q185" s="1221"/>
      <c r="R185" s="1221"/>
      <c r="S185" s="1221"/>
      <c r="T185" s="1221"/>
      <c r="U185" s="1221"/>
      <c r="V185" s="1221"/>
      <c r="W185" s="1221"/>
      <c r="X185" s="1221"/>
      <c r="Y185" s="1221"/>
      <c r="Z185" s="1221"/>
      <c r="AA185" s="1221"/>
      <c r="AB185" s="1221"/>
      <c r="AC185" s="1221"/>
      <c r="AD185" s="1221"/>
      <c r="AE185" s="1066"/>
      <c r="AF185" s="1223"/>
      <c r="AG185" s="1066"/>
    </row>
    <row r="186" spans="1:33">
      <c r="A186" s="1066"/>
      <c r="B186" s="1066"/>
      <c r="C186" s="1224"/>
      <c r="D186" s="1224"/>
      <c r="E186" s="1224"/>
      <c r="F186" s="1224"/>
      <c r="G186" s="1224"/>
      <c r="H186" s="1224"/>
      <c r="I186" s="1224"/>
      <c r="J186" s="1224"/>
      <c r="K186" s="1224"/>
      <c r="L186" s="1224"/>
      <c r="M186" s="1224"/>
      <c r="N186" s="1224"/>
      <c r="O186" s="1224"/>
      <c r="P186" s="1224"/>
      <c r="Q186" s="1224"/>
      <c r="R186" s="1224"/>
      <c r="S186" s="1224"/>
      <c r="T186" s="1224"/>
      <c r="U186" s="1224"/>
      <c r="V186" s="1224"/>
      <c r="W186" s="1224"/>
      <c r="X186" s="1224"/>
      <c r="Y186" s="1224"/>
      <c r="Z186" s="1224"/>
      <c r="AA186" s="1224"/>
      <c r="AB186" s="1224"/>
      <c r="AC186" s="1224"/>
      <c r="AD186" s="1224"/>
      <c r="AE186" s="1066"/>
      <c r="AF186" s="1066"/>
      <c r="AG186" s="106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topLeftCell="D13" workbookViewId="0">
      <selection activeCell="J18" sqref="J18"/>
    </sheetView>
  </sheetViews>
  <sheetFormatPr defaultRowHeight="12.75"/>
  <cols>
    <col min="1" max="9" width="14.140625" customWidth="1"/>
    <col min="11" max="11" width="44.5703125" customWidth="1"/>
    <col min="12" max="13" width="19.28515625" customWidth="1"/>
  </cols>
  <sheetData>
    <row r="1" spans="1:15" ht="17.25" customHeight="1">
      <c r="A1" s="169" t="s">
        <v>288</v>
      </c>
      <c r="B1" s="170"/>
      <c r="C1" s="170"/>
      <c r="D1" s="170"/>
      <c r="E1" s="171" t="s">
        <v>481</v>
      </c>
      <c r="F1" s="170"/>
      <c r="G1" s="3"/>
      <c r="H1" s="172"/>
      <c r="I1" s="172"/>
    </row>
    <row r="2" spans="1:15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1" t="s">
        <v>482</v>
      </c>
      <c r="B3" s="459"/>
      <c r="C3" s="173"/>
      <c r="D3" s="251"/>
      <c r="E3" s="173"/>
      <c r="F3" s="173"/>
      <c r="G3" s="174"/>
      <c r="H3" s="251"/>
      <c r="I3" s="1265"/>
      <c r="K3" s="845" t="s">
        <v>354</v>
      </c>
      <c r="L3" s="28"/>
      <c r="M3" s="28"/>
      <c r="N3" s="28"/>
    </row>
    <row r="4" spans="1:15" ht="19.5" customHeight="1" thickBot="1">
      <c r="A4" s="779" t="s">
        <v>2</v>
      </c>
      <c r="B4" s="780" t="s">
        <v>164</v>
      </c>
      <c r="C4" s="781"/>
      <c r="D4" s="781"/>
      <c r="E4" s="782"/>
      <c r="F4" s="783" t="s">
        <v>214</v>
      </c>
      <c r="G4" s="783" t="s">
        <v>4</v>
      </c>
      <c r="H4" s="783" t="s">
        <v>5</v>
      </c>
      <c r="I4" s="784" t="s">
        <v>215</v>
      </c>
      <c r="K4" s="666"/>
    </row>
    <row r="5" spans="1:15" ht="22.5" customHeight="1" thickBot="1">
      <c r="A5" s="1266" t="s">
        <v>6</v>
      </c>
      <c r="B5" s="785" t="s">
        <v>241</v>
      </c>
      <c r="C5" s="786"/>
      <c r="D5" s="787" t="s">
        <v>7</v>
      </c>
      <c r="E5" s="786"/>
      <c r="F5" s="788" t="s">
        <v>216</v>
      </c>
      <c r="G5" s="788" t="s">
        <v>8</v>
      </c>
      <c r="H5" s="788" t="s">
        <v>9</v>
      </c>
      <c r="I5" s="789" t="s">
        <v>217</v>
      </c>
      <c r="L5" s="57"/>
      <c r="M5" s="57"/>
      <c r="N5" s="57"/>
      <c r="O5" s="57"/>
    </row>
    <row r="6" spans="1:15" ht="33.75" customHeight="1" thickBot="1">
      <c r="A6" s="790" t="s">
        <v>218</v>
      </c>
      <c r="B6" s="793" t="s">
        <v>483</v>
      </c>
      <c r="C6" s="793" t="s">
        <v>469</v>
      </c>
      <c r="D6" s="793" t="s">
        <v>483</v>
      </c>
      <c r="E6" s="793" t="s">
        <v>469</v>
      </c>
      <c r="F6" s="791" t="s">
        <v>18</v>
      </c>
      <c r="G6" s="791" t="s">
        <v>10</v>
      </c>
      <c r="H6" s="791" t="s">
        <v>219</v>
      </c>
      <c r="I6" s="792" t="s">
        <v>18</v>
      </c>
      <c r="K6" s="1513" t="s">
        <v>151</v>
      </c>
      <c r="L6" s="1514"/>
      <c r="M6" s="1515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484</v>
      </c>
      <c r="M7" s="795" t="s">
        <v>470</v>
      </c>
    </row>
    <row r="8" spans="1:15" ht="16.5" thickBot="1">
      <c r="A8" s="64" t="s">
        <v>128</v>
      </c>
      <c r="B8" s="76">
        <v>6521.6310000000003</v>
      </c>
      <c r="C8" s="59">
        <v>6627.585</v>
      </c>
      <c r="D8" s="135">
        <v>6393.7558823529416</v>
      </c>
      <c r="E8" s="135">
        <v>6497.6323529411766</v>
      </c>
      <c r="F8" s="176">
        <v>-1.5986818728088696</v>
      </c>
      <c r="G8" s="37">
        <v>61.19</v>
      </c>
      <c r="H8" s="65">
        <v>92.5</v>
      </c>
      <c r="I8" s="38">
        <v>18.68524264921329</v>
      </c>
      <c r="K8" s="1172" t="s">
        <v>11</v>
      </c>
      <c r="L8" s="796">
        <v>4.8579768823529399</v>
      </c>
      <c r="M8" s="797">
        <v>4.9394073529411768</v>
      </c>
      <c r="O8" s="10"/>
    </row>
    <row r="9" spans="1:15" ht="15.75">
      <c r="A9" s="64" t="s">
        <v>12</v>
      </c>
      <c r="B9" s="76">
        <v>6434.2209999999995</v>
      </c>
      <c r="C9" s="59">
        <v>6552.6189999999997</v>
      </c>
      <c r="D9" s="135">
        <v>6308.0598039215683</v>
      </c>
      <c r="E9" s="135">
        <v>6424.1362745098031</v>
      </c>
      <c r="F9" s="176">
        <v>-1.8068805770639211</v>
      </c>
      <c r="G9" s="37">
        <v>57.4</v>
      </c>
      <c r="H9" s="65">
        <v>94.2</v>
      </c>
      <c r="I9" s="38">
        <v>62.415936795060524</v>
      </c>
      <c r="K9" s="1173" t="s">
        <v>46</v>
      </c>
      <c r="L9" s="798">
        <v>4.8978455882352945</v>
      </c>
      <c r="M9" s="799">
        <v>4.9803948235294122</v>
      </c>
      <c r="O9" s="10"/>
    </row>
    <row r="10" spans="1:15" ht="15.75">
      <c r="A10" s="64" t="s">
        <v>13</v>
      </c>
      <c r="B10" s="76">
        <v>5992.6580000000004</v>
      </c>
      <c r="C10" s="59">
        <v>6107.1530000000002</v>
      </c>
      <c r="D10" s="135">
        <v>5875.1549019607846</v>
      </c>
      <c r="E10" s="135">
        <v>5987.4049019607846</v>
      </c>
      <c r="F10" s="176">
        <v>-1.8747688161734264</v>
      </c>
      <c r="G10" s="65">
        <v>53.36</v>
      </c>
      <c r="H10" s="65">
        <v>96.1</v>
      </c>
      <c r="I10" s="38">
        <v>16.545933370753595</v>
      </c>
      <c r="K10" s="1174" t="s">
        <v>47</v>
      </c>
      <c r="L10" s="800">
        <v>4.9111881764705885</v>
      </c>
      <c r="M10" s="801">
        <v>5.0007795882352939</v>
      </c>
      <c r="O10" s="10"/>
    </row>
    <row r="11" spans="1:15" ht="15.75">
      <c r="A11" s="64" t="s">
        <v>14</v>
      </c>
      <c r="B11" s="76">
        <v>5562.3649999999998</v>
      </c>
      <c r="C11" s="59">
        <v>5670.6540000000005</v>
      </c>
      <c r="D11" s="135">
        <v>5453.2990196078426</v>
      </c>
      <c r="E11" s="135">
        <v>5559.464705882353</v>
      </c>
      <c r="F11" s="176">
        <v>-1.9096386413278019</v>
      </c>
      <c r="G11" s="65">
        <v>48.45</v>
      </c>
      <c r="H11" s="65">
        <v>98.2</v>
      </c>
      <c r="I11" s="38">
        <v>2.1234233184711351</v>
      </c>
      <c r="K11" s="1174" t="s">
        <v>193</v>
      </c>
      <c r="L11" s="800">
        <v>4.8292071176470595</v>
      </c>
      <c r="M11" s="801">
        <v>4.9203248823529409</v>
      </c>
      <c r="O11" s="10"/>
    </row>
    <row r="12" spans="1:15" ht="16.5" thickBot="1">
      <c r="A12" s="64" t="s">
        <v>15</v>
      </c>
      <c r="B12" s="76">
        <v>4997.9549999999999</v>
      </c>
      <c r="C12" s="59">
        <v>5092.8720000000003</v>
      </c>
      <c r="D12" s="135">
        <v>4899.9558823529414</v>
      </c>
      <c r="E12" s="135">
        <v>4993.0117647058823</v>
      </c>
      <c r="F12" s="176">
        <v>-1.8637224732920905</v>
      </c>
      <c r="G12" s="65">
        <v>43.65</v>
      </c>
      <c r="H12" s="65">
        <v>102.1</v>
      </c>
      <c r="I12" s="38">
        <v>0.2133131405130812</v>
      </c>
      <c r="K12" s="1175" t="s">
        <v>48</v>
      </c>
      <c r="L12" s="802">
        <v>4.784067294117647</v>
      </c>
      <c r="M12" s="803">
        <v>4.8500384705882364</v>
      </c>
      <c r="O12" s="10"/>
    </row>
    <row r="13" spans="1:15" ht="15">
      <c r="A13" s="64" t="s">
        <v>16</v>
      </c>
      <c r="B13" s="76">
        <v>3978.2339999999999</v>
      </c>
      <c r="C13" s="59">
        <v>4154.0590000000002</v>
      </c>
      <c r="D13" s="135">
        <v>3900.2294117647057</v>
      </c>
      <c r="E13" s="135">
        <v>4072.6068627450982</v>
      </c>
      <c r="F13" s="176">
        <v>-4.2326071921462907</v>
      </c>
      <c r="G13" s="65">
        <v>38.57</v>
      </c>
      <c r="H13" s="65">
        <v>106</v>
      </c>
      <c r="I13" s="38">
        <v>1.615072598837148E-2</v>
      </c>
    </row>
    <row r="14" spans="1:15" ht="15" thickBot="1">
      <c r="A14" s="66" t="s">
        <v>127</v>
      </c>
      <c r="B14" s="77">
        <v>6352.7389999999996</v>
      </c>
      <c r="C14" s="78">
        <v>6459.2250000000004</v>
      </c>
      <c r="D14" s="177">
        <v>6228.1754901960776</v>
      </c>
      <c r="E14" s="177">
        <v>6332.5735294117649</v>
      </c>
      <c r="F14" s="178">
        <v>-1.648587872384083</v>
      </c>
      <c r="G14" s="67">
        <v>57.22</v>
      </c>
      <c r="H14" s="67">
        <v>94.3</v>
      </c>
      <c r="I14" s="39">
        <v>100</v>
      </c>
      <c r="K14" s="1" t="s">
        <v>485</v>
      </c>
      <c r="L14" s="1"/>
    </row>
    <row r="15" spans="1:15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424</v>
      </c>
      <c r="L15" s="1"/>
    </row>
    <row r="16" spans="1:15" ht="15">
      <c r="A16" s="64" t="s">
        <v>128</v>
      </c>
      <c r="B16" s="76">
        <v>6556.4650000000001</v>
      </c>
      <c r="C16" s="59">
        <v>6630.5630000000001</v>
      </c>
      <c r="D16" s="135">
        <v>6427.9068627450979</v>
      </c>
      <c r="E16" s="135">
        <v>6500.5519607843135</v>
      </c>
      <c r="F16" s="176">
        <v>-1.1175219962467735</v>
      </c>
      <c r="G16" s="65">
        <v>61.11</v>
      </c>
      <c r="H16" s="65">
        <v>93</v>
      </c>
      <c r="I16" s="38">
        <v>20.315151638696786</v>
      </c>
    </row>
    <row r="17" spans="1:9" ht="15">
      <c r="A17" s="64" t="s">
        <v>12</v>
      </c>
      <c r="B17" s="76">
        <v>6458.9920000000002</v>
      </c>
      <c r="C17" s="59">
        <v>6580.7910000000002</v>
      </c>
      <c r="D17" s="135">
        <v>6332.3450980392154</v>
      </c>
      <c r="E17" s="135">
        <v>6451.7558823529416</v>
      </c>
      <c r="F17" s="176">
        <v>-1.8508261392893344</v>
      </c>
      <c r="G17" s="65">
        <v>57.74</v>
      </c>
      <c r="H17" s="65">
        <v>93.1</v>
      </c>
      <c r="I17" s="38">
        <v>64.225906239329746</v>
      </c>
    </row>
    <row r="18" spans="1:9" ht="15">
      <c r="A18" s="64" t="s">
        <v>13</v>
      </c>
      <c r="B18" s="76">
        <v>6034.8029999999999</v>
      </c>
      <c r="C18" s="59">
        <v>6158.1170000000002</v>
      </c>
      <c r="D18" s="135">
        <v>5916.4735294117645</v>
      </c>
      <c r="E18" s="135">
        <v>6037.3696078431376</v>
      </c>
      <c r="F18" s="176">
        <v>-2.0024627658097485</v>
      </c>
      <c r="G18" s="65">
        <v>53.28</v>
      </c>
      <c r="H18" s="65">
        <v>95.4</v>
      </c>
      <c r="I18" s="38">
        <v>13.903059274396986</v>
      </c>
    </row>
    <row r="19" spans="1:9" ht="15">
      <c r="A19" s="64" t="s">
        <v>14</v>
      </c>
      <c r="B19" s="76">
        <v>5656.473</v>
      </c>
      <c r="C19" s="59">
        <v>5781.5879999999997</v>
      </c>
      <c r="D19" s="135">
        <v>5545.5617647058825</v>
      </c>
      <c r="E19" s="135">
        <v>5668.2235294117645</v>
      </c>
      <c r="F19" s="176">
        <v>-2.1640248319319846</v>
      </c>
      <c r="G19" s="65">
        <v>48.32</v>
      </c>
      <c r="H19" s="65">
        <v>97.1</v>
      </c>
      <c r="I19" s="38">
        <v>1.4401981419099696</v>
      </c>
    </row>
    <row r="20" spans="1:9" ht="15">
      <c r="A20" s="64" t="s">
        <v>15</v>
      </c>
      <c r="B20" s="76">
        <v>5120.7579999999998</v>
      </c>
      <c r="C20" s="59">
        <v>5215.4930000000004</v>
      </c>
      <c r="D20" s="135">
        <v>5020.350980392157</v>
      </c>
      <c r="E20" s="135">
        <v>5113.2284313725495</v>
      </c>
      <c r="F20" s="176">
        <v>-1.8164150541473369</v>
      </c>
      <c r="G20" s="65">
        <v>43.5</v>
      </c>
      <c r="H20" s="65">
        <v>96.1</v>
      </c>
      <c r="I20" s="38">
        <v>0.11415583290439958</v>
      </c>
    </row>
    <row r="21" spans="1:9" ht="15">
      <c r="A21" s="64" t="s">
        <v>16</v>
      </c>
      <c r="B21" s="76" t="s">
        <v>337</v>
      </c>
      <c r="C21" s="59" t="s">
        <v>337</v>
      </c>
      <c r="D21" s="135" t="s">
        <v>337</v>
      </c>
      <c r="E21" s="135" t="s">
        <v>337</v>
      </c>
      <c r="F21" s="176" t="s">
        <v>337</v>
      </c>
      <c r="G21" s="65" t="s">
        <v>337</v>
      </c>
      <c r="H21" s="65" t="s">
        <v>337</v>
      </c>
      <c r="I21" s="38" t="s">
        <v>337</v>
      </c>
    </row>
    <row r="22" spans="1:9" ht="15" thickBot="1">
      <c r="A22" s="66" t="s">
        <v>127</v>
      </c>
      <c r="B22" s="77">
        <v>6404.875</v>
      </c>
      <c r="C22" s="78">
        <v>6512.8239999999996</v>
      </c>
      <c r="D22" s="177">
        <v>6279.2892156862745</v>
      </c>
      <c r="E22" s="177">
        <v>6385.1215686274509</v>
      </c>
      <c r="F22" s="178">
        <v>-1.6574837581976669</v>
      </c>
      <c r="G22" s="67">
        <v>57.65</v>
      </c>
      <c r="H22" s="67">
        <v>93.4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6588.9790000000003</v>
      </c>
      <c r="C24" s="59">
        <v>6729.3779999999997</v>
      </c>
      <c r="D24" s="135">
        <v>6459.7833333333338</v>
      </c>
      <c r="E24" s="135">
        <v>6597.429411764705</v>
      </c>
      <c r="F24" s="176">
        <v>-2.0863592444948025</v>
      </c>
      <c r="G24" s="65">
        <v>61</v>
      </c>
      <c r="H24" s="65">
        <v>92.3</v>
      </c>
      <c r="I24" s="38">
        <v>15.767747350156538</v>
      </c>
    </row>
    <row r="25" spans="1:9" ht="15">
      <c r="A25" s="64" t="s">
        <v>12</v>
      </c>
      <c r="B25" s="76">
        <v>6518.24</v>
      </c>
      <c r="C25" s="59">
        <v>6647.2640000000001</v>
      </c>
      <c r="D25" s="135">
        <v>6390.4313725490192</v>
      </c>
      <c r="E25" s="135">
        <v>6516.9254901960785</v>
      </c>
      <c r="F25" s="176">
        <v>-1.941009112922254</v>
      </c>
      <c r="G25" s="65">
        <v>56.85</v>
      </c>
      <c r="H25" s="65">
        <v>94.8</v>
      </c>
      <c r="I25" s="38">
        <v>66.011985590886795</v>
      </c>
    </row>
    <row r="26" spans="1:9" ht="15">
      <c r="A26" s="64" t="s">
        <v>13</v>
      </c>
      <c r="B26" s="76">
        <v>6002.16</v>
      </c>
      <c r="C26" s="59">
        <v>6123.3860000000004</v>
      </c>
      <c r="D26" s="135">
        <v>5884.4705882352937</v>
      </c>
      <c r="E26" s="135">
        <v>6003.3196078431374</v>
      </c>
      <c r="F26" s="176">
        <v>-1.9797216768631041</v>
      </c>
      <c r="G26" s="65">
        <v>53.44</v>
      </c>
      <c r="H26" s="65">
        <v>96.6</v>
      </c>
      <c r="I26" s="38">
        <v>15.943853494775754</v>
      </c>
    </row>
    <row r="27" spans="1:9" ht="15">
      <c r="A27" s="64" t="s">
        <v>14</v>
      </c>
      <c r="B27" s="76">
        <v>5575.1880000000001</v>
      </c>
      <c r="C27" s="59">
        <v>5702.6750000000002</v>
      </c>
      <c r="D27" s="135">
        <v>5465.8705882352942</v>
      </c>
      <c r="E27" s="135">
        <v>5590.8578431372553</v>
      </c>
      <c r="F27" s="176">
        <v>-2.2355648884076347</v>
      </c>
      <c r="G27" s="65">
        <v>48.48</v>
      </c>
      <c r="H27" s="65">
        <v>97.6</v>
      </c>
      <c r="I27" s="38">
        <v>2.0894628644713515</v>
      </c>
    </row>
    <row r="28" spans="1:9" ht="15">
      <c r="A28" s="64" t="s">
        <v>15</v>
      </c>
      <c r="B28" s="76">
        <v>5210.8580000000002</v>
      </c>
      <c r="C28" s="59">
        <v>5352.62</v>
      </c>
      <c r="D28" s="135">
        <v>5108.68431372549</v>
      </c>
      <c r="E28" s="135">
        <v>5247.6666666666661</v>
      </c>
      <c r="F28" s="176">
        <v>-2.6484600065014838</v>
      </c>
      <c r="G28" s="65">
        <v>43.56</v>
      </c>
      <c r="H28" s="65">
        <v>99.1</v>
      </c>
      <c r="I28" s="38">
        <v>0.18270717815246501</v>
      </c>
    </row>
    <row r="29" spans="1:9" ht="15">
      <c r="A29" s="64" t="s">
        <v>16</v>
      </c>
      <c r="B29" s="76">
        <v>4594.1970000000001</v>
      </c>
      <c r="C29" s="59">
        <v>4911.6859999999997</v>
      </c>
      <c r="D29" s="135">
        <v>4504.1147058823526</v>
      </c>
      <c r="E29" s="135">
        <v>4815.3784313725482</v>
      </c>
      <c r="F29" s="176">
        <v>-6.4639514822405095</v>
      </c>
      <c r="G29" s="65">
        <v>38.42</v>
      </c>
      <c r="H29" s="65">
        <v>97.8</v>
      </c>
      <c r="I29" s="38">
        <v>4.24352155708951E-3</v>
      </c>
    </row>
    <row r="30" spans="1:9" ht="15" thickBot="1">
      <c r="A30" s="66" t="s">
        <v>127</v>
      </c>
      <c r="B30" s="77">
        <v>6422.3230000000003</v>
      </c>
      <c r="C30" s="78">
        <v>6539.4809999999998</v>
      </c>
      <c r="D30" s="177">
        <v>6296.3950980392156</v>
      </c>
      <c r="E30" s="177">
        <v>6411.2558823529407</v>
      </c>
      <c r="F30" s="178">
        <v>-1.7915489012048424</v>
      </c>
      <c r="G30" s="67">
        <v>56.76</v>
      </c>
      <c r="H30" s="67">
        <v>94.8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6491.9120000000003</v>
      </c>
      <c r="C32" s="59">
        <v>6615.183</v>
      </c>
      <c r="D32" s="135">
        <v>6364.6196078431376</v>
      </c>
      <c r="E32" s="135">
        <v>6485.4735294117645</v>
      </c>
      <c r="F32" s="176">
        <v>-1.8634556292698137</v>
      </c>
      <c r="G32" s="65">
        <v>61.22</v>
      </c>
      <c r="H32" s="65">
        <v>93.3</v>
      </c>
      <c r="I32" s="38">
        <v>22.310963277042671</v>
      </c>
    </row>
    <row r="33" spans="1:9" ht="15">
      <c r="A33" s="64" t="s">
        <v>12</v>
      </c>
      <c r="B33" s="76">
        <v>6391.848</v>
      </c>
      <c r="C33" s="59">
        <v>6527.924</v>
      </c>
      <c r="D33" s="135">
        <v>6266.5176470588231</v>
      </c>
      <c r="E33" s="135">
        <v>6399.9254901960785</v>
      </c>
      <c r="F33" s="176">
        <v>-2.0845218173495899</v>
      </c>
      <c r="G33" s="65">
        <v>57.72</v>
      </c>
      <c r="H33" s="65">
        <v>94.6</v>
      </c>
      <c r="I33" s="38">
        <v>58.154835879815778</v>
      </c>
    </row>
    <row r="34" spans="1:9" ht="15">
      <c r="A34" s="64" t="s">
        <v>13</v>
      </c>
      <c r="B34" s="76">
        <v>5996.0889999999999</v>
      </c>
      <c r="C34" s="59">
        <v>6142.97</v>
      </c>
      <c r="D34" s="135">
        <v>5878.5186274509806</v>
      </c>
      <c r="E34" s="135">
        <v>6022.5196078431372</v>
      </c>
      <c r="F34" s="176">
        <v>-2.3910421180634174</v>
      </c>
      <c r="G34" s="65">
        <v>53.09</v>
      </c>
      <c r="H34" s="65">
        <v>96.3</v>
      </c>
      <c r="I34" s="38">
        <v>16.500353339669079</v>
      </c>
    </row>
    <row r="35" spans="1:9" ht="15">
      <c r="A35" s="64" t="s">
        <v>14</v>
      </c>
      <c r="B35" s="76">
        <v>5442.1270000000004</v>
      </c>
      <c r="C35" s="59">
        <v>5609.3059999999996</v>
      </c>
      <c r="D35" s="135">
        <v>5335.4186274509811</v>
      </c>
      <c r="E35" s="135">
        <v>5499.3196078431365</v>
      </c>
      <c r="F35" s="176">
        <v>-2.9803865219690131</v>
      </c>
      <c r="G35" s="65">
        <v>48.07</v>
      </c>
      <c r="H35" s="65">
        <v>97.9</v>
      </c>
      <c r="I35" s="38">
        <v>2.7249798961912419</v>
      </c>
    </row>
    <row r="36" spans="1:9" ht="15">
      <c r="A36" s="64" t="s">
        <v>15</v>
      </c>
      <c r="B36" s="76">
        <v>4714.8900000000003</v>
      </c>
      <c r="C36" s="59">
        <v>4883.268</v>
      </c>
      <c r="D36" s="135">
        <v>4622.4411764705883</v>
      </c>
      <c r="E36" s="135">
        <v>4787.5176470588231</v>
      </c>
      <c r="F36" s="176">
        <v>-3.4480597829158612</v>
      </c>
      <c r="G36" s="65">
        <v>43.26</v>
      </c>
      <c r="H36" s="65">
        <v>101</v>
      </c>
      <c r="I36" s="38">
        <v>0.29790189341326118</v>
      </c>
    </row>
    <row r="37" spans="1:9" ht="15">
      <c r="A37" s="64" t="s">
        <v>16</v>
      </c>
      <c r="B37" s="76">
        <v>4276.6459999999997</v>
      </c>
      <c r="C37" s="59">
        <v>4510.3779999999997</v>
      </c>
      <c r="D37" s="135">
        <v>4192.7901960784311</v>
      </c>
      <c r="E37" s="135">
        <v>4421.9392156862741</v>
      </c>
      <c r="F37" s="176">
        <v>-5.1820933855211244</v>
      </c>
      <c r="G37" s="65">
        <v>37.85</v>
      </c>
      <c r="H37" s="65">
        <v>99.4</v>
      </c>
      <c r="I37" s="38">
        <v>1.0965713867972805E-2</v>
      </c>
    </row>
    <row r="38" spans="1:9" ht="15" thickBot="1">
      <c r="A38" s="66" t="s">
        <v>127</v>
      </c>
      <c r="B38" s="77">
        <v>6315.1170000000002</v>
      </c>
      <c r="C38" s="78">
        <v>6434.2709999999997</v>
      </c>
      <c r="D38" s="177">
        <v>6191.2911764705887</v>
      </c>
      <c r="E38" s="177">
        <v>6308.108823529411</v>
      </c>
      <c r="F38" s="178">
        <v>-1.8518648033320255</v>
      </c>
      <c r="G38" s="67">
        <v>57.43</v>
      </c>
      <c r="H38" s="67">
        <v>94.7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6451.143</v>
      </c>
      <c r="C40" s="59">
        <v>6544.6679999999997</v>
      </c>
      <c r="D40" s="135">
        <v>6324.65</v>
      </c>
      <c r="E40" s="135">
        <v>6416.3411764705879</v>
      </c>
      <c r="F40" s="176">
        <v>-1.4290258879441959</v>
      </c>
      <c r="G40" s="65">
        <v>61.42</v>
      </c>
      <c r="H40" s="65">
        <v>92</v>
      </c>
      <c r="I40" s="38">
        <v>19.61070671307122</v>
      </c>
    </row>
    <row r="41" spans="1:9" ht="15">
      <c r="A41" s="64" t="s">
        <v>12</v>
      </c>
      <c r="B41" s="76">
        <v>6323.5230000000001</v>
      </c>
      <c r="C41" s="59">
        <v>6417.0659999999998</v>
      </c>
      <c r="D41" s="135">
        <v>6199.5323529411762</v>
      </c>
      <c r="E41" s="135">
        <v>6291.2411764705876</v>
      </c>
      <c r="F41" s="176">
        <v>-1.4577222674661545</v>
      </c>
      <c r="G41" s="65">
        <v>57.8</v>
      </c>
      <c r="H41" s="65">
        <v>93.9</v>
      </c>
      <c r="I41" s="38">
        <v>59.02722585495038</v>
      </c>
    </row>
    <row r="42" spans="1:9" ht="15">
      <c r="A42" s="64" t="s">
        <v>13</v>
      </c>
      <c r="B42" s="76">
        <v>5963.857</v>
      </c>
      <c r="C42" s="59">
        <v>6049.7120000000004</v>
      </c>
      <c r="D42" s="135">
        <v>5846.9186274509802</v>
      </c>
      <c r="E42" s="135">
        <v>5931.0901960784313</v>
      </c>
      <c r="F42" s="176">
        <v>-1.4191584657253182</v>
      </c>
      <c r="G42" s="65">
        <v>53.43</v>
      </c>
      <c r="H42" s="65">
        <v>95.8</v>
      </c>
      <c r="I42" s="38">
        <v>18.788106585104828</v>
      </c>
    </row>
    <row r="43" spans="1:9" ht="15">
      <c r="A43" s="64" t="s">
        <v>14</v>
      </c>
      <c r="B43" s="76">
        <v>5582.42</v>
      </c>
      <c r="C43" s="59">
        <v>5631.0820000000003</v>
      </c>
      <c r="D43" s="135">
        <v>5472.9607843137255</v>
      </c>
      <c r="E43" s="135">
        <v>5520.6686274509802</v>
      </c>
      <c r="F43" s="176">
        <v>-0.86416784554016901</v>
      </c>
      <c r="G43" s="65">
        <v>48.68</v>
      </c>
      <c r="H43" s="65">
        <v>99.3</v>
      </c>
      <c r="I43" s="38">
        <v>2.2660955042478532</v>
      </c>
    </row>
    <row r="44" spans="1:9" ht="15">
      <c r="A44" s="64" t="s">
        <v>15</v>
      </c>
      <c r="B44" s="76">
        <v>4947.3720000000003</v>
      </c>
      <c r="C44" s="59">
        <v>4951.03</v>
      </c>
      <c r="D44" s="135">
        <v>4850.3647058823535</v>
      </c>
      <c r="E44" s="135">
        <v>4853.9509803921565</v>
      </c>
      <c r="F44" s="176">
        <v>-7.3883616136429131E-2</v>
      </c>
      <c r="G44" s="65">
        <v>43.98</v>
      </c>
      <c r="H44" s="65">
        <v>106.7</v>
      </c>
      <c r="I44" s="38">
        <v>0.26654883811677077</v>
      </c>
    </row>
    <row r="45" spans="1:9" ht="15">
      <c r="A45" s="64" t="s">
        <v>16</v>
      </c>
      <c r="B45" s="76">
        <v>3861.85</v>
      </c>
      <c r="C45" s="59">
        <v>3835.596</v>
      </c>
      <c r="D45" s="135">
        <v>3786.127450980392</v>
      </c>
      <c r="E45" s="135">
        <v>3760.3882352941177</v>
      </c>
      <c r="F45" s="176">
        <v>0.68448293303048358</v>
      </c>
      <c r="G45" s="65">
        <v>38.68</v>
      </c>
      <c r="H45" s="65">
        <v>108.6</v>
      </c>
      <c r="I45" s="38">
        <v>4.1316504508950476E-2</v>
      </c>
    </row>
    <row r="46" spans="1:9" ht="15" thickBot="1">
      <c r="A46" s="79" t="s">
        <v>127</v>
      </c>
      <c r="B46" s="80">
        <v>6256.0879999999997</v>
      </c>
      <c r="C46" s="60">
        <v>6342.3580000000002</v>
      </c>
      <c r="D46" s="179">
        <v>6133.4196078431369</v>
      </c>
      <c r="E46" s="179">
        <v>6217.9980392156867</v>
      </c>
      <c r="F46" s="178">
        <v>-1.3602196533213742</v>
      </c>
      <c r="G46" s="81">
        <v>57.44</v>
      </c>
      <c r="H46" s="81">
        <v>94.1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F1" zoomScale="75" workbookViewId="0">
      <selection activeCell="Q2" sqref="Q2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6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4" t="s">
        <v>291</v>
      </c>
      <c r="B3" s="1204"/>
      <c r="C3" s="1205"/>
      <c r="D3" s="1206"/>
      <c r="E3" s="1207"/>
      <c r="F3" s="1207"/>
      <c r="G3" s="1207"/>
      <c r="H3" s="1207"/>
      <c r="L3" s="462"/>
      <c r="M3" s="462"/>
    </row>
    <row r="4" spans="1:18" ht="15.75" customHeight="1" thickBot="1"/>
    <row r="5" spans="1:18" ht="16.5" thickBot="1">
      <c r="A5" s="1516"/>
      <c r="B5" s="1517"/>
      <c r="C5" s="1065">
        <v>2016</v>
      </c>
      <c r="D5" s="1064">
        <v>2016</v>
      </c>
      <c r="E5" s="1065">
        <v>2016</v>
      </c>
      <c r="F5" s="1064">
        <v>2016</v>
      </c>
      <c r="G5" s="1065">
        <v>2016</v>
      </c>
      <c r="H5" s="1064">
        <v>2016</v>
      </c>
      <c r="I5" s="1065">
        <v>2016</v>
      </c>
      <c r="J5" s="1064">
        <v>2016</v>
      </c>
      <c r="K5" s="1065">
        <v>2016</v>
      </c>
      <c r="L5" s="1064">
        <v>2016</v>
      </c>
      <c r="M5" s="1065">
        <v>2016</v>
      </c>
      <c r="N5" s="1064">
        <v>2017</v>
      </c>
      <c r="O5" s="1064">
        <v>2017</v>
      </c>
      <c r="P5" s="1399" t="s">
        <v>310</v>
      </c>
    </row>
    <row r="6" spans="1:18" ht="16.5" customHeight="1" thickBot="1">
      <c r="A6" s="1518"/>
      <c r="B6" s="1519"/>
      <c r="C6" s="1067" t="s">
        <v>237</v>
      </c>
      <c r="D6" s="1067" t="s">
        <v>238</v>
      </c>
      <c r="E6" s="1067" t="s">
        <v>227</v>
      </c>
      <c r="F6" s="1067" t="s">
        <v>228</v>
      </c>
      <c r="G6" s="1067" t="s">
        <v>229</v>
      </c>
      <c r="H6" s="1067" t="s">
        <v>230</v>
      </c>
      <c r="I6" s="1067" t="s">
        <v>231</v>
      </c>
      <c r="J6" s="1067" t="s">
        <v>232</v>
      </c>
      <c r="K6" s="1067" t="s">
        <v>233</v>
      </c>
      <c r="L6" s="1067" t="s">
        <v>234</v>
      </c>
      <c r="M6" s="1067" t="s">
        <v>235</v>
      </c>
      <c r="N6" s="1067" t="s">
        <v>236</v>
      </c>
      <c r="O6" s="1067" t="s">
        <v>237</v>
      </c>
      <c r="P6" s="1400" t="s">
        <v>497</v>
      </c>
    </row>
    <row r="7" spans="1:18" ht="15.95" customHeight="1">
      <c r="A7" s="1401" t="s">
        <v>107</v>
      </c>
      <c r="B7" s="1429" t="s">
        <v>108</v>
      </c>
      <c r="C7" s="1240">
        <v>110.53100000000001</v>
      </c>
      <c r="D7" s="1209">
        <v>110.26130000000001</v>
      </c>
      <c r="E7" s="1209">
        <v>110.22670000000001</v>
      </c>
      <c r="F7" s="1209">
        <v>118.7548</v>
      </c>
      <c r="G7" s="1209">
        <v>134.7833</v>
      </c>
      <c r="H7" s="1209">
        <v>145.7645</v>
      </c>
      <c r="I7" s="1209">
        <v>146.75810000000001</v>
      </c>
      <c r="J7" s="1209">
        <v>148.4067</v>
      </c>
      <c r="K7" s="1209">
        <v>140.36450000000002</v>
      </c>
      <c r="L7" s="1209">
        <v>133.61670000000001</v>
      </c>
      <c r="M7" s="1209">
        <v>138.2097</v>
      </c>
      <c r="N7" s="1209">
        <v>134.6129</v>
      </c>
      <c r="O7" s="1241">
        <v>133.8321</v>
      </c>
      <c r="P7" s="1267">
        <v>0.21081054183894099</v>
      </c>
      <c r="Q7" s="1208"/>
      <c r="R7" s="465"/>
    </row>
    <row r="8" spans="1:18" ht="15.95" customHeight="1">
      <c r="A8" s="341" t="s">
        <v>158</v>
      </c>
      <c r="B8" s="1430" t="s">
        <v>108</v>
      </c>
      <c r="C8" s="1240">
        <v>160.5309</v>
      </c>
      <c r="D8" s="1209">
        <v>134.25310000000002</v>
      </c>
      <c r="E8" s="1209">
        <v>132.6242</v>
      </c>
      <c r="F8" s="1209">
        <v>134.2775</v>
      </c>
      <c r="G8" s="1209">
        <v>165.77340000000001</v>
      </c>
      <c r="H8" s="1209">
        <v>178.53060000000002</v>
      </c>
      <c r="I8" s="1209">
        <v>183.03710000000001</v>
      </c>
      <c r="J8" s="1209">
        <v>182.21100000000001</v>
      </c>
      <c r="K8" s="1209">
        <v>184.14450000000002</v>
      </c>
      <c r="L8" s="1209">
        <v>174.4631</v>
      </c>
      <c r="M8" s="1209">
        <v>181.73090000000002</v>
      </c>
      <c r="N8" s="1209">
        <v>192.46020000000001</v>
      </c>
      <c r="O8" s="1241">
        <v>187.95760000000001</v>
      </c>
      <c r="P8" s="1267">
        <v>0.17084997343190622</v>
      </c>
      <c r="Q8" s="1208"/>
      <c r="R8" s="465"/>
    </row>
    <row r="9" spans="1:18" ht="15.95" customHeight="1">
      <c r="A9" s="341"/>
      <c r="B9" s="1431" t="s">
        <v>162</v>
      </c>
      <c r="C9" s="1242">
        <v>313.96620000000001</v>
      </c>
      <c r="D9" s="1210">
        <v>262.57229999999998</v>
      </c>
      <c r="E9" s="1210">
        <v>259.38630000000001</v>
      </c>
      <c r="F9" s="1210">
        <v>262.62</v>
      </c>
      <c r="G9" s="1210">
        <v>324.21930000000003</v>
      </c>
      <c r="H9" s="1210">
        <v>349.17</v>
      </c>
      <c r="I9" s="1210">
        <v>357.98390000000001</v>
      </c>
      <c r="J9" s="1210">
        <v>356.36830000000003</v>
      </c>
      <c r="K9" s="1210">
        <v>360.1497</v>
      </c>
      <c r="L9" s="1210">
        <v>341.21500000000003</v>
      </c>
      <c r="M9" s="1210">
        <v>355.42940000000004</v>
      </c>
      <c r="N9" s="1210">
        <v>376.4135</v>
      </c>
      <c r="O9" s="1243">
        <v>367.60750000000002</v>
      </c>
      <c r="P9" s="1268">
        <v>0.17085055652487435</v>
      </c>
      <c r="Q9" s="1208"/>
      <c r="R9" s="465"/>
    </row>
    <row r="10" spans="1:18" ht="15.95" customHeight="1">
      <c r="A10" s="341" t="s">
        <v>130</v>
      </c>
      <c r="B10" s="1430" t="s">
        <v>108</v>
      </c>
      <c r="C10" s="1240">
        <v>130.66380000000001</v>
      </c>
      <c r="D10" s="1209">
        <v>125.1974</v>
      </c>
      <c r="E10" s="1209">
        <v>124.65570000000001</v>
      </c>
      <c r="F10" s="1209">
        <v>130.36160000000001</v>
      </c>
      <c r="G10" s="1209">
        <v>147.1549</v>
      </c>
      <c r="H10" s="1209">
        <v>160.02690000000001</v>
      </c>
      <c r="I10" s="1209">
        <v>161.626</v>
      </c>
      <c r="J10" s="1209">
        <v>163.02420000000001</v>
      </c>
      <c r="K10" s="1209">
        <v>162.251</v>
      </c>
      <c r="L10" s="1209">
        <v>155.79430000000002</v>
      </c>
      <c r="M10" s="1209">
        <v>156.59780000000001</v>
      </c>
      <c r="N10" s="1209">
        <v>152.95570000000001</v>
      </c>
      <c r="O10" s="1241">
        <v>151.99260000000001</v>
      </c>
      <c r="P10" s="1267">
        <v>0.16323419340322265</v>
      </c>
      <c r="Q10" s="1208"/>
      <c r="R10" s="465"/>
    </row>
    <row r="11" spans="1:18" ht="15.95" customHeight="1">
      <c r="A11" s="341"/>
      <c r="B11" s="1431" t="s">
        <v>239</v>
      </c>
      <c r="C11" s="1242">
        <v>3533.2414000000003</v>
      </c>
      <c r="D11" s="1210">
        <v>3386.7419</v>
      </c>
      <c r="E11" s="1210">
        <v>3369.9</v>
      </c>
      <c r="F11" s="1210">
        <v>3523.1935000000003</v>
      </c>
      <c r="G11" s="1210">
        <v>3981.4667000000004</v>
      </c>
      <c r="H11" s="1210">
        <v>4328.0968000000003</v>
      </c>
      <c r="I11" s="1210">
        <v>4367.7741999999998</v>
      </c>
      <c r="J11" s="1210">
        <v>4405.3</v>
      </c>
      <c r="K11" s="1210">
        <v>4384.4193999999998</v>
      </c>
      <c r="L11" s="1210">
        <v>4211.7667000000001</v>
      </c>
      <c r="M11" s="1210">
        <v>4232.9677000000001</v>
      </c>
      <c r="N11" s="1210">
        <v>4133.0645000000004</v>
      </c>
      <c r="O11" s="1243">
        <v>4107</v>
      </c>
      <c r="P11" s="1268">
        <v>0.16238873460500036</v>
      </c>
      <c r="Q11" s="1208"/>
      <c r="R11" s="465"/>
    </row>
    <row r="12" spans="1:18" ht="15.95" customHeight="1">
      <c r="A12" s="341" t="s">
        <v>109</v>
      </c>
      <c r="B12" s="1430" t="s">
        <v>108</v>
      </c>
      <c r="C12" s="1240">
        <v>121.8092</v>
      </c>
      <c r="D12" s="1209">
        <v>120.13250000000001</v>
      </c>
      <c r="E12" s="1209">
        <v>123.7317</v>
      </c>
      <c r="F12" s="1209">
        <v>128.84390000000002</v>
      </c>
      <c r="G12" s="1209">
        <v>140.84780000000001</v>
      </c>
      <c r="H12" s="1209">
        <v>149.63079999999999</v>
      </c>
      <c r="I12" s="1209">
        <v>147.13570000000001</v>
      </c>
      <c r="J12" s="1209">
        <v>150.89610000000002</v>
      </c>
      <c r="K12" s="1209">
        <v>147.4948</v>
      </c>
      <c r="L12" s="1209">
        <v>142.5145</v>
      </c>
      <c r="M12" s="1209">
        <v>146.20230000000001</v>
      </c>
      <c r="N12" s="1209">
        <v>141.78630000000001</v>
      </c>
      <c r="O12" s="1241">
        <v>141.49370000000002</v>
      </c>
      <c r="P12" s="1267">
        <v>0.16160109417022706</v>
      </c>
      <c r="Q12" s="1208"/>
      <c r="R12" s="465"/>
    </row>
    <row r="13" spans="1:18" ht="15.95" customHeight="1">
      <c r="A13" s="341"/>
      <c r="B13" s="1431" t="s">
        <v>110</v>
      </c>
      <c r="C13" s="1242">
        <v>909.03060000000005</v>
      </c>
      <c r="D13" s="1210">
        <v>895.81680000000006</v>
      </c>
      <c r="E13" s="1210">
        <v>921</v>
      </c>
      <c r="F13" s="1210">
        <v>958.4516000000001</v>
      </c>
      <c r="G13" s="1210">
        <v>1047.4666999999999</v>
      </c>
      <c r="H13" s="1210">
        <v>1113.1935000000001</v>
      </c>
      <c r="I13" s="1210">
        <v>1094.7419</v>
      </c>
      <c r="J13" s="1210">
        <v>1123.7333000000001</v>
      </c>
      <c r="K13" s="1210">
        <v>1097.5484000000001</v>
      </c>
      <c r="L13" s="1210">
        <v>1060.3667</v>
      </c>
      <c r="M13" s="1210">
        <v>1087.1935000000001</v>
      </c>
      <c r="N13" s="1210">
        <v>1054.2258000000002</v>
      </c>
      <c r="O13" s="1243">
        <v>1052</v>
      </c>
      <c r="P13" s="1268">
        <v>0.15727677374117</v>
      </c>
      <c r="Q13" s="1208"/>
      <c r="R13" s="465"/>
    </row>
    <row r="14" spans="1:18" ht="15.95" customHeight="1">
      <c r="A14" s="341" t="s">
        <v>111</v>
      </c>
      <c r="B14" s="1430" t="s">
        <v>108</v>
      </c>
      <c r="C14" s="1240">
        <v>133.20340000000002</v>
      </c>
      <c r="D14" s="1209">
        <v>131.9316</v>
      </c>
      <c r="E14" s="1209">
        <v>131.84900000000002</v>
      </c>
      <c r="F14" s="1209">
        <v>143.8887</v>
      </c>
      <c r="G14" s="1209">
        <v>157.8373</v>
      </c>
      <c r="H14" s="1209">
        <v>168.59710000000001</v>
      </c>
      <c r="I14" s="1209">
        <v>169.7826</v>
      </c>
      <c r="J14" s="1209">
        <v>172.77200000000002</v>
      </c>
      <c r="K14" s="1209">
        <v>161.20870000000002</v>
      </c>
      <c r="L14" s="1209">
        <v>157.48099999999999</v>
      </c>
      <c r="M14" s="1209">
        <v>159.6694</v>
      </c>
      <c r="N14" s="1209">
        <v>157.39870000000002</v>
      </c>
      <c r="O14" s="1241">
        <v>156.61430000000001</v>
      </c>
      <c r="P14" s="1267">
        <v>0.1757530213192755</v>
      </c>
      <c r="Q14" s="1208"/>
      <c r="R14" s="465"/>
    </row>
    <row r="15" spans="1:18" ht="15.95" customHeight="1">
      <c r="A15" s="341" t="s">
        <v>129</v>
      </c>
      <c r="B15" s="1430" t="s">
        <v>108</v>
      </c>
      <c r="C15" s="1240">
        <v>133.7945</v>
      </c>
      <c r="D15" s="1209">
        <v>132.34290000000001</v>
      </c>
      <c r="E15" s="1209">
        <v>136.37530000000001</v>
      </c>
      <c r="F15" s="1209">
        <v>134.6874</v>
      </c>
      <c r="G15" s="1209">
        <v>141.536</v>
      </c>
      <c r="H15" s="1209">
        <v>148.11940000000001</v>
      </c>
      <c r="I15" s="1209">
        <v>152.4332</v>
      </c>
      <c r="J15" s="1209">
        <v>154.64570000000001</v>
      </c>
      <c r="K15" s="1209">
        <v>152.9794</v>
      </c>
      <c r="L15" s="1209">
        <v>150.07330000000002</v>
      </c>
      <c r="M15" s="1209">
        <v>149.70320000000001</v>
      </c>
      <c r="N15" s="1209">
        <v>148.42350000000002</v>
      </c>
      <c r="O15" s="1241">
        <v>147.23500000000001</v>
      </c>
      <c r="P15" s="1267">
        <v>0.1004562967835001</v>
      </c>
      <c r="Q15" s="1208"/>
      <c r="R15" s="465"/>
    </row>
    <row r="16" spans="1:18" ht="15.95" customHeight="1">
      <c r="A16" s="341" t="s">
        <v>115</v>
      </c>
      <c r="B16" s="1430" t="s">
        <v>108</v>
      </c>
      <c r="C16" s="1240">
        <v>135.4486</v>
      </c>
      <c r="D16" s="1209">
        <v>132.5932</v>
      </c>
      <c r="E16" s="1209">
        <v>135.9357</v>
      </c>
      <c r="F16" s="1209">
        <v>140.14610000000002</v>
      </c>
      <c r="G16" s="1209">
        <v>146.37430000000001</v>
      </c>
      <c r="H16" s="1209">
        <v>151.60650000000001</v>
      </c>
      <c r="I16" s="1209">
        <v>152.899</v>
      </c>
      <c r="J16" s="1209">
        <v>159.44200000000001</v>
      </c>
      <c r="K16" s="1209">
        <v>159.16230000000002</v>
      </c>
      <c r="L16" s="1209">
        <v>155.30270000000002</v>
      </c>
      <c r="M16" s="1209">
        <v>155.0735</v>
      </c>
      <c r="N16" s="1209">
        <v>153.86840000000001</v>
      </c>
      <c r="O16" s="1241">
        <v>157.73820000000001</v>
      </c>
      <c r="P16" s="1267">
        <v>0.1645613169866651</v>
      </c>
      <c r="Q16" s="1208"/>
      <c r="R16" s="465"/>
    </row>
    <row r="17" spans="1:18" ht="15.95" customHeight="1">
      <c r="A17" s="341" t="s">
        <v>112</v>
      </c>
      <c r="B17" s="1430" t="s">
        <v>108</v>
      </c>
      <c r="C17" s="1240">
        <v>164.20520000000002</v>
      </c>
      <c r="D17" s="1209">
        <v>158.42680000000001</v>
      </c>
      <c r="E17" s="1209">
        <v>151.3837</v>
      </c>
      <c r="F17" s="1209">
        <v>152.13679999999999</v>
      </c>
      <c r="G17" s="1209">
        <v>155.2877</v>
      </c>
      <c r="H17" s="1209">
        <v>177.7329</v>
      </c>
      <c r="I17" s="1209">
        <v>184.88420000000002</v>
      </c>
      <c r="J17" s="1209">
        <v>184.87870000000001</v>
      </c>
      <c r="K17" s="1209">
        <v>182.29770000000002</v>
      </c>
      <c r="L17" s="1209">
        <v>178.58530000000002</v>
      </c>
      <c r="M17" s="1209">
        <v>178.76840000000001</v>
      </c>
      <c r="N17" s="1209">
        <v>177.37650000000002</v>
      </c>
      <c r="O17" s="1241">
        <v>177.01570000000001</v>
      </c>
      <c r="P17" s="1267">
        <v>7.8015190749135765E-2</v>
      </c>
      <c r="Q17" s="1208"/>
      <c r="R17" s="465"/>
    </row>
    <row r="18" spans="1:18" ht="15.95" customHeight="1">
      <c r="A18" s="341" t="s">
        <v>113</v>
      </c>
      <c r="B18" s="1430" t="s">
        <v>108</v>
      </c>
      <c r="C18" s="1240">
        <v>118.74550000000001</v>
      </c>
      <c r="D18" s="1209">
        <v>117.411</v>
      </c>
      <c r="E18" s="1209">
        <v>118.11800000000001</v>
      </c>
      <c r="F18" s="1209">
        <v>128.77190000000002</v>
      </c>
      <c r="G18" s="1209">
        <v>149.0127</v>
      </c>
      <c r="H18" s="1209">
        <v>161.49</v>
      </c>
      <c r="I18" s="1209">
        <v>163.4939</v>
      </c>
      <c r="J18" s="1209">
        <v>162.73070000000001</v>
      </c>
      <c r="K18" s="1209">
        <v>153.98520000000002</v>
      </c>
      <c r="L18" s="1209">
        <v>142.15700000000001</v>
      </c>
      <c r="M18" s="1209">
        <v>140.42840000000001</v>
      </c>
      <c r="N18" s="1209">
        <v>140.02450000000002</v>
      </c>
      <c r="O18" s="1241">
        <v>143.9289</v>
      </c>
      <c r="P18" s="1267">
        <v>0.21207877351141713</v>
      </c>
      <c r="Q18" s="1208"/>
      <c r="R18" s="465"/>
    </row>
    <row r="19" spans="1:18" ht="15.95" customHeight="1">
      <c r="A19" s="341" t="s">
        <v>114</v>
      </c>
      <c r="B19" s="1430" t="s">
        <v>108</v>
      </c>
      <c r="C19" s="1240">
        <v>120.55170000000001</v>
      </c>
      <c r="D19" s="1209">
        <v>122</v>
      </c>
      <c r="E19" s="1209">
        <v>122.86670000000001</v>
      </c>
      <c r="F19" s="1209">
        <v>128.0968</v>
      </c>
      <c r="G19" s="1209">
        <v>141.76670000000001</v>
      </c>
      <c r="H19" s="1209">
        <v>154.4194</v>
      </c>
      <c r="I19" s="1209">
        <v>157.32259999999999</v>
      </c>
      <c r="J19" s="1209">
        <v>160.9333</v>
      </c>
      <c r="K19" s="1209">
        <v>155.3871</v>
      </c>
      <c r="L19" s="1209">
        <v>142.4</v>
      </c>
      <c r="M19" s="1209">
        <v>142</v>
      </c>
      <c r="N19" s="1209">
        <v>142.64520000000002</v>
      </c>
      <c r="O19" s="1241">
        <v>147.8571</v>
      </c>
      <c r="P19" s="1267">
        <v>0.22650364947155444</v>
      </c>
      <c r="Q19" s="1208"/>
      <c r="R19" s="465"/>
    </row>
    <row r="20" spans="1:18" ht="15.95" customHeight="1">
      <c r="A20" s="341" t="s">
        <v>285</v>
      </c>
      <c r="B20" s="1430" t="s">
        <v>289</v>
      </c>
      <c r="C20" s="1240">
        <v>132.56610000000001</v>
      </c>
      <c r="D20" s="1209">
        <v>129.81220000000002</v>
      </c>
      <c r="E20" s="1209">
        <v>130.28530000000001</v>
      </c>
      <c r="F20" s="1209">
        <v>139.60820000000001</v>
      </c>
      <c r="G20" s="1209">
        <v>152.62100000000001</v>
      </c>
      <c r="H20" s="1209">
        <v>163.1978</v>
      </c>
      <c r="I20" s="1209">
        <v>165.233</v>
      </c>
      <c r="J20" s="1209">
        <v>167.52770000000001</v>
      </c>
      <c r="K20" s="1209">
        <v>160.58510000000001</v>
      </c>
      <c r="L20" s="1209">
        <v>155.50400000000002</v>
      </c>
      <c r="M20" s="1209">
        <v>159.8683</v>
      </c>
      <c r="N20" s="1209">
        <v>155.79660000000001</v>
      </c>
      <c r="O20" s="1241">
        <v>157.30500000000001</v>
      </c>
      <c r="P20" s="1267">
        <v>0.18661558271684853</v>
      </c>
      <c r="Q20" s="1208"/>
      <c r="R20" s="465"/>
    </row>
    <row r="21" spans="1:18" ht="15.95" customHeight="1">
      <c r="A21" s="341"/>
      <c r="B21" s="1431" t="s">
        <v>290</v>
      </c>
      <c r="C21" s="1242">
        <v>1012.1724</v>
      </c>
      <c r="D21" s="1210">
        <v>981.38710000000003</v>
      </c>
      <c r="E21" s="1210">
        <v>976.93330000000003</v>
      </c>
      <c r="F21" s="1210">
        <v>1046.7742000000001</v>
      </c>
      <c r="G21" s="1210">
        <v>1147.5333000000001</v>
      </c>
      <c r="H21" s="1210">
        <v>1223.1935000000001</v>
      </c>
      <c r="I21" s="1210">
        <v>1237.0645</v>
      </c>
      <c r="J21" s="1210">
        <v>1256.2</v>
      </c>
      <c r="K21" s="1210">
        <v>1205.6129000000001</v>
      </c>
      <c r="L21" s="1210">
        <v>1169.5333000000001</v>
      </c>
      <c r="M21" s="1210">
        <v>1205.2903000000001</v>
      </c>
      <c r="N21" s="1210">
        <v>1173.2581</v>
      </c>
      <c r="O21" s="1243">
        <v>1171.6429000000001</v>
      </c>
      <c r="P21" s="1268">
        <v>0.15755270544820221</v>
      </c>
      <c r="Q21" s="1208"/>
      <c r="R21" s="465"/>
    </row>
    <row r="22" spans="1:18" ht="15.95" customHeight="1">
      <c r="A22" s="341" t="s">
        <v>116</v>
      </c>
      <c r="B22" s="1430" t="s">
        <v>108</v>
      </c>
      <c r="C22" s="1240">
        <v>134.34480000000002</v>
      </c>
      <c r="D22" s="1209">
        <v>134.84520000000001</v>
      </c>
      <c r="E22" s="1209">
        <v>132.90729999999999</v>
      </c>
      <c r="F22" s="1209">
        <v>137.9829</v>
      </c>
      <c r="G22" s="1209">
        <v>149.864</v>
      </c>
      <c r="H22" s="1209">
        <v>161.03230000000002</v>
      </c>
      <c r="I22" s="1209">
        <v>192.23940000000002</v>
      </c>
      <c r="J22" s="1209">
        <v>188.2</v>
      </c>
      <c r="K22" s="1209">
        <v>187.6361</v>
      </c>
      <c r="L22" s="1209">
        <v>174.6567</v>
      </c>
      <c r="M22" s="1209">
        <v>180.02809999999999</v>
      </c>
      <c r="N22" s="1209">
        <v>176.22580000000002</v>
      </c>
      <c r="O22" s="1241">
        <v>176</v>
      </c>
      <c r="P22" s="1267">
        <v>0.31006187064925461</v>
      </c>
      <c r="Q22" s="1208"/>
      <c r="R22" s="465"/>
    </row>
    <row r="23" spans="1:18" ht="15.95" customHeight="1">
      <c r="A23" s="341" t="s">
        <v>131</v>
      </c>
      <c r="B23" s="1430" t="s">
        <v>108</v>
      </c>
      <c r="C23" s="1244">
        <v>156.9359</v>
      </c>
      <c r="D23" s="1211">
        <v>158.57900000000001</v>
      </c>
      <c r="E23" s="1211">
        <v>160.64100000000002</v>
      </c>
      <c r="F23" s="1211">
        <v>161.5548</v>
      </c>
      <c r="G23" s="1211">
        <v>165.59200000000001</v>
      </c>
      <c r="H23" s="1211">
        <v>182.23260000000002</v>
      </c>
      <c r="I23" s="1211">
        <v>192.05</v>
      </c>
      <c r="J23" s="1211">
        <v>192.05</v>
      </c>
      <c r="K23" s="1211">
        <v>190.90870000000001</v>
      </c>
      <c r="L23" s="1211">
        <v>184.21700000000001</v>
      </c>
      <c r="M23" s="1211">
        <v>187.589</v>
      </c>
      <c r="N23" s="1211">
        <v>164.56100000000001</v>
      </c>
      <c r="O23" s="1245">
        <v>166.9975</v>
      </c>
      <c r="P23" s="1267">
        <v>6.4112800194219499E-2</v>
      </c>
      <c r="Q23" s="1208"/>
      <c r="R23" s="465"/>
    </row>
    <row r="24" spans="1:18" ht="15.95" customHeight="1">
      <c r="A24" s="341" t="s">
        <v>133</v>
      </c>
      <c r="B24" s="1430" t="s">
        <v>108</v>
      </c>
      <c r="C24" s="1244">
        <v>138.6497</v>
      </c>
      <c r="D24" s="1211">
        <v>137.31190000000001</v>
      </c>
      <c r="E24" s="1211">
        <v>139.34870000000001</v>
      </c>
      <c r="F24" s="1211">
        <v>147.35580000000002</v>
      </c>
      <c r="G24" s="1211">
        <v>160.2653</v>
      </c>
      <c r="H24" s="1211">
        <v>176.06650000000002</v>
      </c>
      <c r="I24" s="1211">
        <v>172.30520000000001</v>
      </c>
      <c r="J24" s="1211">
        <v>175.1097</v>
      </c>
      <c r="K24" s="1211">
        <v>169.2884</v>
      </c>
      <c r="L24" s="1211">
        <v>158.41570000000002</v>
      </c>
      <c r="M24" s="1211">
        <v>158.8081</v>
      </c>
      <c r="N24" s="1211">
        <v>153.68350000000001</v>
      </c>
      <c r="O24" s="1245">
        <v>145.5521</v>
      </c>
      <c r="P24" s="1267">
        <v>4.9783014315934349E-2</v>
      </c>
      <c r="Q24" s="1208"/>
      <c r="R24" s="465"/>
    </row>
    <row r="25" spans="1:18" ht="15.95" customHeight="1">
      <c r="A25" s="341" t="s">
        <v>132</v>
      </c>
      <c r="B25" s="1430" t="s">
        <v>108</v>
      </c>
      <c r="C25" s="1244">
        <v>133.57070000000002</v>
      </c>
      <c r="D25" s="1211">
        <v>133.2303</v>
      </c>
      <c r="E25" s="1211">
        <v>133.88730000000001</v>
      </c>
      <c r="F25" s="1211">
        <v>140.74870000000001</v>
      </c>
      <c r="G25" s="1211">
        <v>153.3723</v>
      </c>
      <c r="H25" s="1211">
        <v>160.70580000000001</v>
      </c>
      <c r="I25" s="1211">
        <v>159.41679999999999</v>
      </c>
      <c r="J25" s="1211">
        <v>161.99200000000002</v>
      </c>
      <c r="K25" s="1211">
        <v>159.2971</v>
      </c>
      <c r="L25" s="1211">
        <v>153.2063</v>
      </c>
      <c r="M25" s="1211">
        <v>155.60420000000002</v>
      </c>
      <c r="N25" s="1211">
        <v>149.6223</v>
      </c>
      <c r="O25" s="1245">
        <v>150.2157</v>
      </c>
      <c r="P25" s="1267">
        <v>0.12461565298377542</v>
      </c>
      <c r="Q25" s="1208"/>
      <c r="R25" s="465"/>
    </row>
    <row r="26" spans="1:18" ht="15.95" customHeight="1">
      <c r="A26" s="341" t="s">
        <v>117</v>
      </c>
      <c r="B26" s="1430" t="s">
        <v>108</v>
      </c>
      <c r="C26" s="1244">
        <v>130.6</v>
      </c>
      <c r="D26" s="1211">
        <v>128.86449999999999</v>
      </c>
      <c r="E26" s="1211">
        <v>128.5</v>
      </c>
      <c r="F26" s="1211">
        <v>140.0968</v>
      </c>
      <c r="G26" s="1211">
        <v>156.01670000000001</v>
      </c>
      <c r="H26" s="1211">
        <v>167.2484</v>
      </c>
      <c r="I26" s="1211">
        <v>168.15810000000002</v>
      </c>
      <c r="J26" s="1211">
        <v>170.94</v>
      </c>
      <c r="K26" s="1211">
        <v>160.2903</v>
      </c>
      <c r="L26" s="1211">
        <v>156.04330000000002</v>
      </c>
      <c r="M26" s="1211">
        <v>159.02260000000001</v>
      </c>
      <c r="N26" s="1211">
        <v>155.87739999999999</v>
      </c>
      <c r="O26" s="1245">
        <v>155.1464</v>
      </c>
      <c r="P26" s="1267">
        <v>0.18795099540581939</v>
      </c>
      <c r="Q26" s="1208"/>
      <c r="R26" s="465"/>
    </row>
    <row r="27" spans="1:18" ht="15.95" customHeight="1">
      <c r="A27" s="341" t="s">
        <v>134</v>
      </c>
      <c r="B27" s="1430" t="s">
        <v>108</v>
      </c>
      <c r="C27" s="1244">
        <v>134.73949999999999</v>
      </c>
      <c r="D27" s="1211">
        <v>129.25409999999999</v>
      </c>
      <c r="E27" s="1211">
        <v>129.56659999999999</v>
      </c>
      <c r="F27" s="1211">
        <v>140.2381</v>
      </c>
      <c r="G27" s="1211">
        <v>157.3201</v>
      </c>
      <c r="H27" s="1211">
        <v>169.91760000000002</v>
      </c>
      <c r="I27" s="1211">
        <v>173.01260000000002</v>
      </c>
      <c r="J27" s="1211">
        <v>175.00810000000001</v>
      </c>
      <c r="K27" s="1211">
        <v>164.9109</v>
      </c>
      <c r="L27" s="1211">
        <v>158.39700000000002</v>
      </c>
      <c r="M27" s="1211">
        <v>161.78480000000002</v>
      </c>
      <c r="N27" s="1211">
        <v>159.8357</v>
      </c>
      <c r="O27" s="1245">
        <v>160.44210000000001</v>
      </c>
      <c r="P27" s="1267">
        <v>0.19075772138088687</v>
      </c>
      <c r="Q27" s="1208"/>
      <c r="R27" s="465"/>
    </row>
    <row r="28" spans="1:18" ht="15.95" customHeight="1">
      <c r="A28" s="341"/>
      <c r="B28" s="1431" t="s">
        <v>139</v>
      </c>
      <c r="C28" s="1246">
        <v>41803.732100000001</v>
      </c>
      <c r="D28" s="1212">
        <v>40228.092900000003</v>
      </c>
      <c r="E28" s="1212">
        <v>40381.3917</v>
      </c>
      <c r="F28" s="1212">
        <v>44108.325199999999</v>
      </c>
      <c r="G28" s="1212">
        <v>49383.565000000002</v>
      </c>
      <c r="H28" s="1212">
        <v>53439.919699999999</v>
      </c>
      <c r="I28" s="1212">
        <v>53677.667399999998</v>
      </c>
      <c r="J28" s="1212">
        <v>54015.156999999999</v>
      </c>
      <c r="K28" s="1212">
        <v>50618.812299999998</v>
      </c>
      <c r="L28" s="1212">
        <v>48923.845300000001</v>
      </c>
      <c r="M28" s="1212">
        <v>50495.544199999997</v>
      </c>
      <c r="N28" s="1212">
        <v>49368.759400000003</v>
      </c>
      <c r="O28" s="1247">
        <v>49538.982900000003</v>
      </c>
      <c r="P28" s="1268">
        <v>0.18503732588985766</v>
      </c>
      <c r="Q28" s="1208"/>
      <c r="R28" s="465"/>
    </row>
    <row r="29" spans="1:18" ht="15.95" customHeight="1">
      <c r="A29" s="341" t="s">
        <v>135</v>
      </c>
      <c r="B29" s="1430" t="s">
        <v>108</v>
      </c>
      <c r="C29" s="1244">
        <v>228</v>
      </c>
      <c r="D29" s="1211">
        <v>222.1935</v>
      </c>
      <c r="E29" s="1211">
        <v>218</v>
      </c>
      <c r="F29" s="1211">
        <v>218</v>
      </c>
      <c r="G29" s="1211">
        <v>218</v>
      </c>
      <c r="H29" s="1211">
        <v>218</v>
      </c>
      <c r="I29" s="1211">
        <v>218</v>
      </c>
      <c r="J29" s="1211">
        <v>218</v>
      </c>
      <c r="K29" s="1211">
        <v>218</v>
      </c>
      <c r="L29" s="1211">
        <v>218</v>
      </c>
      <c r="M29" s="1211">
        <v>218</v>
      </c>
      <c r="N29" s="1211">
        <v>218</v>
      </c>
      <c r="O29" s="1245">
        <v>218</v>
      </c>
      <c r="P29" s="1267">
        <v>-4.3859649122807043E-2</v>
      </c>
      <c r="Q29" s="1208"/>
      <c r="R29" s="465"/>
    </row>
    <row r="30" spans="1:18" ht="15.95" customHeight="1">
      <c r="A30" s="341" t="s">
        <v>118</v>
      </c>
      <c r="B30" s="1430" t="s">
        <v>108</v>
      </c>
      <c r="C30" s="1244">
        <v>111.91760000000001</v>
      </c>
      <c r="D30" s="1211">
        <v>113.6558</v>
      </c>
      <c r="E30" s="1211">
        <v>115.28500000000001</v>
      </c>
      <c r="F30" s="1211">
        <v>125.3142</v>
      </c>
      <c r="G30" s="1211">
        <v>140.90470000000002</v>
      </c>
      <c r="H30" s="1211">
        <v>149.05030000000002</v>
      </c>
      <c r="I30" s="1211">
        <v>147.71710000000002</v>
      </c>
      <c r="J30" s="1211">
        <v>150.87300000000002</v>
      </c>
      <c r="K30" s="1211">
        <v>141.8081</v>
      </c>
      <c r="L30" s="1211">
        <v>136.1893</v>
      </c>
      <c r="M30" s="1211">
        <v>137.02549999999999</v>
      </c>
      <c r="N30" s="1211">
        <v>138.3552</v>
      </c>
      <c r="O30" s="1245">
        <v>139.2518</v>
      </c>
      <c r="P30" s="1267">
        <v>0.2442350443540604</v>
      </c>
      <c r="Q30" s="1208"/>
      <c r="R30" s="465"/>
    </row>
    <row r="31" spans="1:18" ht="15.95" customHeight="1">
      <c r="A31" s="341" t="s">
        <v>119</v>
      </c>
      <c r="B31" s="1430" t="s">
        <v>108</v>
      </c>
      <c r="C31" s="1244">
        <v>129.71030000000002</v>
      </c>
      <c r="D31" s="1211">
        <v>129.19550000000001</v>
      </c>
      <c r="E31" s="1211">
        <v>128.72030000000001</v>
      </c>
      <c r="F31" s="1211">
        <v>139.88060000000002</v>
      </c>
      <c r="G31" s="1211">
        <v>156.5583</v>
      </c>
      <c r="H31" s="1211">
        <v>167.03650000000002</v>
      </c>
      <c r="I31" s="1211">
        <v>168.47740000000002</v>
      </c>
      <c r="J31" s="1211">
        <v>171.17270000000002</v>
      </c>
      <c r="K31" s="1211">
        <v>163.26130000000001</v>
      </c>
      <c r="L31" s="1211">
        <v>158.36670000000001</v>
      </c>
      <c r="M31" s="1211">
        <v>160.49940000000001</v>
      </c>
      <c r="N31" s="1211">
        <v>156.0635</v>
      </c>
      <c r="O31" s="1245">
        <v>155.20930000000001</v>
      </c>
      <c r="P31" s="1267">
        <v>0.19658423425125071</v>
      </c>
      <c r="Q31" s="1208"/>
      <c r="R31" s="465"/>
    </row>
    <row r="32" spans="1:18" ht="15.95" customHeight="1">
      <c r="A32" s="341" t="s">
        <v>136</v>
      </c>
      <c r="B32" s="1430" t="s">
        <v>108</v>
      </c>
      <c r="C32" s="1244">
        <v>126.29310000000001</v>
      </c>
      <c r="D32" s="1211">
        <v>130.9211</v>
      </c>
      <c r="E32" s="1211">
        <v>127.53150000000001</v>
      </c>
      <c r="F32" s="1211">
        <v>136.85730000000001</v>
      </c>
      <c r="G32" s="1211">
        <v>150.29920000000001</v>
      </c>
      <c r="H32" s="1211">
        <v>161.2244</v>
      </c>
      <c r="I32" s="1211">
        <v>163.28200000000001</v>
      </c>
      <c r="J32" s="1211">
        <v>164.76130000000001</v>
      </c>
      <c r="K32" s="1211">
        <v>155.69480000000001</v>
      </c>
      <c r="L32" s="1211">
        <v>149.1233</v>
      </c>
      <c r="M32" s="1211">
        <v>151.47470000000001</v>
      </c>
      <c r="N32" s="1211">
        <v>149.99120000000002</v>
      </c>
      <c r="O32" s="1245">
        <v>148.97839999999999</v>
      </c>
      <c r="P32" s="1267">
        <v>0.17962422333444961</v>
      </c>
      <c r="Q32" s="1208"/>
      <c r="R32" s="465"/>
    </row>
    <row r="33" spans="1:18" ht="15.95" customHeight="1">
      <c r="A33" s="341"/>
      <c r="B33" s="1431" t="s">
        <v>140</v>
      </c>
      <c r="C33" s="1246">
        <v>555.38340000000005</v>
      </c>
      <c r="D33" s="1212">
        <v>562.30709999999999</v>
      </c>
      <c r="E33" s="1212">
        <v>549.15070000000003</v>
      </c>
      <c r="F33" s="1212">
        <v>602.72230000000002</v>
      </c>
      <c r="G33" s="1212">
        <v>661.2373</v>
      </c>
      <c r="H33" s="1212">
        <v>709.16160000000002</v>
      </c>
      <c r="I33" s="1212">
        <v>702.30029999999999</v>
      </c>
      <c r="J33" s="1212">
        <v>712.30900000000008</v>
      </c>
      <c r="K33" s="1212">
        <v>670.55130000000008</v>
      </c>
      <c r="L33" s="1212">
        <v>654.93630000000007</v>
      </c>
      <c r="M33" s="1212">
        <v>671.65769999999998</v>
      </c>
      <c r="N33" s="1212">
        <v>655.16770000000008</v>
      </c>
      <c r="O33" s="1247">
        <v>641.99360000000001</v>
      </c>
      <c r="P33" s="1267">
        <v>0.15594668475867302</v>
      </c>
      <c r="Q33" s="1208"/>
      <c r="R33" s="465"/>
    </row>
    <row r="34" spans="1:18" ht="15.95" customHeight="1">
      <c r="A34" s="341" t="s">
        <v>120</v>
      </c>
      <c r="B34" s="1430" t="s">
        <v>108</v>
      </c>
      <c r="C34" s="1244">
        <v>123.4483</v>
      </c>
      <c r="D34" s="1211">
        <v>121.77420000000001</v>
      </c>
      <c r="E34" s="1211">
        <v>122.4</v>
      </c>
      <c r="F34" s="1211">
        <v>138.87100000000001</v>
      </c>
      <c r="G34" s="1211">
        <v>164.5333</v>
      </c>
      <c r="H34" s="1211">
        <v>178.06450000000001</v>
      </c>
      <c r="I34" s="1211">
        <v>179</v>
      </c>
      <c r="J34" s="1211">
        <v>179</v>
      </c>
      <c r="K34" s="1211">
        <v>168.35480000000001</v>
      </c>
      <c r="L34" s="1211">
        <v>157</v>
      </c>
      <c r="M34" s="1211">
        <v>157</v>
      </c>
      <c r="N34" s="1211">
        <v>157.1935</v>
      </c>
      <c r="O34" s="1245">
        <v>162.75</v>
      </c>
      <c r="P34" s="1267">
        <v>0.31836566400671362</v>
      </c>
      <c r="Q34" s="1208"/>
      <c r="R34" s="465"/>
    </row>
    <row r="35" spans="1:18" ht="15.95" customHeight="1">
      <c r="A35" s="341" t="s">
        <v>157</v>
      </c>
      <c r="B35" s="1430" t="s">
        <v>108</v>
      </c>
      <c r="C35" s="1240">
        <v>113.13510000000001</v>
      </c>
      <c r="D35" s="1209">
        <v>113.322</v>
      </c>
      <c r="E35" s="1209">
        <v>117.751</v>
      </c>
      <c r="F35" s="1209">
        <v>135.68970000000002</v>
      </c>
      <c r="G35" s="1209">
        <v>161.0763</v>
      </c>
      <c r="H35" s="1209">
        <v>171.54240000000001</v>
      </c>
      <c r="I35" s="1209">
        <v>172.00630000000001</v>
      </c>
      <c r="J35" s="1209">
        <v>172.77460000000002</v>
      </c>
      <c r="K35" s="1209">
        <v>167.38140000000001</v>
      </c>
      <c r="L35" s="1209">
        <v>153.46520000000001</v>
      </c>
      <c r="M35" s="1209">
        <v>144.99850000000001</v>
      </c>
      <c r="N35" s="1209">
        <v>148.5916</v>
      </c>
      <c r="O35" s="1241">
        <v>150.82310000000001</v>
      </c>
      <c r="P35" s="1267">
        <v>0.33312384927400962</v>
      </c>
      <c r="Q35" s="1208"/>
      <c r="R35" s="465"/>
    </row>
    <row r="36" spans="1:18" ht="15.95" customHeight="1">
      <c r="A36" s="341"/>
      <c r="B36" s="1431" t="s">
        <v>161</v>
      </c>
      <c r="C36" s="1242">
        <v>507.11830000000003</v>
      </c>
      <c r="D36" s="1210">
        <v>506.24940000000004</v>
      </c>
      <c r="E36" s="1210">
        <v>526.58530000000007</v>
      </c>
      <c r="F36" s="1210">
        <v>610.44029999999998</v>
      </c>
      <c r="G36" s="1210">
        <v>728.49170000000004</v>
      </c>
      <c r="H36" s="1210">
        <v>769.93900000000008</v>
      </c>
      <c r="I36" s="1210">
        <v>767.1277</v>
      </c>
      <c r="J36" s="1210">
        <v>768.93330000000003</v>
      </c>
      <c r="K36" s="1210">
        <v>751.84810000000004</v>
      </c>
      <c r="L36" s="1210">
        <v>692.08670000000006</v>
      </c>
      <c r="M36" s="1210">
        <v>654.88190000000009</v>
      </c>
      <c r="N36" s="1210">
        <v>669.26319999999998</v>
      </c>
      <c r="O36" s="1243">
        <v>680.60750000000007</v>
      </c>
      <c r="P36" s="1268">
        <v>0.34210794601575212</v>
      </c>
      <c r="Q36" s="1208"/>
      <c r="R36" s="465"/>
    </row>
    <row r="37" spans="1:18" ht="15.95" customHeight="1">
      <c r="A37" s="341" t="s">
        <v>141</v>
      </c>
      <c r="B37" s="1430" t="s">
        <v>108</v>
      </c>
      <c r="C37" s="1240">
        <v>139.9162</v>
      </c>
      <c r="D37" s="1209">
        <v>137.0565</v>
      </c>
      <c r="E37" s="1209">
        <v>136.595</v>
      </c>
      <c r="F37" s="1209">
        <v>146.17870000000002</v>
      </c>
      <c r="G37" s="1209">
        <v>160.47929999999999</v>
      </c>
      <c r="H37" s="1209">
        <v>169.24290000000002</v>
      </c>
      <c r="I37" s="1209">
        <v>169.97480000000002</v>
      </c>
      <c r="J37" s="1209">
        <v>171.91670000000002</v>
      </c>
      <c r="K37" s="1209">
        <v>166.66480000000001</v>
      </c>
      <c r="L37" s="1209">
        <v>162.398</v>
      </c>
      <c r="M37" s="1209">
        <v>164.12</v>
      </c>
      <c r="N37" s="1209">
        <v>160.32840000000002</v>
      </c>
      <c r="O37" s="1241">
        <v>158.68960000000001</v>
      </c>
      <c r="P37" s="1267">
        <v>0.13417602822260766</v>
      </c>
      <c r="Q37" s="1208"/>
      <c r="R37" s="465"/>
    </row>
    <row r="38" spans="1:18" ht="15.95" customHeight="1">
      <c r="A38" s="341" t="s">
        <v>137</v>
      </c>
      <c r="B38" s="1430" t="s">
        <v>108</v>
      </c>
      <c r="C38" s="1240">
        <v>135.5821</v>
      </c>
      <c r="D38" s="1209">
        <v>129.6455</v>
      </c>
      <c r="E38" s="1209">
        <v>128.86600000000001</v>
      </c>
      <c r="F38" s="1209">
        <v>133.92449999999999</v>
      </c>
      <c r="G38" s="1209">
        <v>152.8827</v>
      </c>
      <c r="H38" s="1209">
        <v>166.2929</v>
      </c>
      <c r="I38" s="1209">
        <v>169.81810000000002</v>
      </c>
      <c r="J38" s="1209">
        <v>171.48269999999999</v>
      </c>
      <c r="K38" s="1209">
        <v>167.72900000000001</v>
      </c>
      <c r="L38" s="1209">
        <v>160.19730000000001</v>
      </c>
      <c r="M38" s="1209">
        <v>162.37100000000001</v>
      </c>
      <c r="N38" s="1209">
        <v>161.65810000000002</v>
      </c>
      <c r="O38" s="1241">
        <v>159.8725</v>
      </c>
      <c r="P38" s="1267">
        <v>0.17915639306368614</v>
      </c>
      <c r="Q38" s="1208"/>
      <c r="R38" s="465"/>
    </row>
    <row r="39" spans="1:18" ht="15.95" customHeight="1">
      <c r="A39" s="341" t="s">
        <v>121</v>
      </c>
      <c r="B39" s="1430" t="s">
        <v>108</v>
      </c>
      <c r="C39" s="1240">
        <v>144.46860000000001</v>
      </c>
      <c r="D39" s="1209">
        <v>142.72810000000001</v>
      </c>
      <c r="E39" s="1209">
        <v>144.56630000000001</v>
      </c>
      <c r="F39" s="1209">
        <v>143.6465</v>
      </c>
      <c r="G39" s="1209">
        <v>146.29930000000002</v>
      </c>
      <c r="H39" s="1209">
        <v>144.89320000000001</v>
      </c>
      <c r="I39" s="1209">
        <v>146.53060000000002</v>
      </c>
      <c r="J39" s="1209">
        <v>146.1883</v>
      </c>
      <c r="K39" s="1209">
        <v>145.9623</v>
      </c>
      <c r="L39" s="1209">
        <v>147.934</v>
      </c>
      <c r="M39" s="1209">
        <v>148.6542</v>
      </c>
      <c r="N39" s="1209">
        <v>149.3519</v>
      </c>
      <c r="O39" s="1241">
        <v>150.05459999999999</v>
      </c>
      <c r="P39" s="1267">
        <v>3.8665841573878312E-2</v>
      </c>
      <c r="Q39" s="1208"/>
      <c r="R39" s="465"/>
    </row>
    <row r="40" spans="1:18" ht="15.95" customHeight="1">
      <c r="A40" s="341" t="s">
        <v>122</v>
      </c>
      <c r="B40" s="1430" t="s">
        <v>108</v>
      </c>
      <c r="C40" s="1240">
        <v>179.36870000000002</v>
      </c>
      <c r="D40" s="1209">
        <v>181.77880000000002</v>
      </c>
      <c r="E40" s="1209">
        <v>185.04410000000001</v>
      </c>
      <c r="F40" s="1209">
        <v>184.7612</v>
      </c>
      <c r="G40" s="1209">
        <v>185.68010000000001</v>
      </c>
      <c r="H40" s="1209">
        <v>183.02450000000002</v>
      </c>
      <c r="I40" s="1209">
        <v>183.28290000000001</v>
      </c>
      <c r="J40" s="1209">
        <v>182.18340000000001</v>
      </c>
      <c r="K40" s="1209">
        <v>179.89709999999999</v>
      </c>
      <c r="L40" s="1209">
        <v>177.11860000000001</v>
      </c>
      <c r="M40" s="1209">
        <v>179.5532</v>
      </c>
      <c r="N40" s="1209">
        <v>179.1832</v>
      </c>
      <c r="O40" s="1241">
        <v>177.3038</v>
      </c>
      <c r="P40" s="1267">
        <v>-1.1512041956038166E-2</v>
      </c>
      <c r="Q40" s="1208"/>
      <c r="R40" s="465"/>
    </row>
    <row r="41" spans="1:18" ht="15.95" customHeight="1">
      <c r="A41" s="467"/>
      <c r="B41" s="1431" t="s">
        <v>123</v>
      </c>
      <c r="C41" s="1242">
        <v>1687.931</v>
      </c>
      <c r="D41" s="1210">
        <v>1688.6129000000001</v>
      </c>
      <c r="E41" s="1210">
        <v>1703.9333000000001</v>
      </c>
      <c r="F41" s="1210">
        <v>1716.3871000000001</v>
      </c>
      <c r="G41" s="1210">
        <v>1732.9667000000002</v>
      </c>
      <c r="H41" s="1210">
        <v>1733.5806</v>
      </c>
      <c r="I41" s="1210">
        <v>1740.0323000000001</v>
      </c>
      <c r="J41" s="1210">
        <v>1741.1</v>
      </c>
      <c r="K41" s="1210">
        <v>1744.7419</v>
      </c>
      <c r="L41" s="1210">
        <v>1745.5333000000001</v>
      </c>
      <c r="M41" s="1210">
        <v>1743.9032000000002</v>
      </c>
      <c r="N41" s="1210">
        <v>1704.7097000000001</v>
      </c>
      <c r="O41" s="1243">
        <v>1679.3929000000001</v>
      </c>
      <c r="P41" s="1268">
        <v>-5.0583228816817316E-3</v>
      </c>
      <c r="Q41" s="1208"/>
      <c r="R41" s="465"/>
    </row>
    <row r="42" spans="1:18" ht="15.95" customHeight="1">
      <c r="A42" s="341" t="s">
        <v>124</v>
      </c>
      <c r="B42" s="1430" t="s">
        <v>108</v>
      </c>
      <c r="C42" s="1240">
        <v>144.30430000000001</v>
      </c>
      <c r="D42" s="1209">
        <v>143.2174</v>
      </c>
      <c r="E42" s="1209">
        <v>141.66750000000002</v>
      </c>
      <c r="F42" s="1209">
        <v>147.73060000000001</v>
      </c>
      <c r="G42" s="1209">
        <v>152.22740000000002</v>
      </c>
      <c r="H42" s="1209">
        <v>149.76510000000002</v>
      </c>
      <c r="I42" s="1209">
        <v>155.3537</v>
      </c>
      <c r="J42" s="1209">
        <v>161.6189</v>
      </c>
      <c r="K42" s="1209">
        <v>160.3416</v>
      </c>
      <c r="L42" s="1209">
        <v>170.06300000000002</v>
      </c>
      <c r="M42" s="1209">
        <v>177.4016</v>
      </c>
      <c r="N42" s="1209">
        <v>173.0582</v>
      </c>
      <c r="O42" s="1241">
        <v>173.37520000000001</v>
      </c>
      <c r="P42" s="1267">
        <v>0.2014555352820393</v>
      </c>
      <c r="Q42" s="1208"/>
      <c r="R42" s="465"/>
    </row>
    <row r="43" spans="1:18" ht="15.95" customHeight="1" thickBot="1">
      <c r="A43" s="1402"/>
      <c r="B43" s="1432" t="s">
        <v>125</v>
      </c>
      <c r="C43" s="1242">
        <v>111.84520000000001</v>
      </c>
      <c r="D43" s="1210">
        <v>111.8858</v>
      </c>
      <c r="E43" s="1210">
        <v>112.31200000000001</v>
      </c>
      <c r="F43" s="1210">
        <v>115</v>
      </c>
      <c r="G43" s="1210">
        <v>119.9067</v>
      </c>
      <c r="H43" s="1210">
        <v>125.81450000000001</v>
      </c>
      <c r="I43" s="1210">
        <v>132.8235</v>
      </c>
      <c r="J43" s="1210">
        <v>137.68970000000002</v>
      </c>
      <c r="K43" s="1210">
        <v>142.98230000000001</v>
      </c>
      <c r="L43" s="1210">
        <v>147.797</v>
      </c>
      <c r="M43" s="1210">
        <v>149.92260000000002</v>
      </c>
      <c r="N43" s="1210">
        <v>149.05610000000001</v>
      </c>
      <c r="O43" s="1243">
        <v>147.95000000000002</v>
      </c>
      <c r="P43" s="1268">
        <v>0.3228104558800915</v>
      </c>
      <c r="Q43" s="1208"/>
      <c r="R43" s="465"/>
    </row>
    <row r="44" spans="1:18" ht="10.5" customHeight="1" thickBot="1">
      <c r="A44" s="467"/>
      <c r="B44" s="1433"/>
      <c r="C44" s="1248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49"/>
      <c r="P44" s="1433"/>
      <c r="Q44" s="1208"/>
      <c r="R44" s="465"/>
    </row>
    <row r="45" spans="1:18" ht="19.5" customHeight="1" thickBot="1">
      <c r="A45" s="738" t="s">
        <v>142</v>
      </c>
      <c r="B45" s="1434" t="s">
        <v>108</v>
      </c>
      <c r="C45" s="1403">
        <v>127.6584</v>
      </c>
      <c r="D45" s="1404">
        <v>127.28790000000001</v>
      </c>
      <c r="E45" s="1404">
        <v>127.56530000000001</v>
      </c>
      <c r="F45" s="1404">
        <v>136.84790000000001</v>
      </c>
      <c r="G45" s="1404">
        <v>151.40380000000002</v>
      </c>
      <c r="H45" s="1404">
        <v>161.53700000000001</v>
      </c>
      <c r="I45" s="1404">
        <v>163.46080000000001</v>
      </c>
      <c r="J45" s="1404">
        <v>165.64320000000001</v>
      </c>
      <c r="K45" s="1404">
        <v>158.01340000000002</v>
      </c>
      <c r="L45" s="1404">
        <v>151.55289999999999</v>
      </c>
      <c r="M45" s="1404">
        <v>153.09440000000001</v>
      </c>
      <c r="N45" s="1404">
        <v>151.69150000000002</v>
      </c>
      <c r="O45" s="1405">
        <v>152.30590000000001</v>
      </c>
      <c r="P45" s="1406">
        <v>0.19307385961284185</v>
      </c>
      <c r="Q45" s="1208"/>
      <c r="R45" s="465"/>
    </row>
    <row r="49" spans="2:16">
      <c r="P49" s="671"/>
    </row>
    <row r="50" spans="2:16">
      <c r="P50" s="671"/>
    </row>
    <row r="51" spans="2:16">
      <c r="D51" s="461" t="s">
        <v>342</v>
      </c>
      <c r="E51" s="461" t="s">
        <v>343</v>
      </c>
      <c r="P51" s="671"/>
    </row>
    <row r="52" spans="2:16" ht="15.75">
      <c r="K52" s="1269"/>
      <c r="L52" s="1270"/>
      <c r="M52" s="472"/>
    </row>
    <row r="53" spans="2:16" ht="15.75">
      <c r="B53" s="811" t="s">
        <v>258</v>
      </c>
      <c r="C53" s="461" t="s">
        <v>108</v>
      </c>
      <c r="D53" s="812">
        <f>+P7</f>
        <v>0.21081054183894099</v>
      </c>
      <c r="E53" s="813">
        <f>+(O7/N7)-1</f>
        <v>-5.8003356290519115E-3</v>
      </c>
      <c r="F53" s="814"/>
      <c r="G53" s="804"/>
      <c r="J53" s="804"/>
      <c r="K53" s="1269"/>
      <c r="L53" s="1270"/>
      <c r="M53" s="472"/>
      <c r="N53" s="804"/>
      <c r="O53" s="804"/>
    </row>
    <row r="54" spans="2:16" ht="15.75">
      <c r="B54" s="811" t="s">
        <v>259</v>
      </c>
      <c r="C54" s="461" t="s">
        <v>108</v>
      </c>
      <c r="D54" s="812">
        <f>+P8</f>
        <v>0.17084997343190622</v>
      </c>
      <c r="E54" s="813">
        <f>+(O8/N8)-1</f>
        <v>-2.3394966855484922E-2</v>
      </c>
      <c r="F54" s="804"/>
      <c r="G54" s="804"/>
      <c r="J54" s="804"/>
      <c r="K54" s="1269"/>
      <c r="L54" s="1270"/>
      <c r="M54" s="472"/>
      <c r="N54" s="804"/>
      <c r="O54" s="804"/>
    </row>
    <row r="55" spans="2:16" ht="15.75">
      <c r="B55" s="811" t="s">
        <v>260</v>
      </c>
      <c r="C55" s="461" t="s">
        <v>108</v>
      </c>
      <c r="D55" s="812">
        <f>+P10</f>
        <v>0.16323419340322265</v>
      </c>
      <c r="E55" s="813">
        <f>+(O10/N10)-1</f>
        <v>-6.2965943734035745E-3</v>
      </c>
      <c r="F55" s="804"/>
      <c r="G55" s="804"/>
      <c r="J55" s="816"/>
      <c r="K55" s="1269"/>
      <c r="L55" s="1286"/>
      <c r="M55" s="816"/>
      <c r="N55" s="804"/>
      <c r="O55" s="804"/>
    </row>
    <row r="56" spans="2:16" ht="15.75">
      <c r="B56" s="811" t="s">
        <v>261</v>
      </c>
      <c r="C56" s="461" t="s">
        <v>108</v>
      </c>
      <c r="D56" s="812">
        <f>+P12</f>
        <v>0.16160109417022706</v>
      </c>
      <c r="E56" s="813">
        <f>+(O12/N12)-1</f>
        <v>-2.0636690568834881E-3</v>
      </c>
      <c r="F56" s="804"/>
      <c r="G56" s="804"/>
      <c r="J56" s="816"/>
      <c r="K56" s="1269"/>
      <c r="L56" s="1286"/>
      <c r="M56" s="816"/>
      <c r="N56" s="804"/>
      <c r="O56" s="804"/>
    </row>
    <row r="57" spans="2:16" ht="15.75">
      <c r="B57" s="811" t="s">
        <v>262</v>
      </c>
      <c r="C57" s="461" t="s">
        <v>108</v>
      </c>
      <c r="D57" s="812">
        <f t="shared" ref="D57:D62" si="0">+P14</f>
        <v>0.1757530213192755</v>
      </c>
      <c r="E57" s="813">
        <f t="shared" ref="E57:E62" si="1">+(O14/N14)-1</f>
        <v>-4.9835227355753409E-3</v>
      </c>
      <c r="F57" s="804"/>
      <c r="G57" s="804"/>
      <c r="J57" s="816"/>
      <c r="K57" s="1269"/>
      <c r="L57" s="1286"/>
      <c r="M57" s="816"/>
      <c r="N57" s="804"/>
      <c r="O57" s="804"/>
    </row>
    <row r="58" spans="2:16" ht="15.75">
      <c r="B58" s="811" t="s">
        <v>263</v>
      </c>
      <c r="C58" s="461" t="s">
        <v>108</v>
      </c>
      <c r="D58" s="812">
        <f t="shared" si="0"/>
        <v>0.1004562967835001</v>
      </c>
      <c r="E58" s="813">
        <f t="shared" si="1"/>
        <v>-8.0074920750420331E-3</v>
      </c>
      <c r="F58" s="804"/>
      <c r="G58" s="804"/>
      <c r="J58" s="816"/>
      <c r="K58" s="809"/>
      <c r="L58" s="1286"/>
      <c r="M58" s="816"/>
      <c r="N58" s="804"/>
      <c r="O58" s="804"/>
    </row>
    <row r="59" spans="2:16" ht="15.75">
      <c r="B59" s="815" t="s">
        <v>268</v>
      </c>
      <c r="C59" s="461" t="s">
        <v>108</v>
      </c>
      <c r="D59" s="812">
        <f t="shared" si="0"/>
        <v>0.1645613169866651</v>
      </c>
      <c r="E59" s="813">
        <f t="shared" si="1"/>
        <v>2.5150063300846792E-2</v>
      </c>
      <c r="F59" s="804"/>
      <c r="G59" s="804"/>
      <c r="J59" s="816"/>
      <c r="K59" s="809"/>
      <c r="L59" s="1286"/>
      <c r="M59" s="816"/>
      <c r="N59" s="804"/>
      <c r="O59" s="804"/>
    </row>
    <row r="60" spans="2:16" ht="15.75">
      <c r="B60" s="815" t="s">
        <v>264</v>
      </c>
      <c r="C60" s="461" t="s">
        <v>108</v>
      </c>
      <c r="D60" s="812">
        <f t="shared" si="0"/>
        <v>7.8015190749135765E-2</v>
      </c>
      <c r="E60" s="813">
        <f t="shared" si="1"/>
        <v>-2.0340913255139093E-3</v>
      </c>
      <c r="F60" s="804"/>
      <c r="G60" s="804"/>
      <c r="J60" s="816"/>
      <c r="K60" s="809"/>
      <c r="L60" s="1286"/>
      <c r="M60" s="816"/>
      <c r="N60" s="804"/>
      <c r="O60" s="804"/>
    </row>
    <row r="61" spans="2:16" ht="15.75">
      <c r="B61" s="815" t="s">
        <v>265</v>
      </c>
      <c r="C61" s="461" t="s">
        <v>108</v>
      </c>
      <c r="D61" s="812">
        <f t="shared" si="0"/>
        <v>0.21207877351141713</v>
      </c>
      <c r="E61" s="813">
        <f t="shared" si="1"/>
        <v>2.7883691782509379E-2</v>
      </c>
      <c r="F61" s="804"/>
      <c r="G61" s="804"/>
      <c r="J61" s="472"/>
      <c r="K61" s="809"/>
      <c r="L61" s="810"/>
      <c r="M61" s="472"/>
      <c r="N61" s="804"/>
      <c r="O61" s="804"/>
    </row>
    <row r="62" spans="2:16" ht="15.75">
      <c r="B62" s="815" t="s">
        <v>266</v>
      </c>
      <c r="C62" s="461" t="s">
        <v>108</v>
      </c>
      <c r="D62" s="812">
        <f t="shared" si="0"/>
        <v>0.22650364947155444</v>
      </c>
      <c r="E62" s="813">
        <f t="shared" si="1"/>
        <v>3.6537507045452555E-2</v>
      </c>
      <c r="F62" s="804"/>
      <c r="G62" s="804"/>
      <c r="J62" s="804"/>
      <c r="K62" s="809"/>
      <c r="L62" s="810"/>
      <c r="M62" s="472"/>
      <c r="N62" s="804"/>
      <c r="O62" s="804"/>
    </row>
    <row r="63" spans="2:16" ht="15.75">
      <c r="B63" s="815" t="s">
        <v>267</v>
      </c>
      <c r="C63" s="461" t="s">
        <v>108</v>
      </c>
      <c r="D63" s="812">
        <f>+P20</f>
        <v>0.18661558271684853</v>
      </c>
      <c r="E63" s="813">
        <f>+(O20/N20)-1</f>
        <v>9.6818544178756127E-3</v>
      </c>
      <c r="F63" s="804"/>
      <c r="G63" s="804"/>
      <c r="J63" s="804"/>
      <c r="K63" s="809"/>
      <c r="L63" s="810"/>
      <c r="M63" s="472"/>
      <c r="N63" s="804"/>
      <c r="O63" s="804"/>
    </row>
    <row r="64" spans="2:16" ht="15.75">
      <c r="B64" s="811" t="s">
        <v>269</v>
      </c>
      <c r="C64" s="461" t="s">
        <v>108</v>
      </c>
      <c r="D64" s="812">
        <f t="shared" ref="D64:D69" si="2">+P22</f>
        <v>0.31006187064925461</v>
      </c>
      <c r="E64" s="813">
        <f t="shared" ref="E64:E69" si="3">+(O22/N22)-1</f>
        <v>-1.2813106820909193E-3</v>
      </c>
      <c r="F64" s="804"/>
      <c r="G64" s="804"/>
      <c r="K64" s="809"/>
      <c r="L64" s="810"/>
      <c r="M64" s="472"/>
    </row>
    <row r="65" spans="2:13" ht="15.75">
      <c r="B65" s="811" t="s">
        <v>270</v>
      </c>
      <c r="C65" s="461" t="s">
        <v>108</v>
      </c>
      <c r="D65" s="812">
        <f t="shared" si="2"/>
        <v>6.4112800194219499E-2</v>
      </c>
      <c r="E65" s="813">
        <f t="shared" si="3"/>
        <v>1.4806059758995183E-2</v>
      </c>
      <c r="F65" s="804"/>
      <c r="G65" s="804"/>
      <c r="K65" s="809"/>
      <c r="L65" s="810"/>
      <c r="M65" s="472"/>
    </row>
    <row r="66" spans="2:13" ht="15.75">
      <c r="B66" s="811" t="s">
        <v>313</v>
      </c>
      <c r="C66" s="461" t="s">
        <v>108</v>
      </c>
      <c r="D66" s="812">
        <f t="shared" si="2"/>
        <v>4.9783014315934349E-2</v>
      </c>
      <c r="E66" s="813">
        <f t="shared" si="3"/>
        <v>-5.2910039138879705E-2</v>
      </c>
      <c r="F66" s="804"/>
      <c r="G66" s="804"/>
      <c r="K66" s="809"/>
      <c r="L66" s="810"/>
      <c r="M66" s="472"/>
    </row>
    <row r="67" spans="2:13" ht="15.75">
      <c r="B67" s="811" t="s">
        <v>271</v>
      </c>
      <c r="C67" s="461" t="s">
        <v>108</v>
      </c>
      <c r="D67" s="812">
        <f t="shared" si="2"/>
        <v>0.12461565298377542</v>
      </c>
      <c r="E67" s="813">
        <f t="shared" si="3"/>
        <v>3.9659863536385398E-3</v>
      </c>
      <c r="F67" s="804"/>
      <c r="G67" s="804"/>
      <c r="K67" s="809"/>
      <c r="L67" s="810"/>
      <c r="M67" s="472"/>
    </row>
    <row r="68" spans="2:13" ht="15.75">
      <c r="B68" s="811" t="s">
        <v>272</v>
      </c>
      <c r="C68" s="461" t="s">
        <v>108</v>
      </c>
      <c r="D68" s="812">
        <f t="shared" si="2"/>
        <v>0.18795099540581939</v>
      </c>
      <c r="E68" s="813">
        <f t="shared" si="3"/>
        <v>-4.6895829671267375E-3</v>
      </c>
      <c r="F68" s="804"/>
      <c r="G68" s="804"/>
      <c r="K68" s="809"/>
      <c r="L68" s="810"/>
      <c r="M68" s="472"/>
    </row>
    <row r="69" spans="2:13" ht="15.75">
      <c r="B69" s="811" t="s">
        <v>273</v>
      </c>
      <c r="C69" s="461" t="s">
        <v>108</v>
      </c>
      <c r="D69" s="812">
        <f t="shared" si="2"/>
        <v>0.19075772138088687</v>
      </c>
      <c r="E69" s="813">
        <f t="shared" si="3"/>
        <v>3.793895856808005E-3</v>
      </c>
      <c r="F69" s="804"/>
      <c r="G69" s="804"/>
      <c r="K69" s="809"/>
      <c r="L69" s="810"/>
      <c r="M69" s="472"/>
    </row>
    <row r="70" spans="2:13" ht="15.75">
      <c r="B70" s="811" t="s">
        <v>274</v>
      </c>
      <c r="C70" s="461" t="s">
        <v>108</v>
      </c>
      <c r="D70" s="812">
        <f>+P29</f>
        <v>-4.3859649122807043E-2</v>
      </c>
      <c r="E70" s="813">
        <f>+(O29/N29)-1</f>
        <v>0</v>
      </c>
      <c r="F70" s="804"/>
      <c r="G70" s="804"/>
      <c r="K70" s="809"/>
      <c r="L70" s="810"/>
      <c r="M70" s="472"/>
    </row>
    <row r="71" spans="2:13" ht="15">
      <c r="B71" s="811" t="s">
        <v>275</v>
      </c>
      <c r="C71" s="461" t="s">
        <v>108</v>
      </c>
      <c r="D71" s="812">
        <f>+P30</f>
        <v>0.2442350443540604</v>
      </c>
      <c r="E71" s="813">
        <f>+(O30/N30)-1</f>
        <v>6.4804214080858014E-3</v>
      </c>
      <c r="F71" s="804"/>
      <c r="G71" s="804"/>
      <c r="K71" s="816"/>
      <c r="L71" s="810"/>
      <c r="M71" s="472"/>
    </row>
    <row r="72" spans="2:13" ht="15.75">
      <c r="B72" s="815" t="s">
        <v>276</v>
      </c>
      <c r="C72" s="461" t="s">
        <v>108</v>
      </c>
      <c r="D72" s="812">
        <f>+P31</f>
        <v>0.19658423425125071</v>
      </c>
      <c r="E72" s="813">
        <f>+(O31/N31)-1</f>
        <v>-5.4734130658353752E-3</v>
      </c>
      <c r="F72" s="804"/>
      <c r="G72" s="804"/>
      <c r="K72" s="809"/>
      <c r="L72" s="810"/>
      <c r="M72" s="472"/>
    </row>
    <row r="73" spans="2:13" ht="15.75">
      <c r="B73" s="817" t="s">
        <v>277</v>
      </c>
      <c r="C73" s="817" t="s">
        <v>108</v>
      </c>
      <c r="D73" s="818">
        <f>+P32</f>
        <v>0.17962422333444961</v>
      </c>
      <c r="E73" s="819">
        <f>+(O32/N32)-1</f>
        <v>-6.7523961405737687E-3</v>
      </c>
      <c r="F73" s="804"/>
      <c r="G73" s="804"/>
      <c r="K73" s="809"/>
      <c r="L73" s="810"/>
      <c r="M73" s="472"/>
    </row>
    <row r="74" spans="2:13" ht="15.75">
      <c r="B74" s="811" t="s">
        <v>278</v>
      </c>
      <c r="C74" s="461" t="s">
        <v>108</v>
      </c>
      <c r="D74" s="812">
        <f>+P34</f>
        <v>0.31836566400671362</v>
      </c>
      <c r="E74" s="813">
        <f>+(O34/N34)-1</f>
        <v>3.5348153708645746E-2</v>
      </c>
      <c r="F74" s="804"/>
      <c r="G74" s="804"/>
      <c r="K74" s="809"/>
      <c r="L74" s="810"/>
      <c r="M74" s="472"/>
    </row>
    <row r="75" spans="2:13" ht="15.75">
      <c r="B75" s="811" t="s">
        <v>279</v>
      </c>
      <c r="C75" s="461" t="s">
        <v>108</v>
      </c>
      <c r="D75" s="812">
        <f>+P35</f>
        <v>0.33312384927400962</v>
      </c>
      <c r="E75" s="813">
        <f>+(O35/N35)-1</f>
        <v>1.5017672600604604E-2</v>
      </c>
      <c r="F75" s="804"/>
      <c r="G75" s="804"/>
      <c r="K75" s="809"/>
      <c r="L75" s="810"/>
      <c r="M75" s="472"/>
    </row>
    <row r="76" spans="2:13" ht="15.75">
      <c r="B76" s="811" t="s">
        <v>280</v>
      </c>
      <c r="C76" s="461" t="s">
        <v>108</v>
      </c>
      <c r="D76" s="812">
        <f>+P37</f>
        <v>0.13417602822260766</v>
      </c>
      <c r="E76" s="813">
        <f>+(O37/N37)-1</f>
        <v>-1.0221520329523726E-2</v>
      </c>
      <c r="F76" s="804"/>
      <c r="G76" s="804"/>
      <c r="H76" s="1216"/>
      <c r="K76" s="809"/>
      <c r="L76" s="810"/>
      <c r="M76" s="472"/>
    </row>
    <row r="77" spans="2:13" ht="15.75">
      <c r="B77" s="811" t="s">
        <v>281</v>
      </c>
      <c r="C77" s="461" t="s">
        <v>108</v>
      </c>
      <c r="D77" s="812">
        <f>+P38</f>
        <v>0.17915639306368614</v>
      </c>
      <c r="E77" s="813">
        <f>+(O38/N38)-1</f>
        <v>-1.1045533753025749E-2</v>
      </c>
      <c r="F77" s="804"/>
      <c r="G77" s="804"/>
      <c r="H77" s="1216"/>
      <c r="K77" s="809"/>
      <c r="L77" s="810"/>
      <c r="M77" s="472"/>
    </row>
    <row r="78" spans="2:13" ht="15.75">
      <c r="B78" s="815" t="s">
        <v>282</v>
      </c>
      <c r="C78" s="461" t="s">
        <v>108</v>
      </c>
      <c r="D78" s="812">
        <f>+P39</f>
        <v>3.8665841573878312E-2</v>
      </c>
      <c r="E78" s="813">
        <f>+(O39/N39)-1</f>
        <v>4.7049953833864233E-3</v>
      </c>
      <c r="F78" s="804"/>
      <c r="G78" s="804"/>
      <c r="H78" s="1216"/>
      <c r="K78" s="809"/>
      <c r="L78" s="810"/>
      <c r="M78" s="472"/>
    </row>
    <row r="79" spans="2:13" ht="15.75">
      <c r="B79" s="815" t="s">
        <v>283</v>
      </c>
      <c r="C79" s="461" t="s">
        <v>108</v>
      </c>
      <c r="D79" s="812">
        <f>+P40</f>
        <v>-1.1512041956038166E-2</v>
      </c>
      <c r="E79" s="813">
        <f>+(O40/N40)-1</f>
        <v>-1.0488706530522918E-2</v>
      </c>
      <c r="F79" s="804"/>
      <c r="G79" s="804"/>
      <c r="H79" s="1216"/>
      <c r="K79" s="809"/>
      <c r="L79" s="810"/>
      <c r="M79" s="472"/>
    </row>
    <row r="80" spans="2:13" ht="15.75">
      <c r="B80" s="811" t="s">
        <v>284</v>
      </c>
      <c r="C80" s="461" t="s">
        <v>108</v>
      </c>
      <c r="D80" s="812">
        <f>+P42</f>
        <v>0.2014555352820393</v>
      </c>
      <c r="E80" s="813">
        <f>+(O42/N42)-1</f>
        <v>1.8317537106014026E-3</v>
      </c>
      <c r="F80" s="804"/>
      <c r="G80" s="804"/>
      <c r="K80" s="809"/>
      <c r="L80" s="810"/>
      <c r="M80" s="472"/>
    </row>
    <row r="81" spans="2:13" ht="15.75">
      <c r="B81" s="820" t="s">
        <v>286</v>
      </c>
      <c r="C81" s="817" t="s">
        <v>108</v>
      </c>
      <c r="D81" s="818">
        <f>+P45</f>
        <v>0.19307385961284185</v>
      </c>
      <c r="E81" s="819">
        <f>+(O45/N45)-1</f>
        <v>4.0503258257713615E-3</v>
      </c>
      <c r="F81" s="804"/>
      <c r="G81" s="804"/>
      <c r="K81" s="809"/>
      <c r="L81" s="810"/>
      <c r="M81" s="472"/>
    </row>
    <row r="82" spans="2:13" ht="15.75">
      <c r="K82" s="809"/>
      <c r="L82" s="810"/>
      <c r="M82" s="472"/>
    </row>
    <row r="83" spans="2:13" ht="15.75">
      <c r="K83" s="809"/>
      <c r="L83" s="810"/>
      <c r="M83" s="472"/>
    </row>
    <row r="84" spans="2:13" ht="15.75">
      <c r="K84" s="809"/>
      <c r="L84" s="810"/>
      <c r="M84" s="472"/>
    </row>
    <row r="85" spans="2:13" ht="15.75">
      <c r="K85" s="809"/>
      <c r="L85" s="810"/>
      <c r="M85" s="472"/>
    </row>
    <row r="86" spans="2:13" ht="15.75">
      <c r="K86" s="809"/>
      <c r="L86" s="810"/>
      <c r="M86" s="472"/>
    </row>
    <row r="87" spans="2:13" ht="15">
      <c r="K87" s="816"/>
      <c r="L87" s="810"/>
      <c r="M87" s="472"/>
    </row>
    <row r="88" spans="2:13" ht="15.75">
      <c r="K88" s="809"/>
      <c r="L88" s="810"/>
      <c r="M88" s="472"/>
    </row>
    <row r="89" spans="2:13" ht="15">
      <c r="K89" s="816"/>
      <c r="L89" s="810"/>
      <c r="M89" s="472"/>
    </row>
    <row r="90" spans="2:13" ht="15">
      <c r="K90" s="816"/>
      <c r="L90" s="821"/>
      <c r="M90" s="472"/>
    </row>
    <row r="91" spans="2:13" ht="15.75">
      <c r="K91" s="809"/>
      <c r="L91" s="810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I8" activeCellId="1" sqref="F8:F18 I8:I18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209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473</v>
      </c>
      <c r="C2" s="747"/>
      <c r="D2" s="747"/>
      <c r="E2" s="747"/>
      <c r="F2" s="747"/>
      <c r="G2" s="747"/>
      <c r="H2" s="747"/>
      <c r="I2" s="748"/>
      <c r="J2" s="748"/>
      <c r="K2" s="747" t="s">
        <v>474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170</v>
      </c>
      <c r="C4" s="752"/>
      <c r="D4" s="752"/>
      <c r="E4" s="752"/>
      <c r="F4" s="752"/>
      <c r="G4" s="752"/>
      <c r="H4" s="752"/>
      <c r="I4" s="753"/>
      <c r="K4" s="751" t="s">
        <v>210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475</v>
      </c>
      <c r="C5" s="755"/>
      <c r="D5" s="756"/>
      <c r="E5" s="757"/>
      <c r="F5" s="754" t="s">
        <v>476</v>
      </c>
      <c r="G5" s="755"/>
      <c r="H5" s="756"/>
      <c r="I5" s="757"/>
      <c r="K5" s="754" t="s">
        <v>475</v>
      </c>
      <c r="L5" s="755"/>
      <c r="M5" s="756"/>
      <c r="N5" s="757"/>
      <c r="O5" s="754" t="s">
        <v>476</v>
      </c>
      <c r="P5" s="755"/>
      <c r="Q5" s="756"/>
      <c r="R5" s="757"/>
    </row>
    <row r="6" spans="2:21" ht="29.25" thickBot="1">
      <c r="B6" s="758" t="s">
        <v>211</v>
      </c>
      <c r="C6" s="759" t="s">
        <v>208</v>
      </c>
      <c r="D6" s="760" t="s">
        <v>212</v>
      </c>
      <c r="E6" s="761" t="s">
        <v>174</v>
      </c>
      <c r="F6" s="762" t="s">
        <v>211</v>
      </c>
      <c r="G6" s="759" t="s">
        <v>208</v>
      </c>
      <c r="H6" s="760" t="s">
        <v>212</v>
      </c>
      <c r="I6" s="761" t="s">
        <v>174</v>
      </c>
      <c r="K6" s="758" t="s">
        <v>211</v>
      </c>
      <c r="L6" s="759" t="s">
        <v>208</v>
      </c>
      <c r="M6" s="760" t="s">
        <v>212</v>
      </c>
      <c r="N6" s="761" t="s">
        <v>174</v>
      </c>
      <c r="O6" s="758" t="s">
        <v>211</v>
      </c>
      <c r="P6" s="759" t="s">
        <v>208</v>
      </c>
      <c r="Q6" s="760" t="s">
        <v>212</v>
      </c>
      <c r="R6" s="761" t="s">
        <v>174</v>
      </c>
    </row>
    <row r="7" spans="2:21" ht="15" thickBot="1">
      <c r="B7" s="763" t="s">
        <v>171</v>
      </c>
      <c r="C7" s="199">
        <v>703154.26399999997</v>
      </c>
      <c r="D7" s="200">
        <v>2940555.6850000001</v>
      </c>
      <c r="E7" s="201">
        <v>407883.05599999998</v>
      </c>
      <c r="F7" s="763" t="s">
        <v>171</v>
      </c>
      <c r="G7" s="199">
        <v>787270.255</v>
      </c>
      <c r="H7" s="250">
        <v>3422915.2289999998</v>
      </c>
      <c r="I7" s="201">
        <v>431893.3</v>
      </c>
      <c r="K7" s="763" t="s">
        <v>171</v>
      </c>
      <c r="L7" s="199">
        <v>1237152.0179999999</v>
      </c>
      <c r="M7" s="250">
        <v>5169702.9369999999</v>
      </c>
      <c r="N7" s="201">
        <v>677187.84400000004</v>
      </c>
      <c r="O7" s="763" t="s">
        <v>171</v>
      </c>
      <c r="P7" s="199">
        <v>1266776.5090000001</v>
      </c>
      <c r="Q7" s="250">
        <v>5507188.2450000001</v>
      </c>
      <c r="R7" s="201">
        <v>665311.22</v>
      </c>
      <c r="U7" s="767"/>
    </row>
    <row r="8" spans="2:21">
      <c r="B8" s="263" t="s">
        <v>116</v>
      </c>
      <c r="C8" s="203">
        <v>94723.214999999997</v>
      </c>
      <c r="D8" s="204">
        <v>395648.35700000002</v>
      </c>
      <c r="E8" s="205">
        <v>62073.106</v>
      </c>
      <c r="F8" s="263" t="s">
        <v>116</v>
      </c>
      <c r="G8" s="764">
        <v>85073.622000000003</v>
      </c>
      <c r="H8" s="765">
        <v>369871.89500000002</v>
      </c>
      <c r="I8" s="766">
        <v>54673.438999999998</v>
      </c>
      <c r="K8" s="263" t="s">
        <v>111</v>
      </c>
      <c r="L8" s="764">
        <v>346645.75099999999</v>
      </c>
      <c r="M8" s="765">
        <v>1449823.8419999999</v>
      </c>
      <c r="N8" s="766">
        <v>164245.21400000001</v>
      </c>
      <c r="O8" s="1225" t="s">
        <v>111</v>
      </c>
      <c r="P8" s="1226">
        <v>359007.16700000002</v>
      </c>
      <c r="Q8" s="1227">
        <v>1560721.65</v>
      </c>
      <c r="R8" s="1228">
        <v>165442.111</v>
      </c>
      <c r="U8" s="767"/>
    </row>
    <row r="9" spans="2:21">
      <c r="B9" s="264" t="s">
        <v>173</v>
      </c>
      <c r="C9" s="768">
        <v>78239.221000000005</v>
      </c>
      <c r="D9" s="769">
        <v>326802.065</v>
      </c>
      <c r="E9" s="770">
        <v>31575.717000000001</v>
      </c>
      <c r="F9" s="264" t="s">
        <v>451</v>
      </c>
      <c r="G9" s="768">
        <v>82337.907000000007</v>
      </c>
      <c r="H9" s="769">
        <v>358574.08399999997</v>
      </c>
      <c r="I9" s="771">
        <v>30007.786</v>
      </c>
      <c r="K9" s="264" t="s">
        <v>107</v>
      </c>
      <c r="L9" s="768">
        <v>297997.25</v>
      </c>
      <c r="M9" s="769">
        <v>1245133.824</v>
      </c>
      <c r="N9" s="771">
        <v>190381.86</v>
      </c>
      <c r="O9" s="264" t="s">
        <v>107</v>
      </c>
      <c r="P9" s="768">
        <v>302714.76500000001</v>
      </c>
      <c r="Q9" s="769">
        <v>1315943.1980000001</v>
      </c>
      <c r="R9" s="771">
        <v>182661.32199999999</v>
      </c>
      <c r="T9" s="1195"/>
      <c r="U9" s="767"/>
    </row>
    <row r="10" spans="2:21">
      <c r="B10" s="264" t="s">
        <v>137</v>
      </c>
      <c r="C10" s="768">
        <v>72264.626999999993</v>
      </c>
      <c r="D10" s="769">
        <v>302014.41700000002</v>
      </c>
      <c r="E10" s="770">
        <v>38309.006000000001</v>
      </c>
      <c r="F10" s="264" t="s">
        <v>173</v>
      </c>
      <c r="G10" s="768">
        <v>76654.712</v>
      </c>
      <c r="H10" s="769">
        <v>333458.95699999999</v>
      </c>
      <c r="I10" s="771">
        <v>30238.517</v>
      </c>
      <c r="K10" s="264" t="s">
        <v>109</v>
      </c>
      <c r="L10" s="768">
        <v>185146.81200000001</v>
      </c>
      <c r="M10" s="769">
        <v>773560.78099999996</v>
      </c>
      <c r="N10" s="771">
        <v>123342.842</v>
      </c>
      <c r="O10" s="264" t="s">
        <v>109</v>
      </c>
      <c r="P10" s="768">
        <v>183580.951</v>
      </c>
      <c r="Q10" s="769">
        <v>797913.81200000003</v>
      </c>
      <c r="R10" s="771">
        <v>116414.49</v>
      </c>
      <c r="T10" s="1195"/>
      <c r="U10" s="767"/>
    </row>
    <row r="11" spans="2:21">
      <c r="B11" s="264" t="s">
        <v>451</v>
      </c>
      <c r="C11" s="768">
        <v>64165.582999999999</v>
      </c>
      <c r="D11" s="769">
        <v>270214.141</v>
      </c>
      <c r="E11" s="770">
        <v>24161.114000000001</v>
      </c>
      <c r="F11" s="264" t="s">
        <v>137</v>
      </c>
      <c r="G11" s="768">
        <v>63972.832000000002</v>
      </c>
      <c r="H11" s="769">
        <v>278026.76299999998</v>
      </c>
      <c r="I11" s="771">
        <v>31335.008999999998</v>
      </c>
      <c r="K11" s="264" t="s">
        <v>118</v>
      </c>
      <c r="L11" s="768">
        <v>127317.57</v>
      </c>
      <c r="M11" s="769">
        <v>531474.94200000004</v>
      </c>
      <c r="N11" s="771">
        <v>82918.577000000005</v>
      </c>
      <c r="O11" s="264" t="s">
        <v>113</v>
      </c>
      <c r="P11" s="768">
        <v>146456.989</v>
      </c>
      <c r="Q11" s="769">
        <v>636942.72600000002</v>
      </c>
      <c r="R11" s="771">
        <v>60161.487000000001</v>
      </c>
      <c r="T11" s="1195"/>
      <c r="U11" s="767"/>
    </row>
    <row r="12" spans="2:21">
      <c r="B12" s="264" t="s">
        <v>111</v>
      </c>
      <c r="C12" s="768">
        <v>49854.099000000002</v>
      </c>
      <c r="D12" s="769">
        <v>208358.231</v>
      </c>
      <c r="E12" s="770">
        <v>47630.9</v>
      </c>
      <c r="F12" s="264" t="s">
        <v>111</v>
      </c>
      <c r="G12" s="768">
        <v>63616.446000000004</v>
      </c>
      <c r="H12" s="769">
        <v>276711.69900000002</v>
      </c>
      <c r="I12" s="771">
        <v>51939.487000000001</v>
      </c>
      <c r="K12" s="264" t="s">
        <v>113</v>
      </c>
      <c r="L12" s="768">
        <v>121198.43700000001</v>
      </c>
      <c r="M12" s="769">
        <v>506284.01199999999</v>
      </c>
      <c r="N12" s="771">
        <v>49194.932999999997</v>
      </c>
      <c r="O12" s="264" t="s">
        <v>118</v>
      </c>
      <c r="P12" s="768">
        <v>113690.95699999999</v>
      </c>
      <c r="Q12" s="769">
        <v>494420.467</v>
      </c>
      <c r="R12" s="771">
        <v>71663.384000000005</v>
      </c>
      <c r="T12" s="1195"/>
      <c r="U12" s="767"/>
    </row>
    <row r="13" spans="2:21">
      <c r="B13" s="264" t="s">
        <v>172</v>
      </c>
      <c r="C13" s="768">
        <v>35984.623</v>
      </c>
      <c r="D13" s="769">
        <v>151090.07199999999</v>
      </c>
      <c r="E13" s="770">
        <v>14443.913</v>
      </c>
      <c r="F13" s="264" t="s">
        <v>191</v>
      </c>
      <c r="G13" s="768">
        <v>48600.798000000003</v>
      </c>
      <c r="H13" s="769">
        <v>211224.35699999999</v>
      </c>
      <c r="I13" s="771">
        <v>38898.491999999998</v>
      </c>
      <c r="K13" s="264" t="s">
        <v>172</v>
      </c>
      <c r="L13" s="768">
        <v>82969.195999999996</v>
      </c>
      <c r="M13" s="769">
        <v>346330.42700000003</v>
      </c>
      <c r="N13" s="771">
        <v>29164.667000000001</v>
      </c>
      <c r="O13" s="264" t="s">
        <v>172</v>
      </c>
      <c r="P13" s="768">
        <v>75097.631999999998</v>
      </c>
      <c r="Q13" s="769">
        <v>326335.342</v>
      </c>
      <c r="R13" s="771">
        <v>27767.594000000001</v>
      </c>
      <c r="U13" s="767"/>
    </row>
    <row r="14" spans="2:21">
      <c r="B14" s="264" t="s">
        <v>132</v>
      </c>
      <c r="C14" s="768">
        <v>32755.517</v>
      </c>
      <c r="D14" s="769">
        <v>136738.55600000001</v>
      </c>
      <c r="E14" s="770">
        <v>20280.522000000001</v>
      </c>
      <c r="F14" s="264" t="s">
        <v>172</v>
      </c>
      <c r="G14" s="768">
        <v>43950.298000000003</v>
      </c>
      <c r="H14" s="769">
        <v>191119.606</v>
      </c>
      <c r="I14" s="771">
        <v>17175.855</v>
      </c>
      <c r="K14" s="264" t="s">
        <v>114</v>
      </c>
      <c r="L14" s="768">
        <v>20436.098000000002</v>
      </c>
      <c r="M14" s="769">
        <v>85639.366999999998</v>
      </c>
      <c r="N14" s="771">
        <v>13271.548000000001</v>
      </c>
      <c r="O14" s="264" t="s">
        <v>114</v>
      </c>
      <c r="P14" s="768">
        <v>26970.768</v>
      </c>
      <c r="Q14" s="769">
        <v>117203.213</v>
      </c>
      <c r="R14" s="771">
        <v>16873.866000000002</v>
      </c>
      <c r="U14" s="767"/>
    </row>
    <row r="15" spans="2:21">
      <c r="B15" s="264" t="s">
        <v>133</v>
      </c>
      <c r="C15" s="768">
        <v>32709.995999999999</v>
      </c>
      <c r="D15" s="769">
        <v>136239.15700000001</v>
      </c>
      <c r="E15" s="770">
        <v>16677.550999999999</v>
      </c>
      <c r="F15" s="264" t="s">
        <v>132</v>
      </c>
      <c r="G15" s="768">
        <v>39420.968999999997</v>
      </c>
      <c r="H15" s="769">
        <v>171303.26500000001</v>
      </c>
      <c r="I15" s="771">
        <v>20936.003000000001</v>
      </c>
      <c r="K15" s="264" t="s">
        <v>122</v>
      </c>
      <c r="L15" s="768">
        <v>18134.795999999998</v>
      </c>
      <c r="M15" s="769">
        <v>75833.638999999996</v>
      </c>
      <c r="N15" s="771">
        <v>5653.95</v>
      </c>
      <c r="O15" s="264" t="s">
        <v>122</v>
      </c>
      <c r="P15" s="768">
        <v>18938.736000000001</v>
      </c>
      <c r="Q15" s="769">
        <v>82330.812999999995</v>
      </c>
      <c r="R15" s="771">
        <v>5737.7370000000001</v>
      </c>
    </row>
    <row r="16" spans="2:21">
      <c r="B16" s="264" t="s">
        <v>134</v>
      </c>
      <c r="C16" s="768">
        <v>30818.325000000001</v>
      </c>
      <c r="D16" s="769">
        <v>128823.412</v>
      </c>
      <c r="E16" s="770">
        <v>17938.845000000001</v>
      </c>
      <c r="F16" s="264" t="s">
        <v>133</v>
      </c>
      <c r="G16" s="768">
        <v>34592.796999999999</v>
      </c>
      <c r="H16" s="769">
        <v>150451.68400000001</v>
      </c>
      <c r="I16" s="771">
        <v>16417.984</v>
      </c>
      <c r="K16" s="264" t="s">
        <v>116</v>
      </c>
      <c r="L16" s="768">
        <v>10353.728999999999</v>
      </c>
      <c r="M16" s="769">
        <v>43129.957999999999</v>
      </c>
      <c r="N16" s="771">
        <v>3855.3359999999998</v>
      </c>
      <c r="O16" s="264" t="s">
        <v>116</v>
      </c>
      <c r="P16" s="768">
        <v>15036.06</v>
      </c>
      <c r="Q16" s="769">
        <v>65363.23</v>
      </c>
      <c r="R16" s="771">
        <v>5731.0450000000001</v>
      </c>
    </row>
    <row r="17" spans="2:19">
      <c r="B17" s="264" t="s">
        <v>113</v>
      </c>
      <c r="C17" s="768">
        <v>24609.11</v>
      </c>
      <c r="D17" s="769">
        <v>102607.507</v>
      </c>
      <c r="E17" s="770">
        <v>13323.401</v>
      </c>
      <c r="F17" s="264" t="s">
        <v>134</v>
      </c>
      <c r="G17" s="768">
        <v>31328.618999999999</v>
      </c>
      <c r="H17" s="769">
        <v>136064.39600000001</v>
      </c>
      <c r="I17" s="771">
        <v>15503.831</v>
      </c>
      <c r="K17" s="264" t="s">
        <v>134</v>
      </c>
      <c r="L17" s="768">
        <v>7664.5079999999998</v>
      </c>
      <c r="M17" s="769">
        <v>31909.170999999998</v>
      </c>
      <c r="N17" s="771">
        <v>3786.5540000000001</v>
      </c>
      <c r="O17" s="264" t="s">
        <v>134</v>
      </c>
      <c r="P17" s="768">
        <v>8266.2780000000002</v>
      </c>
      <c r="Q17" s="769">
        <v>35966.097000000002</v>
      </c>
      <c r="R17" s="771">
        <v>4032.0909999999999</v>
      </c>
    </row>
    <row r="18" spans="2:19">
      <c r="B18" s="264" t="s">
        <v>118</v>
      </c>
      <c r="C18" s="768">
        <v>24312.856</v>
      </c>
      <c r="D18" s="769">
        <v>101429.753</v>
      </c>
      <c r="E18" s="770">
        <v>10522.143</v>
      </c>
      <c r="F18" s="264" t="s">
        <v>113</v>
      </c>
      <c r="G18" s="768">
        <v>30764.904999999999</v>
      </c>
      <c r="H18" s="769">
        <v>133806.01699999999</v>
      </c>
      <c r="I18" s="771">
        <v>16657.433000000001</v>
      </c>
      <c r="K18" s="264" t="s">
        <v>121</v>
      </c>
      <c r="L18" s="764">
        <v>6742.4449999999997</v>
      </c>
      <c r="M18" s="765">
        <v>28153.833999999999</v>
      </c>
      <c r="N18" s="766">
        <v>3971.0749999999998</v>
      </c>
      <c r="O18" s="263" t="s">
        <v>121</v>
      </c>
      <c r="P18" s="768">
        <v>5703.7030000000004</v>
      </c>
      <c r="Q18" s="769">
        <v>24790.398000000001</v>
      </c>
      <c r="R18" s="771">
        <v>1931.2329999999999</v>
      </c>
    </row>
    <row r="19" spans="2:19">
      <c r="B19" s="264" t="s">
        <v>191</v>
      </c>
      <c r="C19" s="768">
        <v>23597.632000000001</v>
      </c>
      <c r="D19" s="769">
        <v>99215.51</v>
      </c>
      <c r="E19" s="770">
        <v>23291.706999999999</v>
      </c>
      <c r="F19" s="264" t="s">
        <v>118</v>
      </c>
      <c r="G19" s="768">
        <v>27123.078000000001</v>
      </c>
      <c r="H19" s="769">
        <v>117635.613</v>
      </c>
      <c r="I19" s="771">
        <v>13656.933000000001</v>
      </c>
      <c r="K19" s="264" t="s">
        <v>137</v>
      </c>
      <c r="L19" s="768">
        <v>4513.268</v>
      </c>
      <c r="M19" s="769">
        <v>18772.649000000001</v>
      </c>
      <c r="N19" s="771">
        <v>2933.623</v>
      </c>
      <c r="O19" s="264" t="s">
        <v>115</v>
      </c>
      <c r="P19" s="764">
        <v>3044.4520000000002</v>
      </c>
      <c r="Q19" s="765">
        <v>13318.695</v>
      </c>
      <c r="R19" s="766">
        <v>1149.5719999999999</v>
      </c>
      <c r="S19" s="767"/>
    </row>
    <row r="20" spans="2:19">
      <c r="B20" s="264" t="s">
        <v>157</v>
      </c>
      <c r="C20" s="768">
        <v>22501.172999999999</v>
      </c>
      <c r="D20" s="769">
        <v>93969.262000000002</v>
      </c>
      <c r="E20" s="770">
        <v>14716.52</v>
      </c>
      <c r="F20" s="264" t="s">
        <v>157</v>
      </c>
      <c r="G20" s="768">
        <v>24856.248</v>
      </c>
      <c r="H20" s="769">
        <v>107965.808</v>
      </c>
      <c r="I20" s="771">
        <v>14154.666999999999</v>
      </c>
      <c r="K20" s="264" t="s">
        <v>132</v>
      </c>
      <c r="L20" s="768">
        <v>2318.5810000000001</v>
      </c>
      <c r="M20" s="769">
        <v>9812.5509999999995</v>
      </c>
      <c r="N20" s="771">
        <v>1155.029</v>
      </c>
      <c r="O20" s="264" t="s">
        <v>132</v>
      </c>
      <c r="P20" s="768">
        <v>2467.9079999999999</v>
      </c>
      <c r="Q20" s="769">
        <v>10774.491</v>
      </c>
      <c r="R20" s="771">
        <v>1715.1579999999999</v>
      </c>
      <c r="S20" s="767"/>
    </row>
    <row r="21" spans="2:19">
      <c r="B21" s="264" t="s">
        <v>129</v>
      </c>
      <c r="C21" s="768">
        <v>14846.425999999999</v>
      </c>
      <c r="D21" s="769">
        <v>61956.387999999999</v>
      </c>
      <c r="E21" s="770">
        <v>8690.3809999999994</v>
      </c>
      <c r="F21" s="264" t="s">
        <v>129</v>
      </c>
      <c r="G21" s="768">
        <v>21151.135999999999</v>
      </c>
      <c r="H21" s="769">
        <v>91824.06</v>
      </c>
      <c r="I21" s="771">
        <v>11015.76</v>
      </c>
      <c r="K21" s="264" t="s">
        <v>120</v>
      </c>
      <c r="L21" s="768">
        <v>1763.7059999999999</v>
      </c>
      <c r="M21" s="769">
        <v>7346.0020000000004</v>
      </c>
      <c r="N21" s="771">
        <v>632.14499999999998</v>
      </c>
      <c r="O21" s="264" t="s">
        <v>120</v>
      </c>
      <c r="P21" s="768">
        <v>1611.48</v>
      </c>
      <c r="Q21" s="769">
        <v>6998.4139999999998</v>
      </c>
      <c r="R21" s="771">
        <v>675.05899999999997</v>
      </c>
      <c r="S21" s="767"/>
    </row>
    <row r="22" spans="2:19">
      <c r="B22" s="264" t="s">
        <v>115</v>
      </c>
      <c r="C22" s="768">
        <v>13247.657999999999</v>
      </c>
      <c r="D22" s="769">
        <v>55275.741000000002</v>
      </c>
      <c r="E22" s="770">
        <v>5489.0879999999997</v>
      </c>
      <c r="F22" s="264" t="s">
        <v>315</v>
      </c>
      <c r="G22" s="768">
        <v>16234.880999999999</v>
      </c>
      <c r="H22" s="769">
        <v>70601.841</v>
      </c>
      <c r="I22" s="771">
        <v>5059.7079999999996</v>
      </c>
      <c r="K22" s="263" t="s">
        <v>173</v>
      </c>
      <c r="L22" s="764">
        <v>1292.7149999999999</v>
      </c>
      <c r="M22" s="765">
        <v>5405.8429999999998</v>
      </c>
      <c r="N22" s="766">
        <v>837.351</v>
      </c>
      <c r="O22" s="263" t="s">
        <v>137</v>
      </c>
      <c r="P22" s="768">
        <v>1458.027</v>
      </c>
      <c r="Q22" s="769">
        <v>6336.5969999999998</v>
      </c>
      <c r="R22" s="771">
        <v>1336.402</v>
      </c>
    </row>
    <row r="23" spans="2:19">
      <c r="B23" s="263" t="s">
        <v>158</v>
      </c>
      <c r="C23" s="768">
        <v>10745.168</v>
      </c>
      <c r="D23" s="769">
        <v>44962.194000000003</v>
      </c>
      <c r="E23" s="770">
        <v>7886.384</v>
      </c>
      <c r="F23" s="263" t="s">
        <v>332</v>
      </c>
      <c r="G23" s="768">
        <v>11708.411</v>
      </c>
      <c r="H23" s="769">
        <v>50916.241000000002</v>
      </c>
      <c r="I23" s="771">
        <v>6246.991</v>
      </c>
      <c r="K23" s="264" t="s">
        <v>115</v>
      </c>
      <c r="L23" s="768">
        <v>1233.98</v>
      </c>
      <c r="M23" s="769">
        <v>5183.9949999999999</v>
      </c>
      <c r="N23" s="771">
        <v>559.18600000000004</v>
      </c>
      <c r="O23" s="264" t="s">
        <v>173</v>
      </c>
      <c r="P23" s="764">
        <v>707.48400000000004</v>
      </c>
      <c r="Q23" s="765">
        <v>3066.9609999999998</v>
      </c>
      <c r="R23" s="766">
        <v>684.93399999999997</v>
      </c>
    </row>
    <row r="24" spans="2:19">
      <c r="B24" s="263" t="s">
        <v>315</v>
      </c>
      <c r="C24" s="768">
        <v>9814.4369999999999</v>
      </c>
      <c r="D24" s="769">
        <v>41075.485000000001</v>
      </c>
      <c r="E24" s="770">
        <v>2855.6439999999998</v>
      </c>
      <c r="F24" s="263" t="s">
        <v>333</v>
      </c>
      <c r="G24" s="768">
        <v>8418.7440000000006</v>
      </c>
      <c r="H24" s="769">
        <v>36628.343000000001</v>
      </c>
      <c r="I24" s="771">
        <v>7629.93</v>
      </c>
      <c r="K24" s="263" t="s">
        <v>119</v>
      </c>
      <c r="L24" s="768">
        <v>554.86500000000001</v>
      </c>
      <c r="M24" s="769">
        <v>2338.3009999999999</v>
      </c>
      <c r="N24" s="771">
        <v>705.90599999999995</v>
      </c>
      <c r="O24" s="263" t="s">
        <v>119</v>
      </c>
      <c r="P24" s="768">
        <v>691.41300000000001</v>
      </c>
      <c r="Q24" s="769">
        <v>3008.0189999999998</v>
      </c>
      <c r="R24" s="771">
        <v>743.05799999999999</v>
      </c>
    </row>
    <row r="25" spans="2:19" ht="13.5" thickBot="1">
      <c r="B25" s="263" t="s">
        <v>122</v>
      </c>
      <c r="C25" s="768">
        <v>7784.6980000000003</v>
      </c>
      <c r="D25" s="769">
        <v>32602.491000000002</v>
      </c>
      <c r="E25" s="770">
        <v>3609.5909999999999</v>
      </c>
      <c r="F25" s="263" t="s">
        <v>119</v>
      </c>
      <c r="G25" s="768">
        <v>7941.4040000000005</v>
      </c>
      <c r="H25" s="769">
        <v>34543.811999999998</v>
      </c>
      <c r="I25" s="771">
        <v>4464.2920000000004</v>
      </c>
      <c r="K25" s="265" t="s">
        <v>133</v>
      </c>
      <c r="L25" s="1250">
        <v>417.67200000000003</v>
      </c>
      <c r="M25" s="1251">
        <v>1676.5709999999999</v>
      </c>
      <c r="N25" s="1252">
        <v>366.75799999999998</v>
      </c>
      <c r="O25" s="265" t="s">
        <v>129</v>
      </c>
      <c r="P25" s="1250">
        <v>685.98500000000001</v>
      </c>
      <c r="Q25" s="1251">
        <v>2931.1559999999999</v>
      </c>
      <c r="R25" s="1252">
        <v>311.54899999999998</v>
      </c>
    </row>
    <row r="26" spans="2:19">
      <c r="B26" s="263" t="s">
        <v>285</v>
      </c>
      <c r="C26" s="768">
        <v>7313.3519999999999</v>
      </c>
      <c r="D26" s="769">
        <v>30706.151000000002</v>
      </c>
      <c r="E26" s="770">
        <v>4449.5529999999999</v>
      </c>
      <c r="F26" s="263" t="s">
        <v>122</v>
      </c>
      <c r="G26" s="768">
        <v>7541.4290000000001</v>
      </c>
      <c r="H26" s="769">
        <v>32780.555999999997</v>
      </c>
      <c r="I26" s="771">
        <v>2796.2689999999998</v>
      </c>
      <c r="K26" s="776" t="s">
        <v>213</v>
      </c>
      <c r="L26" s="767"/>
      <c r="N26" s="767"/>
      <c r="O26" s="767"/>
      <c r="Q26" s="767"/>
      <c r="R26" s="767"/>
      <c r="S26" s="1282"/>
    </row>
    <row r="27" spans="2:19">
      <c r="B27" s="263" t="s">
        <v>109</v>
      </c>
      <c r="C27" s="768">
        <v>7126.3249999999998</v>
      </c>
      <c r="D27" s="769">
        <v>29705.101999999999</v>
      </c>
      <c r="E27" s="770">
        <v>5400.6909999999998</v>
      </c>
      <c r="F27" s="264" t="s">
        <v>158</v>
      </c>
      <c r="G27" s="768">
        <v>7159.9880000000003</v>
      </c>
      <c r="H27" s="769">
        <v>31100.471000000001</v>
      </c>
      <c r="I27" s="771">
        <v>5048.0959999999995</v>
      </c>
      <c r="L27" s="767"/>
      <c r="O27" s="767"/>
      <c r="R27" s="767"/>
      <c r="S27" s="767"/>
    </row>
    <row r="28" spans="2:19">
      <c r="B28" s="263" t="s">
        <v>114</v>
      </c>
      <c r="C28" s="768">
        <v>6515.8320000000003</v>
      </c>
      <c r="D28" s="769">
        <v>27137.578000000001</v>
      </c>
      <c r="E28" s="770">
        <v>3034.5439999999999</v>
      </c>
      <c r="F28" s="263" t="s">
        <v>109</v>
      </c>
      <c r="G28" s="768">
        <v>7075.317</v>
      </c>
      <c r="H28" s="769">
        <v>30750.152999999998</v>
      </c>
      <c r="I28" s="771">
        <v>4049.7069999999999</v>
      </c>
      <c r="L28" s="767"/>
      <c r="O28" s="767"/>
      <c r="R28" s="767"/>
      <c r="S28" s="767"/>
    </row>
    <row r="29" spans="2:19">
      <c r="B29" s="263" t="s">
        <v>314</v>
      </c>
      <c r="C29" s="768">
        <v>6034.6189999999997</v>
      </c>
      <c r="D29" s="769">
        <v>25146.457999999999</v>
      </c>
      <c r="E29" s="770">
        <v>2069.652</v>
      </c>
      <c r="F29" s="263" t="s">
        <v>285</v>
      </c>
      <c r="G29" s="768">
        <v>6516.4620000000004</v>
      </c>
      <c r="H29" s="769">
        <v>28289.169000000002</v>
      </c>
      <c r="I29" s="771">
        <v>3013.277</v>
      </c>
      <c r="L29" s="767"/>
      <c r="O29" s="767"/>
      <c r="R29" s="767"/>
      <c r="S29" s="767"/>
    </row>
    <row r="30" spans="2:19" ht="13.5" thickBot="1">
      <c r="B30" s="266" t="s">
        <v>119</v>
      </c>
      <c r="C30" s="772">
        <v>4808.45</v>
      </c>
      <c r="D30" s="773">
        <v>20225.411</v>
      </c>
      <c r="E30" s="774">
        <v>3168.7489999999998</v>
      </c>
      <c r="F30" s="266" t="s">
        <v>115</v>
      </c>
      <c r="G30" s="772">
        <v>6176.6019999999999</v>
      </c>
      <c r="H30" s="773">
        <v>26773.252</v>
      </c>
      <c r="I30" s="775">
        <v>2400.73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213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477</v>
      </c>
      <c r="C33" s="747"/>
      <c r="D33" s="747"/>
      <c r="E33" s="747"/>
      <c r="F33" s="747"/>
      <c r="G33" s="747"/>
      <c r="H33" s="747"/>
      <c r="I33" s="748"/>
      <c r="J33" s="748"/>
      <c r="K33" s="747" t="s">
        <v>478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170</v>
      </c>
      <c r="C35" s="752"/>
      <c r="D35" s="752"/>
      <c r="E35" s="752"/>
      <c r="F35" s="752"/>
      <c r="G35" s="752"/>
      <c r="H35" s="752"/>
      <c r="I35" s="753"/>
      <c r="K35" s="751" t="s">
        <v>210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475</v>
      </c>
      <c r="C36" s="755"/>
      <c r="D36" s="756"/>
      <c r="E36" s="757"/>
      <c r="F36" s="754" t="s">
        <v>476</v>
      </c>
      <c r="G36" s="755"/>
      <c r="H36" s="756"/>
      <c r="I36" s="757"/>
      <c r="K36" s="754" t="s">
        <v>475</v>
      </c>
      <c r="L36" s="755"/>
      <c r="M36" s="756"/>
      <c r="N36" s="757"/>
      <c r="O36" s="754" t="s">
        <v>476</v>
      </c>
      <c r="P36" s="755"/>
      <c r="Q36" s="756"/>
      <c r="R36" s="757"/>
    </row>
    <row r="37" spans="2:21" ht="29.25" thickBot="1">
      <c r="B37" s="758" t="s">
        <v>211</v>
      </c>
      <c r="C37" s="759" t="s">
        <v>208</v>
      </c>
      <c r="D37" s="760" t="s">
        <v>212</v>
      </c>
      <c r="E37" s="761" t="s">
        <v>174</v>
      </c>
      <c r="F37" s="762" t="s">
        <v>211</v>
      </c>
      <c r="G37" s="759" t="s">
        <v>208</v>
      </c>
      <c r="H37" s="760" t="s">
        <v>212</v>
      </c>
      <c r="I37" s="761" t="s">
        <v>174</v>
      </c>
      <c r="K37" s="758" t="s">
        <v>211</v>
      </c>
      <c r="L37" s="759" t="s">
        <v>208</v>
      </c>
      <c r="M37" s="760" t="s">
        <v>212</v>
      </c>
      <c r="N37" s="761" t="s">
        <v>174</v>
      </c>
      <c r="O37" s="762" t="s">
        <v>211</v>
      </c>
      <c r="P37" s="759" t="s">
        <v>208</v>
      </c>
      <c r="Q37" s="760" t="s">
        <v>212</v>
      </c>
      <c r="R37" s="761" t="s">
        <v>174</v>
      </c>
    </row>
    <row r="38" spans="2:21" ht="15" thickBot="1">
      <c r="B38" s="763" t="s">
        <v>171</v>
      </c>
      <c r="C38" s="199">
        <v>6686.9380000000001</v>
      </c>
      <c r="D38" s="200">
        <v>28015.219000000001</v>
      </c>
      <c r="E38" s="201">
        <v>5601.7150000000001</v>
      </c>
      <c r="F38" s="763" t="s">
        <v>171</v>
      </c>
      <c r="G38" s="199">
        <v>9823.1869999999999</v>
      </c>
      <c r="H38" s="200">
        <v>42740.514999999999</v>
      </c>
      <c r="I38" s="201">
        <v>8534.9449999999997</v>
      </c>
      <c r="K38" s="763" t="s">
        <v>171</v>
      </c>
      <c r="L38" s="199">
        <v>333019.60200000001</v>
      </c>
      <c r="M38" s="200">
        <v>1391671.787</v>
      </c>
      <c r="N38" s="201">
        <v>213948.25599999999</v>
      </c>
      <c r="O38" s="763" t="s">
        <v>171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173</v>
      </c>
      <c r="C39" s="203">
        <v>3083.3029999999999</v>
      </c>
      <c r="D39" s="204">
        <v>12958.641</v>
      </c>
      <c r="E39" s="205">
        <v>2633.7190000000001</v>
      </c>
      <c r="F39" s="267" t="s">
        <v>111</v>
      </c>
      <c r="G39" s="203">
        <v>4870.6819999999998</v>
      </c>
      <c r="H39" s="204">
        <v>21176.281999999999</v>
      </c>
      <c r="I39" s="205">
        <v>4327.6059999999998</v>
      </c>
      <c r="K39" s="206" t="s">
        <v>109</v>
      </c>
      <c r="L39" s="207">
        <v>215735.647</v>
      </c>
      <c r="M39" s="208">
        <v>901407.89500000002</v>
      </c>
      <c r="N39" s="209">
        <v>129834.78200000001</v>
      </c>
      <c r="O39" s="268" t="s">
        <v>109</v>
      </c>
      <c r="P39" s="207">
        <v>285695.02600000001</v>
      </c>
      <c r="Q39" s="208">
        <v>1242574.112</v>
      </c>
      <c r="R39" s="209">
        <v>144966.63699999999</v>
      </c>
      <c r="U39" s="767"/>
    </row>
    <row r="40" spans="2:21">
      <c r="B40" s="206" t="s">
        <v>111</v>
      </c>
      <c r="C40" s="207">
        <v>1350.28</v>
      </c>
      <c r="D40" s="208">
        <v>5609.5860000000002</v>
      </c>
      <c r="E40" s="209">
        <v>1201.4469999999999</v>
      </c>
      <c r="F40" s="268" t="s">
        <v>173</v>
      </c>
      <c r="G40" s="207">
        <v>2099.482</v>
      </c>
      <c r="H40" s="208">
        <v>9153.2950000000001</v>
      </c>
      <c r="I40" s="209">
        <v>1940.31</v>
      </c>
      <c r="K40" s="206" t="s">
        <v>111</v>
      </c>
      <c r="L40" s="207">
        <v>66264.251000000004</v>
      </c>
      <c r="M40" s="208">
        <v>277087.40399999998</v>
      </c>
      <c r="N40" s="209">
        <v>44953.633999999998</v>
      </c>
      <c r="O40" s="268" t="s">
        <v>111</v>
      </c>
      <c r="P40" s="207">
        <v>48197.987000000001</v>
      </c>
      <c r="Q40" s="208">
        <v>209509.13</v>
      </c>
      <c r="R40" s="209">
        <v>28193.486000000001</v>
      </c>
      <c r="U40" s="767"/>
    </row>
    <row r="41" spans="2:21">
      <c r="B41" s="672" t="s">
        <v>116</v>
      </c>
      <c r="C41" s="207">
        <v>744.90300000000002</v>
      </c>
      <c r="D41" s="208">
        <v>3167.7669999999998</v>
      </c>
      <c r="E41" s="209">
        <v>615.79700000000003</v>
      </c>
      <c r="F41" s="343" t="s">
        <v>137</v>
      </c>
      <c r="G41" s="207">
        <v>1212.7950000000001</v>
      </c>
      <c r="H41" s="769">
        <v>5285.192</v>
      </c>
      <c r="I41" s="344">
        <v>961.75300000000004</v>
      </c>
      <c r="K41" s="206" t="s">
        <v>118</v>
      </c>
      <c r="L41" s="207">
        <v>22003.9</v>
      </c>
      <c r="M41" s="208">
        <v>91963.422000000006</v>
      </c>
      <c r="N41" s="209">
        <v>12874.522999999999</v>
      </c>
      <c r="O41" s="263" t="s">
        <v>118</v>
      </c>
      <c r="P41" s="207">
        <v>24355.280999999999</v>
      </c>
      <c r="Q41" s="208">
        <v>105792.795</v>
      </c>
      <c r="R41" s="209">
        <v>12386.460999999999</v>
      </c>
      <c r="U41" s="767"/>
    </row>
    <row r="42" spans="2:21">
      <c r="B42" s="206" t="s">
        <v>157</v>
      </c>
      <c r="C42" s="207">
        <v>521.08399999999995</v>
      </c>
      <c r="D42" s="208">
        <v>2152.7579999999998</v>
      </c>
      <c r="E42" s="209">
        <v>334.255</v>
      </c>
      <c r="F42" s="263" t="s">
        <v>116</v>
      </c>
      <c r="G42" s="207">
        <v>1028.498</v>
      </c>
      <c r="H42" s="208">
        <v>4474.2870000000003</v>
      </c>
      <c r="I42" s="209">
        <v>748.57899999999995</v>
      </c>
      <c r="K42" s="269" t="s">
        <v>132</v>
      </c>
      <c r="L42" s="270">
        <v>20170.16</v>
      </c>
      <c r="M42" s="271">
        <v>84213.778999999995</v>
      </c>
      <c r="N42" s="272">
        <v>19211.312000000002</v>
      </c>
      <c r="O42" s="273" t="s">
        <v>132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134</v>
      </c>
      <c r="C43" s="270">
        <v>330.15100000000001</v>
      </c>
      <c r="D43" s="271">
        <v>1412.8710000000001</v>
      </c>
      <c r="E43" s="272">
        <v>297.529</v>
      </c>
      <c r="F43" s="273" t="s">
        <v>134</v>
      </c>
      <c r="G43" s="270">
        <v>389.65300000000002</v>
      </c>
      <c r="H43" s="271">
        <v>1685.6769999999999</v>
      </c>
      <c r="I43" s="272">
        <v>363.017</v>
      </c>
      <c r="K43" s="206" t="s">
        <v>133</v>
      </c>
      <c r="L43" s="207">
        <v>5349.1940000000004</v>
      </c>
      <c r="M43" s="208">
        <v>22394.830999999998</v>
      </c>
      <c r="N43" s="209">
        <v>4466.96</v>
      </c>
      <c r="O43" s="206" t="s">
        <v>133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118</v>
      </c>
      <c r="C44" s="211">
        <v>292.91300000000001</v>
      </c>
      <c r="D44" s="212">
        <v>1202.6869999999999</v>
      </c>
      <c r="E44" s="213">
        <v>171.392</v>
      </c>
      <c r="F44" s="210" t="s">
        <v>157</v>
      </c>
      <c r="G44" s="211">
        <v>151.49100000000001</v>
      </c>
      <c r="H44" s="212">
        <v>655.85400000000004</v>
      </c>
      <c r="I44" s="213">
        <v>147.23500000000001</v>
      </c>
      <c r="K44" s="274" t="s">
        <v>129</v>
      </c>
      <c r="L44" s="275">
        <v>1726.3040000000001</v>
      </c>
      <c r="M44" s="276">
        <v>7183.1480000000001</v>
      </c>
      <c r="N44" s="277">
        <v>1470.2919999999999</v>
      </c>
      <c r="O44" s="278" t="s">
        <v>121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6" t="s">
        <v>213</v>
      </c>
      <c r="C45" s="86"/>
      <c r="D45" s="86"/>
      <c r="E45" s="86"/>
      <c r="F45"/>
      <c r="G45" s="86"/>
      <c r="H45" s="86"/>
      <c r="I45" s="86"/>
      <c r="J45"/>
      <c r="K45" s="776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V21" sqref="V21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209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487</v>
      </c>
      <c r="C2" s="747"/>
      <c r="D2" s="747"/>
      <c r="E2" s="747"/>
      <c r="F2" s="747"/>
      <c r="G2" s="747"/>
      <c r="H2" s="747"/>
      <c r="I2" s="748"/>
      <c r="J2" s="748"/>
      <c r="K2" s="747" t="s">
        <v>488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170</v>
      </c>
      <c r="C4" s="752"/>
      <c r="D4" s="752"/>
      <c r="E4" s="752"/>
      <c r="F4" s="752"/>
      <c r="G4" s="752"/>
      <c r="H4" s="752"/>
      <c r="I4" s="753"/>
      <c r="K4" s="751" t="s">
        <v>210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489</v>
      </c>
      <c r="C5" s="755"/>
      <c r="D5" s="756"/>
      <c r="E5" s="757"/>
      <c r="F5" s="754" t="s">
        <v>490</v>
      </c>
      <c r="G5" s="755"/>
      <c r="H5" s="756"/>
      <c r="I5" s="757"/>
      <c r="K5" s="754" t="s">
        <v>489</v>
      </c>
      <c r="L5" s="755"/>
      <c r="M5" s="756"/>
      <c r="N5" s="757"/>
      <c r="O5" s="754" t="s">
        <v>490</v>
      </c>
      <c r="P5" s="755"/>
      <c r="Q5" s="756"/>
      <c r="R5" s="757"/>
    </row>
    <row r="6" spans="2:21" ht="29.25" thickBot="1">
      <c r="B6" s="758" t="s">
        <v>211</v>
      </c>
      <c r="C6" s="759" t="s">
        <v>208</v>
      </c>
      <c r="D6" s="760" t="s">
        <v>212</v>
      </c>
      <c r="E6" s="761" t="s">
        <v>174</v>
      </c>
      <c r="F6" s="762" t="s">
        <v>211</v>
      </c>
      <c r="G6" s="759" t="s">
        <v>208</v>
      </c>
      <c r="H6" s="760" t="s">
        <v>212</v>
      </c>
      <c r="I6" s="761" t="s">
        <v>174</v>
      </c>
      <c r="K6" s="758" t="s">
        <v>211</v>
      </c>
      <c r="L6" s="759" t="s">
        <v>208</v>
      </c>
      <c r="M6" s="760" t="s">
        <v>212</v>
      </c>
      <c r="N6" s="761" t="s">
        <v>174</v>
      </c>
      <c r="O6" s="758" t="s">
        <v>211</v>
      </c>
      <c r="P6" s="759" t="s">
        <v>208</v>
      </c>
      <c r="Q6" s="760" t="s">
        <v>212</v>
      </c>
      <c r="R6" s="761" t="s">
        <v>174</v>
      </c>
    </row>
    <row r="7" spans="2:21" ht="15" thickBot="1">
      <c r="B7" s="763" t="s">
        <v>171</v>
      </c>
      <c r="C7" s="199">
        <v>55936.385999999999</v>
      </c>
      <c r="D7" s="200">
        <v>238102.48800000001</v>
      </c>
      <c r="E7" s="201">
        <v>32916.735999999997</v>
      </c>
      <c r="F7" s="763" t="s">
        <v>171</v>
      </c>
      <c r="G7" s="199">
        <v>71203.388000000006</v>
      </c>
      <c r="H7" s="250">
        <v>314576.98499999999</v>
      </c>
      <c r="I7" s="201">
        <v>36473.688000000002</v>
      </c>
      <c r="K7" s="763" t="s">
        <v>171</v>
      </c>
      <c r="L7" s="199">
        <v>93310.94</v>
      </c>
      <c r="M7" s="250">
        <v>396198.27500000002</v>
      </c>
      <c r="N7" s="201">
        <v>51695.254999999997</v>
      </c>
      <c r="O7" s="763" t="s">
        <v>171</v>
      </c>
      <c r="P7" s="199">
        <v>95868.904999999999</v>
      </c>
      <c r="Q7" s="250">
        <v>423549.08399999997</v>
      </c>
      <c r="R7" s="201">
        <v>50190.330999999998</v>
      </c>
      <c r="U7" s="767"/>
    </row>
    <row r="8" spans="2:21">
      <c r="B8" s="263" t="s">
        <v>451</v>
      </c>
      <c r="C8" s="203">
        <v>8763.1309999999994</v>
      </c>
      <c r="D8" s="204">
        <v>37599.195</v>
      </c>
      <c r="E8" s="205">
        <v>3325.7249999999999</v>
      </c>
      <c r="F8" s="263" t="s">
        <v>451</v>
      </c>
      <c r="G8" s="764">
        <v>9189.6759999999995</v>
      </c>
      <c r="H8" s="765">
        <v>40599.997000000003</v>
      </c>
      <c r="I8" s="766">
        <v>2976.904</v>
      </c>
      <c r="K8" s="263" t="s">
        <v>111</v>
      </c>
      <c r="L8" s="764">
        <v>27293.583999999999</v>
      </c>
      <c r="M8" s="765">
        <v>115888.558</v>
      </c>
      <c r="N8" s="766">
        <v>12781.746999999999</v>
      </c>
      <c r="O8" s="1225" t="s">
        <v>111</v>
      </c>
      <c r="P8" s="1226">
        <v>28707.055</v>
      </c>
      <c r="Q8" s="1227">
        <v>126827.876</v>
      </c>
      <c r="R8" s="1228">
        <v>13752.662</v>
      </c>
      <c r="U8" s="767"/>
    </row>
    <row r="9" spans="2:21">
      <c r="B9" s="264" t="s">
        <v>173</v>
      </c>
      <c r="C9" s="768">
        <v>5749.61</v>
      </c>
      <c r="D9" s="769">
        <v>24412.850999999999</v>
      </c>
      <c r="E9" s="770">
        <v>2478.0680000000002</v>
      </c>
      <c r="F9" s="264" t="s">
        <v>111</v>
      </c>
      <c r="G9" s="768">
        <v>7425.0540000000001</v>
      </c>
      <c r="H9" s="769">
        <v>32803.917999999998</v>
      </c>
      <c r="I9" s="771">
        <v>5128.7610000000004</v>
      </c>
      <c r="K9" s="264" t="s">
        <v>107</v>
      </c>
      <c r="L9" s="768">
        <v>23379.72</v>
      </c>
      <c r="M9" s="769">
        <v>99270.29</v>
      </c>
      <c r="N9" s="771">
        <v>15411.950999999999</v>
      </c>
      <c r="O9" s="264" t="s">
        <v>107</v>
      </c>
      <c r="P9" s="768">
        <v>23412.629000000001</v>
      </c>
      <c r="Q9" s="769">
        <v>103437.03</v>
      </c>
      <c r="R9" s="771">
        <v>13140.517</v>
      </c>
      <c r="T9" s="1195"/>
      <c r="U9" s="767"/>
    </row>
    <row r="10" spans="2:21">
      <c r="B10" s="264" t="s">
        <v>116</v>
      </c>
      <c r="C10" s="768">
        <v>5627.7420000000002</v>
      </c>
      <c r="D10" s="769">
        <v>23895.396000000001</v>
      </c>
      <c r="E10" s="770">
        <v>4326.2089999999998</v>
      </c>
      <c r="F10" s="264" t="s">
        <v>173</v>
      </c>
      <c r="G10" s="768">
        <v>6249.32</v>
      </c>
      <c r="H10" s="769">
        <v>27609.557000000001</v>
      </c>
      <c r="I10" s="771">
        <v>2433.3850000000002</v>
      </c>
      <c r="K10" s="264" t="s">
        <v>109</v>
      </c>
      <c r="L10" s="768">
        <v>13600.857</v>
      </c>
      <c r="M10" s="769">
        <v>57749.241999999998</v>
      </c>
      <c r="N10" s="771">
        <v>9117.5949999999993</v>
      </c>
      <c r="O10" s="264" t="s">
        <v>109</v>
      </c>
      <c r="P10" s="768">
        <v>12046.19</v>
      </c>
      <c r="Q10" s="769">
        <v>53220.082999999999</v>
      </c>
      <c r="R10" s="771">
        <v>7805.8860000000004</v>
      </c>
      <c r="T10" s="1195"/>
      <c r="U10" s="767"/>
    </row>
    <row r="11" spans="2:21">
      <c r="B11" s="264" t="s">
        <v>137</v>
      </c>
      <c r="C11" s="768">
        <v>4907.7020000000002</v>
      </c>
      <c r="D11" s="769">
        <v>20838.125</v>
      </c>
      <c r="E11" s="770">
        <v>2646.1950000000002</v>
      </c>
      <c r="F11" s="264" t="s">
        <v>116</v>
      </c>
      <c r="G11" s="768">
        <v>6126.1350000000002</v>
      </c>
      <c r="H11" s="769">
        <v>27065.291000000001</v>
      </c>
      <c r="I11" s="771">
        <v>3119.0590000000002</v>
      </c>
      <c r="K11" s="264" t="s">
        <v>118</v>
      </c>
      <c r="L11" s="768">
        <v>8743.9940000000006</v>
      </c>
      <c r="M11" s="769">
        <v>37127.019</v>
      </c>
      <c r="N11" s="771">
        <v>5828.9319999999998</v>
      </c>
      <c r="O11" s="264" t="s">
        <v>118</v>
      </c>
      <c r="P11" s="768">
        <v>10711.984</v>
      </c>
      <c r="Q11" s="769">
        <v>47325.561999999998</v>
      </c>
      <c r="R11" s="771">
        <v>6884.299</v>
      </c>
      <c r="T11" s="1195"/>
      <c r="U11" s="767"/>
    </row>
    <row r="12" spans="2:21">
      <c r="B12" s="264" t="s">
        <v>111</v>
      </c>
      <c r="C12" s="768">
        <v>4362.9139999999998</v>
      </c>
      <c r="D12" s="769">
        <v>18524.946</v>
      </c>
      <c r="E12" s="770">
        <v>4473.9210000000003</v>
      </c>
      <c r="F12" s="264" t="s">
        <v>137</v>
      </c>
      <c r="G12" s="768">
        <v>5588.5870000000004</v>
      </c>
      <c r="H12" s="769">
        <v>24690.431</v>
      </c>
      <c r="I12" s="771">
        <v>2587.0149999999999</v>
      </c>
      <c r="K12" s="264" t="s">
        <v>113</v>
      </c>
      <c r="L12" s="768">
        <v>8477.4789999999994</v>
      </c>
      <c r="M12" s="769">
        <v>35995.374000000003</v>
      </c>
      <c r="N12" s="771">
        <v>3525.0320000000002</v>
      </c>
      <c r="O12" s="264" t="s">
        <v>113</v>
      </c>
      <c r="P12" s="768">
        <v>10077.343000000001</v>
      </c>
      <c r="Q12" s="769">
        <v>44521.72</v>
      </c>
      <c r="R12" s="771">
        <v>4221.4120000000003</v>
      </c>
      <c r="T12" s="1195"/>
      <c r="U12" s="767"/>
    </row>
    <row r="13" spans="2:21">
      <c r="B13" s="264" t="s">
        <v>172</v>
      </c>
      <c r="C13" s="768">
        <v>3179.5230000000001</v>
      </c>
      <c r="D13" s="769">
        <v>13500.271000000001</v>
      </c>
      <c r="E13" s="770">
        <v>1207.569</v>
      </c>
      <c r="F13" s="264" t="s">
        <v>191</v>
      </c>
      <c r="G13" s="768">
        <v>3974.1640000000002</v>
      </c>
      <c r="H13" s="769">
        <v>17557.849999999999</v>
      </c>
      <c r="I13" s="771">
        <v>2711.7280000000001</v>
      </c>
      <c r="K13" s="264" t="s">
        <v>172</v>
      </c>
      <c r="L13" s="768">
        <v>5956.1940000000004</v>
      </c>
      <c r="M13" s="769">
        <v>25289.993999999999</v>
      </c>
      <c r="N13" s="771">
        <v>2207.0410000000002</v>
      </c>
      <c r="O13" s="264" t="s">
        <v>172</v>
      </c>
      <c r="P13" s="768">
        <v>5866.9120000000003</v>
      </c>
      <c r="Q13" s="769">
        <v>25920.025000000001</v>
      </c>
      <c r="R13" s="771">
        <v>2187.0590000000002</v>
      </c>
      <c r="U13" s="767"/>
    </row>
    <row r="14" spans="2:21">
      <c r="B14" s="264" t="s">
        <v>191</v>
      </c>
      <c r="C14" s="768">
        <v>2608.4160000000002</v>
      </c>
      <c r="D14" s="769">
        <v>11194.683999999999</v>
      </c>
      <c r="E14" s="770">
        <v>2138.1729999999998</v>
      </c>
      <c r="F14" s="264" t="s">
        <v>172</v>
      </c>
      <c r="G14" s="768">
        <v>3953.25</v>
      </c>
      <c r="H14" s="769">
        <v>17465.503000000001</v>
      </c>
      <c r="I14" s="771">
        <v>1702.1210000000001</v>
      </c>
      <c r="K14" s="264" t="s">
        <v>114</v>
      </c>
      <c r="L14" s="768">
        <v>2317.6109999999999</v>
      </c>
      <c r="M14" s="769">
        <v>9840.5709999999999</v>
      </c>
      <c r="N14" s="771">
        <v>1458.59</v>
      </c>
      <c r="O14" s="264" t="s">
        <v>122</v>
      </c>
      <c r="P14" s="768">
        <v>1632.2070000000001</v>
      </c>
      <c r="Q14" s="769">
        <v>7211.0969999999998</v>
      </c>
      <c r="R14" s="771">
        <v>581.71100000000001</v>
      </c>
      <c r="U14" s="767"/>
    </row>
    <row r="15" spans="2:21">
      <c r="B15" s="264" t="s">
        <v>118</v>
      </c>
      <c r="C15" s="768">
        <v>2561.7829999999999</v>
      </c>
      <c r="D15" s="769">
        <v>10877.343000000001</v>
      </c>
      <c r="E15" s="770">
        <v>1124.1569999999999</v>
      </c>
      <c r="F15" s="264" t="s">
        <v>315</v>
      </c>
      <c r="G15" s="768">
        <v>3396.4340000000002</v>
      </c>
      <c r="H15" s="769">
        <v>15005.433999999999</v>
      </c>
      <c r="I15" s="771">
        <v>1081.394</v>
      </c>
      <c r="K15" s="264" t="s">
        <v>122</v>
      </c>
      <c r="L15" s="768">
        <v>1474.75</v>
      </c>
      <c r="M15" s="769">
        <v>6261.7879999999996</v>
      </c>
      <c r="N15" s="771">
        <v>486.27600000000001</v>
      </c>
      <c r="O15" s="264" t="s">
        <v>114</v>
      </c>
      <c r="P15" s="768">
        <v>1288.3910000000001</v>
      </c>
      <c r="Q15" s="769">
        <v>5692.143</v>
      </c>
      <c r="R15" s="771">
        <v>763.52300000000002</v>
      </c>
    </row>
    <row r="16" spans="2:21">
      <c r="B16" s="264" t="s">
        <v>134</v>
      </c>
      <c r="C16" s="768">
        <v>2248.6239999999998</v>
      </c>
      <c r="D16" s="769">
        <v>9547.6630000000005</v>
      </c>
      <c r="E16" s="770">
        <v>1284.0820000000001</v>
      </c>
      <c r="F16" s="264" t="s">
        <v>134</v>
      </c>
      <c r="G16" s="768">
        <v>3344.2440000000001</v>
      </c>
      <c r="H16" s="769">
        <v>14774.907999999999</v>
      </c>
      <c r="I16" s="771">
        <v>1478.076</v>
      </c>
      <c r="K16" s="264" t="s">
        <v>116</v>
      </c>
      <c r="L16" s="768">
        <v>1106.5730000000001</v>
      </c>
      <c r="M16" s="769">
        <v>4698.5129999999999</v>
      </c>
      <c r="N16" s="771">
        <v>399.79899999999998</v>
      </c>
      <c r="O16" s="264" t="s">
        <v>116</v>
      </c>
      <c r="P16" s="768">
        <v>989.4</v>
      </c>
      <c r="Q16" s="769">
        <v>4371.1679999999997</v>
      </c>
      <c r="R16" s="771">
        <v>342.03500000000003</v>
      </c>
    </row>
    <row r="17" spans="2:19">
      <c r="B17" s="264" t="s">
        <v>113</v>
      </c>
      <c r="C17" s="768">
        <v>2160.694</v>
      </c>
      <c r="D17" s="769">
        <v>9174.3089999999993</v>
      </c>
      <c r="E17" s="770">
        <v>1234.8130000000001</v>
      </c>
      <c r="F17" s="264" t="s">
        <v>132</v>
      </c>
      <c r="G17" s="768">
        <v>3112.5659999999998</v>
      </c>
      <c r="H17" s="769">
        <v>13751.341</v>
      </c>
      <c r="I17" s="771">
        <v>2301.355</v>
      </c>
      <c r="K17" s="264" t="s">
        <v>121</v>
      </c>
      <c r="L17" s="768">
        <v>345.678</v>
      </c>
      <c r="M17" s="769">
        <v>1467.748</v>
      </c>
      <c r="N17" s="771">
        <v>96.462000000000003</v>
      </c>
      <c r="O17" s="264" t="s">
        <v>134</v>
      </c>
      <c r="P17" s="768">
        <v>457.99700000000001</v>
      </c>
      <c r="Q17" s="769">
        <v>2023.434</v>
      </c>
      <c r="R17" s="771">
        <v>233.37899999999999</v>
      </c>
    </row>
    <row r="18" spans="2:19">
      <c r="B18" s="264" t="s">
        <v>132</v>
      </c>
      <c r="C18" s="768">
        <v>2078.3879999999999</v>
      </c>
      <c r="D18" s="769">
        <v>8824.8369999999995</v>
      </c>
      <c r="E18" s="770">
        <v>1286.2639999999999</v>
      </c>
      <c r="F18" s="264" t="s">
        <v>133</v>
      </c>
      <c r="G18" s="768">
        <v>2661.567</v>
      </c>
      <c r="H18" s="769">
        <v>11758.807000000001</v>
      </c>
      <c r="I18" s="771">
        <v>1301.3119999999999</v>
      </c>
      <c r="K18" s="264" t="s">
        <v>134</v>
      </c>
      <c r="L18" s="764">
        <v>277.04000000000002</v>
      </c>
      <c r="M18" s="765">
        <v>1176.3140000000001</v>
      </c>
      <c r="N18" s="766">
        <v>163.328</v>
      </c>
      <c r="O18" s="263" t="s">
        <v>121</v>
      </c>
      <c r="P18" s="768">
        <v>388.01</v>
      </c>
      <c r="Q18" s="769">
        <v>1714.231</v>
      </c>
      <c r="R18" s="771">
        <v>118.59099999999999</v>
      </c>
    </row>
    <row r="19" spans="2:19">
      <c r="B19" s="264" t="s">
        <v>133</v>
      </c>
      <c r="C19" s="768">
        <v>1823.704</v>
      </c>
      <c r="D19" s="769">
        <v>7743.45</v>
      </c>
      <c r="E19" s="770">
        <v>918.88499999999999</v>
      </c>
      <c r="F19" s="264" t="s">
        <v>113</v>
      </c>
      <c r="G19" s="768">
        <v>2191.9380000000001</v>
      </c>
      <c r="H19" s="769">
        <v>9683.9840000000004</v>
      </c>
      <c r="I19" s="771">
        <v>1013.672</v>
      </c>
      <c r="K19" s="264" t="s">
        <v>120</v>
      </c>
      <c r="L19" s="768">
        <v>165.51300000000001</v>
      </c>
      <c r="M19" s="769">
        <v>702.76800000000003</v>
      </c>
      <c r="N19" s="771">
        <v>62.228999999999999</v>
      </c>
      <c r="O19" s="264" t="s">
        <v>115</v>
      </c>
      <c r="P19" s="764">
        <v>145.60499999999999</v>
      </c>
      <c r="Q19" s="765">
        <v>643.28399999999999</v>
      </c>
      <c r="R19" s="766">
        <v>65.968999999999994</v>
      </c>
      <c r="S19" s="767"/>
    </row>
    <row r="20" spans="2:19">
      <c r="B20" s="264" t="s">
        <v>129</v>
      </c>
      <c r="C20" s="768">
        <v>1501.028</v>
      </c>
      <c r="D20" s="769">
        <v>6373.38</v>
      </c>
      <c r="E20" s="770">
        <v>921.25599999999997</v>
      </c>
      <c r="F20" s="264" t="s">
        <v>118</v>
      </c>
      <c r="G20" s="768">
        <v>2011.72</v>
      </c>
      <c r="H20" s="769">
        <v>8887.7970000000005</v>
      </c>
      <c r="I20" s="771">
        <v>929.63800000000003</v>
      </c>
      <c r="K20" s="264" t="s">
        <v>132</v>
      </c>
      <c r="L20" s="768">
        <v>64.950999999999993</v>
      </c>
      <c r="M20" s="769">
        <v>275.79300000000001</v>
      </c>
      <c r="N20" s="771">
        <v>42.496000000000002</v>
      </c>
      <c r="O20" s="264" t="s">
        <v>132</v>
      </c>
      <c r="P20" s="768">
        <v>110.741</v>
      </c>
      <c r="Q20" s="769">
        <v>489.27</v>
      </c>
      <c r="R20" s="771">
        <v>63.811</v>
      </c>
      <c r="S20" s="767"/>
    </row>
    <row r="21" spans="2:19">
      <c r="B21" s="264" t="s">
        <v>315</v>
      </c>
      <c r="C21" s="768">
        <v>1340.297</v>
      </c>
      <c r="D21" s="769">
        <v>5724.6189999999997</v>
      </c>
      <c r="E21" s="770">
        <v>407.06599999999997</v>
      </c>
      <c r="F21" s="264" t="s">
        <v>332</v>
      </c>
      <c r="G21" s="768">
        <v>1949.75</v>
      </c>
      <c r="H21" s="769">
        <v>8613.9879999999994</v>
      </c>
      <c r="I21" s="771">
        <v>889.72</v>
      </c>
      <c r="K21" s="264" t="s">
        <v>119</v>
      </c>
      <c r="L21" s="768">
        <v>37.652000000000001</v>
      </c>
      <c r="M21" s="769">
        <v>159.87200000000001</v>
      </c>
      <c r="N21" s="771">
        <v>55.856000000000002</v>
      </c>
      <c r="O21" s="264" t="s">
        <v>129</v>
      </c>
      <c r="P21" s="768">
        <v>15.339</v>
      </c>
      <c r="Q21" s="769">
        <v>67.766999999999996</v>
      </c>
      <c r="R21" s="771">
        <v>11.87</v>
      </c>
      <c r="S21" s="767"/>
    </row>
    <row r="22" spans="2:19">
      <c r="B22" s="264" t="s">
        <v>115</v>
      </c>
      <c r="C22" s="768">
        <v>978.60400000000004</v>
      </c>
      <c r="D22" s="769">
        <v>4155.1580000000004</v>
      </c>
      <c r="E22" s="770">
        <v>383.09500000000003</v>
      </c>
      <c r="F22" s="264" t="s">
        <v>157</v>
      </c>
      <c r="G22" s="768">
        <v>1124.1880000000001</v>
      </c>
      <c r="H22" s="769">
        <v>4966.683</v>
      </c>
      <c r="I22" s="771">
        <v>657.61099999999999</v>
      </c>
      <c r="K22" s="263" t="s">
        <v>137</v>
      </c>
      <c r="L22" s="764">
        <v>32.506999999999998</v>
      </c>
      <c r="M22" s="765">
        <v>138.02600000000001</v>
      </c>
      <c r="N22" s="766">
        <v>31.998999999999999</v>
      </c>
      <c r="O22" s="263" t="s">
        <v>173</v>
      </c>
      <c r="P22" s="768">
        <v>13.208</v>
      </c>
      <c r="Q22" s="769">
        <v>58.351999999999997</v>
      </c>
      <c r="R22" s="771">
        <v>7.37</v>
      </c>
    </row>
    <row r="23" spans="2:19">
      <c r="B23" s="263" t="s">
        <v>157</v>
      </c>
      <c r="C23" s="768">
        <v>894.34799999999996</v>
      </c>
      <c r="D23" s="769">
        <v>3797.4059999999999</v>
      </c>
      <c r="E23" s="770">
        <v>769.221</v>
      </c>
      <c r="F23" s="263" t="s">
        <v>285</v>
      </c>
      <c r="G23" s="768">
        <v>1097.684</v>
      </c>
      <c r="H23" s="769">
        <v>4849.5709999999999</v>
      </c>
      <c r="I23" s="771">
        <v>503.63400000000001</v>
      </c>
      <c r="K23" s="264" t="s">
        <v>133</v>
      </c>
      <c r="L23" s="768">
        <v>21.207999999999998</v>
      </c>
      <c r="M23" s="769">
        <v>90.046000000000006</v>
      </c>
      <c r="N23" s="771">
        <v>20.173999999999999</v>
      </c>
      <c r="O23" s="264" t="s">
        <v>119</v>
      </c>
      <c r="P23" s="764">
        <v>4.4379999999999997</v>
      </c>
      <c r="Q23" s="765">
        <v>19.609000000000002</v>
      </c>
      <c r="R23" s="766">
        <v>9.532</v>
      </c>
    </row>
    <row r="24" spans="2:19">
      <c r="B24" s="263" t="s">
        <v>122</v>
      </c>
      <c r="C24" s="768">
        <v>819.40899999999999</v>
      </c>
      <c r="D24" s="769">
        <v>3479.2150000000001</v>
      </c>
      <c r="E24" s="770">
        <v>285.99299999999999</v>
      </c>
      <c r="F24" s="263" t="s">
        <v>129</v>
      </c>
      <c r="G24" s="768">
        <v>1074.2729999999999</v>
      </c>
      <c r="H24" s="769">
        <v>4746.1559999999999</v>
      </c>
      <c r="I24" s="771">
        <v>524.42100000000005</v>
      </c>
      <c r="K24" s="263" t="s">
        <v>173</v>
      </c>
      <c r="L24" s="768">
        <v>7.9379999999999997</v>
      </c>
      <c r="M24" s="769">
        <v>33.706000000000003</v>
      </c>
      <c r="N24" s="771">
        <v>4.79</v>
      </c>
      <c r="O24" s="263" t="s">
        <v>451</v>
      </c>
      <c r="P24" s="768">
        <v>0.99</v>
      </c>
      <c r="Q24" s="769">
        <v>4.3739999999999997</v>
      </c>
      <c r="R24" s="771">
        <v>0.44</v>
      </c>
    </row>
    <row r="25" spans="2:19" ht="13.5" thickBot="1">
      <c r="B25" s="263" t="s">
        <v>109</v>
      </c>
      <c r="C25" s="768">
        <v>622.42100000000005</v>
      </c>
      <c r="D25" s="769">
        <v>2642.797</v>
      </c>
      <c r="E25" s="770">
        <v>440.14299999999997</v>
      </c>
      <c r="F25" s="263" t="s">
        <v>109</v>
      </c>
      <c r="G25" s="768">
        <v>839.61400000000003</v>
      </c>
      <c r="H25" s="769">
        <v>3709.4180000000001</v>
      </c>
      <c r="I25" s="771">
        <v>513.48400000000004</v>
      </c>
      <c r="K25" s="265" t="s">
        <v>115</v>
      </c>
      <c r="L25" s="1250">
        <v>7.6909999999999998</v>
      </c>
      <c r="M25" s="1251">
        <v>32.652999999999999</v>
      </c>
      <c r="N25" s="1252">
        <v>0.95799999999999996</v>
      </c>
      <c r="O25" s="265" t="s">
        <v>137</v>
      </c>
      <c r="P25" s="1250">
        <v>0.46600000000000003</v>
      </c>
      <c r="Q25" s="1251">
        <v>2.0590000000000002</v>
      </c>
      <c r="R25" s="1252">
        <v>0.26500000000000001</v>
      </c>
    </row>
    <row r="26" spans="2:19">
      <c r="B26" s="263" t="s">
        <v>158</v>
      </c>
      <c r="C26" s="768">
        <v>530.46100000000001</v>
      </c>
      <c r="D26" s="769">
        <v>2252.3359999999998</v>
      </c>
      <c r="E26" s="770">
        <v>368.69200000000001</v>
      </c>
      <c r="F26" s="263" t="s">
        <v>115</v>
      </c>
      <c r="G26" s="768">
        <v>809.84900000000005</v>
      </c>
      <c r="H26" s="769">
        <v>3577.922</v>
      </c>
      <c r="I26" s="771">
        <v>307.79899999999998</v>
      </c>
      <c r="K26" s="776" t="s">
        <v>213</v>
      </c>
      <c r="L26" s="767"/>
      <c r="N26" s="767"/>
      <c r="O26" s="767"/>
      <c r="Q26" s="767"/>
      <c r="R26" s="767"/>
      <c r="S26" s="1282"/>
    </row>
    <row r="27" spans="2:19">
      <c r="B27" s="263" t="s">
        <v>119</v>
      </c>
      <c r="C27" s="768">
        <v>423.262</v>
      </c>
      <c r="D27" s="769">
        <v>1797.174</v>
      </c>
      <c r="E27" s="770">
        <v>310.69099999999997</v>
      </c>
      <c r="F27" s="264" t="s">
        <v>333</v>
      </c>
      <c r="G27" s="768">
        <v>714.26199999999994</v>
      </c>
      <c r="H27" s="769">
        <v>3155.623</v>
      </c>
      <c r="I27" s="771">
        <v>511.59500000000003</v>
      </c>
      <c r="L27" s="767"/>
      <c r="O27" s="767"/>
      <c r="R27" s="767"/>
      <c r="S27" s="767"/>
    </row>
    <row r="28" spans="2:19">
      <c r="B28" s="263" t="s">
        <v>333</v>
      </c>
      <c r="C28" s="768">
        <v>404.49</v>
      </c>
      <c r="D28" s="769">
        <v>1726.9880000000001</v>
      </c>
      <c r="E28" s="770">
        <v>401.39400000000001</v>
      </c>
      <c r="F28" s="263" t="s">
        <v>158</v>
      </c>
      <c r="G28" s="768">
        <v>622.77800000000002</v>
      </c>
      <c r="H28" s="769">
        <v>2751.4459999999999</v>
      </c>
      <c r="I28" s="771">
        <v>403.06799999999998</v>
      </c>
      <c r="L28" s="767"/>
      <c r="O28" s="767"/>
      <c r="R28" s="767"/>
      <c r="S28" s="767"/>
    </row>
    <row r="29" spans="2:19">
      <c r="B29" s="263" t="s">
        <v>285</v>
      </c>
      <c r="C29" s="768">
        <v>391.82</v>
      </c>
      <c r="D29" s="769">
        <v>1663.6659999999999</v>
      </c>
      <c r="E29" s="770">
        <v>217.79400000000001</v>
      </c>
      <c r="F29" s="263" t="s">
        <v>119</v>
      </c>
      <c r="G29" s="768">
        <v>556.12300000000005</v>
      </c>
      <c r="H29" s="769">
        <v>2456.9569999999999</v>
      </c>
      <c r="I29" s="771">
        <v>280.37400000000002</v>
      </c>
      <c r="L29" s="767"/>
      <c r="O29" s="767"/>
      <c r="R29" s="767"/>
      <c r="S29" s="767"/>
    </row>
    <row r="30" spans="2:19" ht="13.5" thickBot="1">
      <c r="B30" s="266" t="s">
        <v>114</v>
      </c>
      <c r="C30" s="772">
        <v>387.44200000000001</v>
      </c>
      <c r="D30" s="773">
        <v>1645.079</v>
      </c>
      <c r="E30" s="774">
        <v>196.92699999999999</v>
      </c>
      <c r="F30" s="266" t="s">
        <v>122</v>
      </c>
      <c r="G30" s="772">
        <v>539.58799999999997</v>
      </c>
      <c r="H30" s="773">
        <v>2383.902</v>
      </c>
      <c r="I30" s="775">
        <v>248.84899999999999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213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491</v>
      </c>
      <c r="C33" s="747"/>
      <c r="D33" s="747"/>
      <c r="E33" s="747"/>
      <c r="F33" s="747"/>
      <c r="G33" s="747"/>
      <c r="H33" s="747"/>
      <c r="I33" s="748"/>
      <c r="J33" s="748"/>
      <c r="K33" s="747" t="s">
        <v>492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170</v>
      </c>
      <c r="C35" s="752"/>
      <c r="D35" s="752"/>
      <c r="E35" s="752"/>
      <c r="F35" s="752"/>
      <c r="G35" s="752"/>
      <c r="H35" s="752"/>
      <c r="I35" s="753"/>
      <c r="K35" s="751" t="s">
        <v>210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489</v>
      </c>
      <c r="C36" s="755"/>
      <c r="D36" s="756"/>
      <c r="E36" s="757"/>
      <c r="F36" s="754" t="s">
        <v>490</v>
      </c>
      <c r="G36" s="755"/>
      <c r="H36" s="756"/>
      <c r="I36" s="757"/>
      <c r="K36" s="754" t="s">
        <v>489</v>
      </c>
      <c r="L36" s="755"/>
      <c r="M36" s="756"/>
      <c r="N36" s="757"/>
      <c r="O36" s="754" t="s">
        <v>490</v>
      </c>
      <c r="P36" s="755"/>
      <c r="Q36" s="756"/>
      <c r="R36" s="757"/>
    </row>
    <row r="37" spans="2:21" ht="29.25" thickBot="1">
      <c r="B37" s="758" t="s">
        <v>211</v>
      </c>
      <c r="C37" s="759" t="s">
        <v>208</v>
      </c>
      <c r="D37" s="760" t="s">
        <v>212</v>
      </c>
      <c r="E37" s="761" t="s">
        <v>174</v>
      </c>
      <c r="F37" s="762" t="s">
        <v>211</v>
      </c>
      <c r="G37" s="759" t="s">
        <v>208</v>
      </c>
      <c r="H37" s="760" t="s">
        <v>212</v>
      </c>
      <c r="I37" s="761" t="s">
        <v>174</v>
      </c>
      <c r="K37" s="758" t="s">
        <v>211</v>
      </c>
      <c r="L37" s="759" t="s">
        <v>208</v>
      </c>
      <c r="M37" s="760" t="s">
        <v>212</v>
      </c>
      <c r="N37" s="761" t="s">
        <v>174</v>
      </c>
      <c r="O37" s="762" t="s">
        <v>211</v>
      </c>
      <c r="P37" s="759" t="s">
        <v>208</v>
      </c>
      <c r="Q37" s="760" t="s">
        <v>212</v>
      </c>
      <c r="R37" s="761" t="s">
        <v>174</v>
      </c>
    </row>
    <row r="38" spans="2:21" ht="15" thickBot="1">
      <c r="B38" s="763" t="s">
        <v>171</v>
      </c>
      <c r="C38" s="199">
        <v>882.11500000000001</v>
      </c>
      <c r="D38" s="200">
        <v>3745.462</v>
      </c>
      <c r="E38" s="201">
        <v>790.83</v>
      </c>
      <c r="F38" s="763" t="s">
        <v>171</v>
      </c>
      <c r="G38" s="199">
        <v>352.02600000000001</v>
      </c>
      <c r="H38" s="200">
        <v>1555.258</v>
      </c>
      <c r="I38" s="201">
        <v>243.15100000000001</v>
      </c>
      <c r="K38" s="763" t="s">
        <v>171</v>
      </c>
      <c r="L38" s="199">
        <v>24136.121999999999</v>
      </c>
      <c r="M38" s="200">
        <v>102481.99</v>
      </c>
      <c r="N38" s="201">
        <v>15534.882</v>
      </c>
      <c r="O38" s="763" t="s">
        <v>171</v>
      </c>
      <c r="P38" s="199">
        <v>37025.519999999997</v>
      </c>
      <c r="Q38" s="200">
        <v>163578.79199999999</v>
      </c>
      <c r="R38" s="201">
        <v>17335.689999999999</v>
      </c>
    </row>
    <row r="39" spans="2:21">
      <c r="B39" s="202" t="s">
        <v>111</v>
      </c>
      <c r="C39" s="203">
        <v>347.39400000000001</v>
      </c>
      <c r="D39" s="204">
        <v>1475.0340000000001</v>
      </c>
      <c r="E39" s="205">
        <v>336.267</v>
      </c>
      <c r="F39" s="267" t="s">
        <v>111</v>
      </c>
      <c r="G39" s="203">
        <v>263.18700000000001</v>
      </c>
      <c r="H39" s="204">
        <v>1162.761</v>
      </c>
      <c r="I39" s="205">
        <v>193.25800000000001</v>
      </c>
      <c r="K39" s="206" t="s">
        <v>109</v>
      </c>
      <c r="L39" s="207">
        <v>17640.625</v>
      </c>
      <c r="M39" s="208">
        <v>74902.095000000001</v>
      </c>
      <c r="N39" s="209">
        <v>10562.237999999999</v>
      </c>
      <c r="O39" s="268" t="s">
        <v>109</v>
      </c>
      <c r="P39" s="207">
        <v>28780.207999999999</v>
      </c>
      <c r="Q39" s="208">
        <v>127150.978</v>
      </c>
      <c r="R39" s="209">
        <v>12431.405000000001</v>
      </c>
      <c r="U39" s="767"/>
    </row>
    <row r="40" spans="2:21">
      <c r="B40" s="206" t="s">
        <v>116</v>
      </c>
      <c r="C40" s="207">
        <v>259.39100000000002</v>
      </c>
      <c r="D40" s="208">
        <v>1101.3720000000001</v>
      </c>
      <c r="E40" s="209">
        <v>211.65299999999999</v>
      </c>
      <c r="F40" s="268" t="s">
        <v>116</v>
      </c>
      <c r="G40" s="207">
        <v>54.414999999999999</v>
      </c>
      <c r="H40" s="208">
        <v>240.40799999999999</v>
      </c>
      <c r="I40" s="209">
        <v>30.56</v>
      </c>
      <c r="K40" s="206" t="s">
        <v>111</v>
      </c>
      <c r="L40" s="207">
        <v>3130.6950000000002</v>
      </c>
      <c r="M40" s="208">
        <v>13292.936</v>
      </c>
      <c r="N40" s="209">
        <v>2187.1559999999999</v>
      </c>
      <c r="O40" s="268" t="s">
        <v>111</v>
      </c>
      <c r="P40" s="207">
        <v>3733.0059999999999</v>
      </c>
      <c r="Q40" s="208">
        <v>16492.431</v>
      </c>
      <c r="R40" s="209">
        <v>1902.0050000000001</v>
      </c>
      <c r="U40" s="767"/>
    </row>
    <row r="41" spans="2:21">
      <c r="B41" s="672" t="s">
        <v>134</v>
      </c>
      <c r="C41" s="207">
        <v>151.89599999999999</v>
      </c>
      <c r="D41" s="208">
        <v>644.95399999999995</v>
      </c>
      <c r="E41" s="209">
        <v>135.196</v>
      </c>
      <c r="F41" s="343" t="s">
        <v>173</v>
      </c>
      <c r="G41" s="207">
        <v>34.423999999999999</v>
      </c>
      <c r="H41" s="769">
        <v>152.089</v>
      </c>
      <c r="I41" s="344">
        <v>19.332999999999998</v>
      </c>
      <c r="K41" s="206" t="s">
        <v>118</v>
      </c>
      <c r="L41" s="207">
        <v>1566.19</v>
      </c>
      <c r="M41" s="208">
        <v>6650.0460000000003</v>
      </c>
      <c r="N41" s="209">
        <v>870.37900000000002</v>
      </c>
      <c r="O41" s="263" t="s">
        <v>132</v>
      </c>
      <c r="P41" s="207">
        <v>2125.5050000000001</v>
      </c>
      <c r="Q41" s="208">
        <v>9390.4779999999992</v>
      </c>
      <c r="R41" s="209">
        <v>1948.5989999999999</v>
      </c>
      <c r="U41" s="767"/>
    </row>
    <row r="42" spans="2:21">
      <c r="B42" s="206" t="s">
        <v>173</v>
      </c>
      <c r="C42" s="207">
        <v>123.434</v>
      </c>
      <c r="D42" s="208">
        <v>524.10199999999998</v>
      </c>
      <c r="E42" s="209">
        <v>107.714</v>
      </c>
      <c r="F42" s="263"/>
      <c r="G42" s="207"/>
      <c r="H42" s="208"/>
      <c r="I42" s="209"/>
      <c r="K42" s="269" t="s">
        <v>132</v>
      </c>
      <c r="L42" s="270">
        <v>1284.5920000000001</v>
      </c>
      <c r="M42" s="271">
        <v>5454.384</v>
      </c>
      <c r="N42" s="272">
        <v>1417.4369999999999</v>
      </c>
      <c r="O42" s="273" t="s">
        <v>118</v>
      </c>
      <c r="P42" s="270">
        <v>1286.7919999999999</v>
      </c>
      <c r="Q42" s="271">
        <v>5685.0550000000003</v>
      </c>
      <c r="R42" s="272">
        <v>536.75400000000002</v>
      </c>
    </row>
    <row r="43" spans="2:21">
      <c r="B43" s="263"/>
      <c r="C43" s="270"/>
      <c r="D43" s="271"/>
      <c r="E43" s="272"/>
      <c r="F43" s="273"/>
      <c r="G43" s="270"/>
      <c r="H43" s="271"/>
      <c r="I43" s="272"/>
      <c r="K43" s="206" t="s">
        <v>133</v>
      </c>
      <c r="L43" s="207">
        <v>317.13900000000001</v>
      </c>
      <c r="M43" s="208">
        <v>1346.57</v>
      </c>
      <c r="N43" s="209">
        <v>313.42399999999998</v>
      </c>
      <c r="O43" s="206" t="s">
        <v>137</v>
      </c>
      <c r="P43" s="207">
        <v>357.791</v>
      </c>
      <c r="Q43" s="208">
        <v>1580.7239999999999</v>
      </c>
      <c r="R43" s="209">
        <v>140.86099999999999</v>
      </c>
    </row>
    <row r="44" spans="2:21" ht="13.5" thickBot="1">
      <c r="B44" s="210"/>
      <c r="C44" s="211"/>
      <c r="D44" s="212"/>
      <c r="E44" s="213"/>
      <c r="F44" s="210"/>
      <c r="G44" s="211"/>
      <c r="H44" s="212"/>
      <c r="I44" s="213"/>
      <c r="K44" s="274" t="s">
        <v>121</v>
      </c>
      <c r="L44" s="275">
        <v>139.172</v>
      </c>
      <c r="M44" s="276">
        <v>590.92600000000004</v>
      </c>
      <c r="N44" s="277">
        <v>144.08799999999999</v>
      </c>
      <c r="O44" s="278" t="s">
        <v>133</v>
      </c>
      <c r="P44" s="275">
        <v>313.55500000000001</v>
      </c>
      <c r="Q44" s="276">
        <v>1385.2909999999999</v>
      </c>
      <c r="R44" s="277">
        <v>185.173</v>
      </c>
    </row>
    <row r="45" spans="2:21">
      <c r="B45" s="776" t="s">
        <v>213</v>
      </c>
      <c r="C45" s="86"/>
      <c r="D45" s="86"/>
      <c r="E45" s="86"/>
      <c r="F45"/>
      <c r="G45" s="86"/>
      <c r="H45" s="86"/>
      <c r="I45" s="86"/>
      <c r="J45"/>
      <c r="K45" s="776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A25" zoomScale="85" workbookViewId="0">
      <selection activeCell="I51" sqref="I51"/>
    </sheetView>
  </sheetViews>
  <sheetFormatPr defaultRowHeight="28.5" customHeight="1"/>
  <cols>
    <col min="1" max="1" width="12" style="1098" customWidth="1"/>
    <col min="2" max="2" width="54.140625" style="1098" customWidth="1"/>
    <col min="3" max="3" width="21.28515625" style="1098" customWidth="1"/>
    <col min="4" max="4" width="22" style="1098" customWidth="1"/>
    <col min="5" max="5" width="21.28515625" style="1098" customWidth="1"/>
    <col min="6" max="6" width="9.5703125" style="1098" customWidth="1"/>
    <col min="7" max="7" width="13.140625" style="1098" customWidth="1"/>
    <col min="8" max="8" width="13" style="1098" customWidth="1"/>
    <col min="9" max="17" width="9.140625" style="1098"/>
    <col min="18" max="18" width="9" style="1098" customWidth="1"/>
    <col min="19" max="256" width="9.140625" style="1098"/>
    <col min="257" max="257" width="12" style="1098" customWidth="1"/>
    <col min="258" max="258" width="54.140625" style="1098" customWidth="1"/>
    <col min="259" max="259" width="21.28515625" style="1098" customWidth="1"/>
    <col min="260" max="260" width="22" style="1098" customWidth="1"/>
    <col min="261" max="261" width="21.28515625" style="1098" customWidth="1"/>
    <col min="262" max="262" width="9.5703125" style="1098" customWidth="1"/>
    <col min="263" max="263" width="13.140625" style="1098" customWidth="1"/>
    <col min="264" max="264" width="13" style="1098" customWidth="1"/>
    <col min="265" max="273" width="9.140625" style="1098"/>
    <col min="274" max="274" width="9" style="1098" customWidth="1"/>
    <col min="275" max="512" width="9.140625" style="1098"/>
    <col min="513" max="513" width="12" style="1098" customWidth="1"/>
    <col min="514" max="514" width="54.140625" style="1098" customWidth="1"/>
    <col min="515" max="515" width="21.28515625" style="1098" customWidth="1"/>
    <col min="516" max="516" width="22" style="1098" customWidth="1"/>
    <col min="517" max="517" width="21.28515625" style="1098" customWidth="1"/>
    <col min="518" max="518" width="9.5703125" style="1098" customWidth="1"/>
    <col min="519" max="519" width="13.140625" style="1098" customWidth="1"/>
    <col min="520" max="520" width="13" style="1098" customWidth="1"/>
    <col min="521" max="529" width="9.140625" style="1098"/>
    <col min="530" max="530" width="9" style="1098" customWidth="1"/>
    <col min="531" max="768" width="9.140625" style="1098"/>
    <col min="769" max="769" width="12" style="1098" customWidth="1"/>
    <col min="770" max="770" width="54.140625" style="1098" customWidth="1"/>
    <col min="771" max="771" width="21.28515625" style="1098" customWidth="1"/>
    <col min="772" max="772" width="22" style="1098" customWidth="1"/>
    <col min="773" max="773" width="21.28515625" style="1098" customWidth="1"/>
    <col min="774" max="774" width="9.5703125" style="1098" customWidth="1"/>
    <col min="775" max="775" width="13.140625" style="1098" customWidth="1"/>
    <col min="776" max="776" width="13" style="1098" customWidth="1"/>
    <col min="777" max="785" width="9.140625" style="1098"/>
    <col min="786" max="786" width="9" style="1098" customWidth="1"/>
    <col min="787" max="1024" width="9.140625" style="1098"/>
    <col min="1025" max="1025" width="12" style="1098" customWidth="1"/>
    <col min="1026" max="1026" width="54.140625" style="1098" customWidth="1"/>
    <col min="1027" max="1027" width="21.28515625" style="1098" customWidth="1"/>
    <col min="1028" max="1028" width="22" style="1098" customWidth="1"/>
    <col min="1029" max="1029" width="21.28515625" style="1098" customWidth="1"/>
    <col min="1030" max="1030" width="9.5703125" style="1098" customWidth="1"/>
    <col min="1031" max="1031" width="13.140625" style="1098" customWidth="1"/>
    <col min="1032" max="1032" width="13" style="1098" customWidth="1"/>
    <col min="1033" max="1041" width="9.140625" style="1098"/>
    <col min="1042" max="1042" width="9" style="1098" customWidth="1"/>
    <col min="1043" max="1280" width="9.140625" style="1098"/>
    <col min="1281" max="1281" width="12" style="1098" customWidth="1"/>
    <col min="1282" max="1282" width="54.140625" style="1098" customWidth="1"/>
    <col min="1283" max="1283" width="21.28515625" style="1098" customWidth="1"/>
    <col min="1284" max="1284" width="22" style="1098" customWidth="1"/>
    <col min="1285" max="1285" width="21.28515625" style="1098" customWidth="1"/>
    <col min="1286" max="1286" width="9.5703125" style="1098" customWidth="1"/>
    <col min="1287" max="1287" width="13.140625" style="1098" customWidth="1"/>
    <col min="1288" max="1288" width="13" style="1098" customWidth="1"/>
    <col min="1289" max="1297" width="9.140625" style="1098"/>
    <col min="1298" max="1298" width="9" style="1098" customWidth="1"/>
    <col min="1299" max="1536" width="9.140625" style="1098"/>
    <col min="1537" max="1537" width="12" style="1098" customWidth="1"/>
    <col min="1538" max="1538" width="54.140625" style="1098" customWidth="1"/>
    <col min="1539" max="1539" width="21.28515625" style="1098" customWidth="1"/>
    <col min="1540" max="1540" width="22" style="1098" customWidth="1"/>
    <col min="1541" max="1541" width="21.28515625" style="1098" customWidth="1"/>
    <col min="1542" max="1542" width="9.5703125" style="1098" customWidth="1"/>
    <col min="1543" max="1543" width="13.140625" style="1098" customWidth="1"/>
    <col min="1544" max="1544" width="13" style="1098" customWidth="1"/>
    <col min="1545" max="1553" width="9.140625" style="1098"/>
    <col min="1554" max="1554" width="9" style="1098" customWidth="1"/>
    <col min="1555" max="1792" width="9.140625" style="1098"/>
    <col min="1793" max="1793" width="12" style="1098" customWidth="1"/>
    <col min="1794" max="1794" width="54.140625" style="1098" customWidth="1"/>
    <col min="1795" max="1795" width="21.28515625" style="1098" customWidth="1"/>
    <col min="1796" max="1796" width="22" style="1098" customWidth="1"/>
    <col min="1797" max="1797" width="21.28515625" style="1098" customWidth="1"/>
    <col min="1798" max="1798" width="9.5703125" style="1098" customWidth="1"/>
    <col min="1799" max="1799" width="13.140625" style="1098" customWidth="1"/>
    <col min="1800" max="1800" width="13" style="1098" customWidth="1"/>
    <col min="1801" max="1809" width="9.140625" style="1098"/>
    <col min="1810" max="1810" width="9" style="1098" customWidth="1"/>
    <col min="1811" max="2048" width="9.140625" style="1098"/>
    <col min="2049" max="2049" width="12" style="1098" customWidth="1"/>
    <col min="2050" max="2050" width="54.140625" style="1098" customWidth="1"/>
    <col min="2051" max="2051" width="21.28515625" style="1098" customWidth="1"/>
    <col min="2052" max="2052" width="22" style="1098" customWidth="1"/>
    <col min="2053" max="2053" width="21.28515625" style="1098" customWidth="1"/>
    <col min="2054" max="2054" width="9.5703125" style="1098" customWidth="1"/>
    <col min="2055" max="2055" width="13.140625" style="1098" customWidth="1"/>
    <col min="2056" max="2056" width="13" style="1098" customWidth="1"/>
    <col min="2057" max="2065" width="9.140625" style="1098"/>
    <col min="2066" max="2066" width="9" style="1098" customWidth="1"/>
    <col min="2067" max="2304" width="9.140625" style="1098"/>
    <col min="2305" max="2305" width="12" style="1098" customWidth="1"/>
    <col min="2306" max="2306" width="54.140625" style="1098" customWidth="1"/>
    <col min="2307" max="2307" width="21.28515625" style="1098" customWidth="1"/>
    <col min="2308" max="2308" width="22" style="1098" customWidth="1"/>
    <col min="2309" max="2309" width="21.28515625" style="1098" customWidth="1"/>
    <col min="2310" max="2310" width="9.5703125" style="1098" customWidth="1"/>
    <col min="2311" max="2311" width="13.140625" style="1098" customWidth="1"/>
    <col min="2312" max="2312" width="13" style="1098" customWidth="1"/>
    <col min="2313" max="2321" width="9.140625" style="1098"/>
    <col min="2322" max="2322" width="9" style="1098" customWidth="1"/>
    <col min="2323" max="2560" width="9.140625" style="1098"/>
    <col min="2561" max="2561" width="12" style="1098" customWidth="1"/>
    <col min="2562" max="2562" width="54.140625" style="1098" customWidth="1"/>
    <col min="2563" max="2563" width="21.28515625" style="1098" customWidth="1"/>
    <col min="2564" max="2564" width="22" style="1098" customWidth="1"/>
    <col min="2565" max="2565" width="21.28515625" style="1098" customWidth="1"/>
    <col min="2566" max="2566" width="9.5703125" style="1098" customWidth="1"/>
    <col min="2567" max="2567" width="13.140625" style="1098" customWidth="1"/>
    <col min="2568" max="2568" width="13" style="1098" customWidth="1"/>
    <col min="2569" max="2577" width="9.140625" style="1098"/>
    <col min="2578" max="2578" width="9" style="1098" customWidth="1"/>
    <col min="2579" max="2816" width="9.140625" style="1098"/>
    <col min="2817" max="2817" width="12" style="1098" customWidth="1"/>
    <col min="2818" max="2818" width="54.140625" style="1098" customWidth="1"/>
    <col min="2819" max="2819" width="21.28515625" style="1098" customWidth="1"/>
    <col min="2820" max="2820" width="22" style="1098" customWidth="1"/>
    <col min="2821" max="2821" width="21.28515625" style="1098" customWidth="1"/>
    <col min="2822" max="2822" width="9.5703125" style="1098" customWidth="1"/>
    <col min="2823" max="2823" width="13.140625" style="1098" customWidth="1"/>
    <col min="2824" max="2824" width="13" style="1098" customWidth="1"/>
    <col min="2825" max="2833" width="9.140625" style="1098"/>
    <col min="2834" max="2834" width="9" style="1098" customWidth="1"/>
    <col min="2835" max="3072" width="9.140625" style="1098"/>
    <col min="3073" max="3073" width="12" style="1098" customWidth="1"/>
    <col min="3074" max="3074" width="54.140625" style="1098" customWidth="1"/>
    <col min="3075" max="3075" width="21.28515625" style="1098" customWidth="1"/>
    <col min="3076" max="3076" width="22" style="1098" customWidth="1"/>
    <col min="3077" max="3077" width="21.28515625" style="1098" customWidth="1"/>
    <col min="3078" max="3078" width="9.5703125" style="1098" customWidth="1"/>
    <col min="3079" max="3079" width="13.140625" style="1098" customWidth="1"/>
    <col min="3080" max="3080" width="13" style="1098" customWidth="1"/>
    <col min="3081" max="3089" width="9.140625" style="1098"/>
    <col min="3090" max="3090" width="9" style="1098" customWidth="1"/>
    <col min="3091" max="3328" width="9.140625" style="1098"/>
    <col min="3329" max="3329" width="12" style="1098" customWidth="1"/>
    <col min="3330" max="3330" width="54.140625" style="1098" customWidth="1"/>
    <col min="3331" max="3331" width="21.28515625" style="1098" customWidth="1"/>
    <col min="3332" max="3332" width="22" style="1098" customWidth="1"/>
    <col min="3333" max="3333" width="21.28515625" style="1098" customWidth="1"/>
    <col min="3334" max="3334" width="9.5703125" style="1098" customWidth="1"/>
    <col min="3335" max="3335" width="13.140625" style="1098" customWidth="1"/>
    <col min="3336" max="3336" width="13" style="1098" customWidth="1"/>
    <col min="3337" max="3345" width="9.140625" style="1098"/>
    <col min="3346" max="3346" width="9" style="1098" customWidth="1"/>
    <col min="3347" max="3584" width="9.140625" style="1098"/>
    <col min="3585" max="3585" width="12" style="1098" customWidth="1"/>
    <col min="3586" max="3586" width="54.140625" style="1098" customWidth="1"/>
    <col min="3587" max="3587" width="21.28515625" style="1098" customWidth="1"/>
    <col min="3588" max="3588" width="22" style="1098" customWidth="1"/>
    <col min="3589" max="3589" width="21.28515625" style="1098" customWidth="1"/>
    <col min="3590" max="3590" width="9.5703125" style="1098" customWidth="1"/>
    <col min="3591" max="3591" width="13.140625" style="1098" customWidth="1"/>
    <col min="3592" max="3592" width="13" style="1098" customWidth="1"/>
    <col min="3593" max="3601" width="9.140625" style="1098"/>
    <col min="3602" max="3602" width="9" style="1098" customWidth="1"/>
    <col min="3603" max="3840" width="9.140625" style="1098"/>
    <col min="3841" max="3841" width="12" style="1098" customWidth="1"/>
    <col min="3842" max="3842" width="54.140625" style="1098" customWidth="1"/>
    <col min="3843" max="3843" width="21.28515625" style="1098" customWidth="1"/>
    <col min="3844" max="3844" width="22" style="1098" customWidth="1"/>
    <col min="3845" max="3845" width="21.28515625" style="1098" customWidth="1"/>
    <col min="3846" max="3846" width="9.5703125" style="1098" customWidth="1"/>
    <col min="3847" max="3847" width="13.140625" style="1098" customWidth="1"/>
    <col min="3848" max="3848" width="13" style="1098" customWidth="1"/>
    <col min="3849" max="3857" width="9.140625" style="1098"/>
    <col min="3858" max="3858" width="9" style="1098" customWidth="1"/>
    <col min="3859" max="4096" width="9.140625" style="1098"/>
    <col min="4097" max="4097" width="12" style="1098" customWidth="1"/>
    <col min="4098" max="4098" width="54.140625" style="1098" customWidth="1"/>
    <col min="4099" max="4099" width="21.28515625" style="1098" customWidth="1"/>
    <col min="4100" max="4100" width="22" style="1098" customWidth="1"/>
    <col min="4101" max="4101" width="21.28515625" style="1098" customWidth="1"/>
    <col min="4102" max="4102" width="9.5703125" style="1098" customWidth="1"/>
    <col min="4103" max="4103" width="13.140625" style="1098" customWidth="1"/>
    <col min="4104" max="4104" width="13" style="1098" customWidth="1"/>
    <col min="4105" max="4113" width="9.140625" style="1098"/>
    <col min="4114" max="4114" width="9" style="1098" customWidth="1"/>
    <col min="4115" max="4352" width="9.140625" style="1098"/>
    <col min="4353" max="4353" width="12" style="1098" customWidth="1"/>
    <col min="4354" max="4354" width="54.140625" style="1098" customWidth="1"/>
    <col min="4355" max="4355" width="21.28515625" style="1098" customWidth="1"/>
    <col min="4356" max="4356" width="22" style="1098" customWidth="1"/>
    <col min="4357" max="4357" width="21.28515625" style="1098" customWidth="1"/>
    <col min="4358" max="4358" width="9.5703125" style="1098" customWidth="1"/>
    <col min="4359" max="4359" width="13.140625" style="1098" customWidth="1"/>
    <col min="4360" max="4360" width="13" style="1098" customWidth="1"/>
    <col min="4361" max="4369" width="9.140625" style="1098"/>
    <col min="4370" max="4370" width="9" style="1098" customWidth="1"/>
    <col min="4371" max="4608" width="9.140625" style="1098"/>
    <col min="4609" max="4609" width="12" style="1098" customWidth="1"/>
    <col min="4610" max="4610" width="54.140625" style="1098" customWidth="1"/>
    <col min="4611" max="4611" width="21.28515625" style="1098" customWidth="1"/>
    <col min="4612" max="4612" width="22" style="1098" customWidth="1"/>
    <col min="4613" max="4613" width="21.28515625" style="1098" customWidth="1"/>
    <col min="4614" max="4614" width="9.5703125" style="1098" customWidth="1"/>
    <col min="4615" max="4615" width="13.140625" style="1098" customWidth="1"/>
    <col min="4616" max="4616" width="13" style="1098" customWidth="1"/>
    <col min="4617" max="4625" width="9.140625" style="1098"/>
    <col min="4626" max="4626" width="9" style="1098" customWidth="1"/>
    <col min="4627" max="4864" width="9.140625" style="1098"/>
    <col min="4865" max="4865" width="12" style="1098" customWidth="1"/>
    <col min="4866" max="4866" width="54.140625" style="1098" customWidth="1"/>
    <col min="4867" max="4867" width="21.28515625" style="1098" customWidth="1"/>
    <col min="4868" max="4868" width="22" style="1098" customWidth="1"/>
    <col min="4869" max="4869" width="21.28515625" style="1098" customWidth="1"/>
    <col min="4870" max="4870" width="9.5703125" style="1098" customWidth="1"/>
    <col min="4871" max="4871" width="13.140625" style="1098" customWidth="1"/>
    <col min="4872" max="4872" width="13" style="1098" customWidth="1"/>
    <col min="4873" max="4881" width="9.140625" style="1098"/>
    <col min="4882" max="4882" width="9" style="1098" customWidth="1"/>
    <col min="4883" max="5120" width="9.140625" style="1098"/>
    <col min="5121" max="5121" width="12" style="1098" customWidth="1"/>
    <col min="5122" max="5122" width="54.140625" style="1098" customWidth="1"/>
    <col min="5123" max="5123" width="21.28515625" style="1098" customWidth="1"/>
    <col min="5124" max="5124" width="22" style="1098" customWidth="1"/>
    <col min="5125" max="5125" width="21.28515625" style="1098" customWidth="1"/>
    <col min="5126" max="5126" width="9.5703125" style="1098" customWidth="1"/>
    <col min="5127" max="5127" width="13.140625" style="1098" customWidth="1"/>
    <col min="5128" max="5128" width="13" style="1098" customWidth="1"/>
    <col min="5129" max="5137" width="9.140625" style="1098"/>
    <col min="5138" max="5138" width="9" style="1098" customWidth="1"/>
    <col min="5139" max="5376" width="9.140625" style="1098"/>
    <col min="5377" max="5377" width="12" style="1098" customWidth="1"/>
    <col min="5378" max="5378" width="54.140625" style="1098" customWidth="1"/>
    <col min="5379" max="5379" width="21.28515625" style="1098" customWidth="1"/>
    <col min="5380" max="5380" width="22" style="1098" customWidth="1"/>
    <col min="5381" max="5381" width="21.28515625" style="1098" customWidth="1"/>
    <col min="5382" max="5382" width="9.5703125" style="1098" customWidth="1"/>
    <col min="5383" max="5383" width="13.140625" style="1098" customWidth="1"/>
    <col min="5384" max="5384" width="13" style="1098" customWidth="1"/>
    <col min="5385" max="5393" width="9.140625" style="1098"/>
    <col min="5394" max="5394" width="9" style="1098" customWidth="1"/>
    <col min="5395" max="5632" width="9.140625" style="1098"/>
    <col min="5633" max="5633" width="12" style="1098" customWidth="1"/>
    <col min="5634" max="5634" width="54.140625" style="1098" customWidth="1"/>
    <col min="5635" max="5635" width="21.28515625" style="1098" customWidth="1"/>
    <col min="5636" max="5636" width="22" style="1098" customWidth="1"/>
    <col min="5637" max="5637" width="21.28515625" style="1098" customWidth="1"/>
    <col min="5638" max="5638" width="9.5703125" style="1098" customWidth="1"/>
    <col min="5639" max="5639" width="13.140625" style="1098" customWidth="1"/>
    <col min="5640" max="5640" width="13" style="1098" customWidth="1"/>
    <col min="5641" max="5649" width="9.140625" style="1098"/>
    <col min="5650" max="5650" width="9" style="1098" customWidth="1"/>
    <col min="5651" max="5888" width="9.140625" style="1098"/>
    <col min="5889" max="5889" width="12" style="1098" customWidth="1"/>
    <col min="5890" max="5890" width="54.140625" style="1098" customWidth="1"/>
    <col min="5891" max="5891" width="21.28515625" style="1098" customWidth="1"/>
    <col min="5892" max="5892" width="22" style="1098" customWidth="1"/>
    <col min="5893" max="5893" width="21.28515625" style="1098" customWidth="1"/>
    <col min="5894" max="5894" width="9.5703125" style="1098" customWidth="1"/>
    <col min="5895" max="5895" width="13.140625" style="1098" customWidth="1"/>
    <col min="5896" max="5896" width="13" style="1098" customWidth="1"/>
    <col min="5897" max="5905" width="9.140625" style="1098"/>
    <col min="5906" max="5906" width="9" style="1098" customWidth="1"/>
    <col min="5907" max="6144" width="9.140625" style="1098"/>
    <col min="6145" max="6145" width="12" style="1098" customWidth="1"/>
    <col min="6146" max="6146" width="54.140625" style="1098" customWidth="1"/>
    <col min="6147" max="6147" width="21.28515625" style="1098" customWidth="1"/>
    <col min="6148" max="6148" width="22" style="1098" customWidth="1"/>
    <col min="6149" max="6149" width="21.28515625" style="1098" customWidth="1"/>
    <col min="6150" max="6150" width="9.5703125" style="1098" customWidth="1"/>
    <col min="6151" max="6151" width="13.140625" style="1098" customWidth="1"/>
    <col min="6152" max="6152" width="13" style="1098" customWidth="1"/>
    <col min="6153" max="6161" width="9.140625" style="1098"/>
    <col min="6162" max="6162" width="9" style="1098" customWidth="1"/>
    <col min="6163" max="6400" width="9.140625" style="1098"/>
    <col min="6401" max="6401" width="12" style="1098" customWidth="1"/>
    <col min="6402" max="6402" width="54.140625" style="1098" customWidth="1"/>
    <col min="6403" max="6403" width="21.28515625" style="1098" customWidth="1"/>
    <col min="6404" max="6404" width="22" style="1098" customWidth="1"/>
    <col min="6405" max="6405" width="21.28515625" style="1098" customWidth="1"/>
    <col min="6406" max="6406" width="9.5703125" style="1098" customWidth="1"/>
    <col min="6407" max="6407" width="13.140625" style="1098" customWidth="1"/>
    <col min="6408" max="6408" width="13" style="1098" customWidth="1"/>
    <col min="6409" max="6417" width="9.140625" style="1098"/>
    <col min="6418" max="6418" width="9" style="1098" customWidth="1"/>
    <col min="6419" max="6656" width="9.140625" style="1098"/>
    <col min="6657" max="6657" width="12" style="1098" customWidth="1"/>
    <col min="6658" max="6658" width="54.140625" style="1098" customWidth="1"/>
    <col min="6659" max="6659" width="21.28515625" style="1098" customWidth="1"/>
    <col min="6660" max="6660" width="22" style="1098" customWidth="1"/>
    <col min="6661" max="6661" width="21.28515625" style="1098" customWidth="1"/>
    <col min="6662" max="6662" width="9.5703125" style="1098" customWidth="1"/>
    <col min="6663" max="6663" width="13.140625" style="1098" customWidth="1"/>
    <col min="6664" max="6664" width="13" style="1098" customWidth="1"/>
    <col min="6665" max="6673" width="9.140625" style="1098"/>
    <col min="6674" max="6674" width="9" style="1098" customWidth="1"/>
    <col min="6675" max="6912" width="9.140625" style="1098"/>
    <col min="6913" max="6913" width="12" style="1098" customWidth="1"/>
    <col min="6914" max="6914" width="54.140625" style="1098" customWidth="1"/>
    <col min="6915" max="6915" width="21.28515625" style="1098" customWidth="1"/>
    <col min="6916" max="6916" width="22" style="1098" customWidth="1"/>
    <col min="6917" max="6917" width="21.28515625" style="1098" customWidth="1"/>
    <col min="6918" max="6918" width="9.5703125" style="1098" customWidth="1"/>
    <col min="6919" max="6919" width="13.140625" style="1098" customWidth="1"/>
    <col min="6920" max="6920" width="13" style="1098" customWidth="1"/>
    <col min="6921" max="6929" width="9.140625" style="1098"/>
    <col min="6930" max="6930" width="9" style="1098" customWidth="1"/>
    <col min="6931" max="7168" width="9.140625" style="1098"/>
    <col min="7169" max="7169" width="12" style="1098" customWidth="1"/>
    <col min="7170" max="7170" width="54.140625" style="1098" customWidth="1"/>
    <col min="7171" max="7171" width="21.28515625" style="1098" customWidth="1"/>
    <col min="7172" max="7172" width="22" style="1098" customWidth="1"/>
    <col min="7173" max="7173" width="21.28515625" style="1098" customWidth="1"/>
    <col min="7174" max="7174" width="9.5703125" style="1098" customWidth="1"/>
    <col min="7175" max="7175" width="13.140625" style="1098" customWidth="1"/>
    <col min="7176" max="7176" width="13" style="1098" customWidth="1"/>
    <col min="7177" max="7185" width="9.140625" style="1098"/>
    <col min="7186" max="7186" width="9" style="1098" customWidth="1"/>
    <col min="7187" max="7424" width="9.140625" style="1098"/>
    <col min="7425" max="7425" width="12" style="1098" customWidth="1"/>
    <col min="7426" max="7426" width="54.140625" style="1098" customWidth="1"/>
    <col min="7427" max="7427" width="21.28515625" style="1098" customWidth="1"/>
    <col min="7428" max="7428" width="22" style="1098" customWidth="1"/>
    <col min="7429" max="7429" width="21.28515625" style="1098" customWidth="1"/>
    <col min="7430" max="7430" width="9.5703125" style="1098" customWidth="1"/>
    <col min="7431" max="7431" width="13.140625" style="1098" customWidth="1"/>
    <col min="7432" max="7432" width="13" style="1098" customWidth="1"/>
    <col min="7433" max="7441" width="9.140625" style="1098"/>
    <col min="7442" max="7442" width="9" style="1098" customWidth="1"/>
    <col min="7443" max="7680" width="9.140625" style="1098"/>
    <col min="7681" max="7681" width="12" style="1098" customWidth="1"/>
    <col min="7682" max="7682" width="54.140625" style="1098" customWidth="1"/>
    <col min="7683" max="7683" width="21.28515625" style="1098" customWidth="1"/>
    <col min="7684" max="7684" width="22" style="1098" customWidth="1"/>
    <col min="7685" max="7685" width="21.28515625" style="1098" customWidth="1"/>
    <col min="7686" max="7686" width="9.5703125" style="1098" customWidth="1"/>
    <col min="7687" max="7687" width="13.140625" style="1098" customWidth="1"/>
    <col min="7688" max="7688" width="13" style="1098" customWidth="1"/>
    <col min="7689" max="7697" width="9.140625" style="1098"/>
    <col min="7698" max="7698" width="9" style="1098" customWidth="1"/>
    <col min="7699" max="7936" width="9.140625" style="1098"/>
    <col min="7937" max="7937" width="12" style="1098" customWidth="1"/>
    <col min="7938" max="7938" width="54.140625" style="1098" customWidth="1"/>
    <col min="7939" max="7939" width="21.28515625" style="1098" customWidth="1"/>
    <col min="7940" max="7940" width="22" style="1098" customWidth="1"/>
    <col min="7941" max="7941" width="21.28515625" style="1098" customWidth="1"/>
    <col min="7942" max="7942" width="9.5703125" style="1098" customWidth="1"/>
    <col min="7943" max="7943" width="13.140625" style="1098" customWidth="1"/>
    <col min="7944" max="7944" width="13" style="1098" customWidth="1"/>
    <col min="7945" max="7953" width="9.140625" style="1098"/>
    <col min="7954" max="7954" width="9" style="1098" customWidth="1"/>
    <col min="7955" max="8192" width="9.140625" style="1098"/>
    <col min="8193" max="8193" width="12" style="1098" customWidth="1"/>
    <col min="8194" max="8194" width="54.140625" style="1098" customWidth="1"/>
    <col min="8195" max="8195" width="21.28515625" style="1098" customWidth="1"/>
    <col min="8196" max="8196" width="22" style="1098" customWidth="1"/>
    <col min="8197" max="8197" width="21.28515625" style="1098" customWidth="1"/>
    <col min="8198" max="8198" width="9.5703125" style="1098" customWidth="1"/>
    <col min="8199" max="8199" width="13.140625" style="1098" customWidth="1"/>
    <col min="8200" max="8200" width="13" style="1098" customWidth="1"/>
    <col min="8201" max="8209" width="9.140625" style="1098"/>
    <col min="8210" max="8210" width="9" style="1098" customWidth="1"/>
    <col min="8211" max="8448" width="9.140625" style="1098"/>
    <col min="8449" max="8449" width="12" style="1098" customWidth="1"/>
    <col min="8450" max="8450" width="54.140625" style="1098" customWidth="1"/>
    <col min="8451" max="8451" width="21.28515625" style="1098" customWidth="1"/>
    <col min="8452" max="8452" width="22" style="1098" customWidth="1"/>
    <col min="8453" max="8453" width="21.28515625" style="1098" customWidth="1"/>
    <col min="8454" max="8454" width="9.5703125" style="1098" customWidth="1"/>
    <col min="8455" max="8455" width="13.140625" style="1098" customWidth="1"/>
    <col min="8456" max="8456" width="13" style="1098" customWidth="1"/>
    <col min="8457" max="8465" width="9.140625" style="1098"/>
    <col min="8466" max="8466" width="9" style="1098" customWidth="1"/>
    <col min="8467" max="8704" width="9.140625" style="1098"/>
    <col min="8705" max="8705" width="12" style="1098" customWidth="1"/>
    <col min="8706" max="8706" width="54.140625" style="1098" customWidth="1"/>
    <col min="8707" max="8707" width="21.28515625" style="1098" customWidth="1"/>
    <col min="8708" max="8708" width="22" style="1098" customWidth="1"/>
    <col min="8709" max="8709" width="21.28515625" style="1098" customWidth="1"/>
    <col min="8710" max="8710" width="9.5703125" style="1098" customWidth="1"/>
    <col min="8711" max="8711" width="13.140625" style="1098" customWidth="1"/>
    <col min="8712" max="8712" width="13" style="1098" customWidth="1"/>
    <col min="8713" max="8721" width="9.140625" style="1098"/>
    <col min="8722" max="8722" width="9" style="1098" customWidth="1"/>
    <col min="8723" max="8960" width="9.140625" style="1098"/>
    <col min="8961" max="8961" width="12" style="1098" customWidth="1"/>
    <col min="8962" max="8962" width="54.140625" style="1098" customWidth="1"/>
    <col min="8963" max="8963" width="21.28515625" style="1098" customWidth="1"/>
    <col min="8964" max="8964" width="22" style="1098" customWidth="1"/>
    <col min="8965" max="8965" width="21.28515625" style="1098" customWidth="1"/>
    <col min="8966" max="8966" width="9.5703125" style="1098" customWidth="1"/>
    <col min="8967" max="8967" width="13.140625" style="1098" customWidth="1"/>
    <col min="8968" max="8968" width="13" style="1098" customWidth="1"/>
    <col min="8969" max="8977" width="9.140625" style="1098"/>
    <col min="8978" max="8978" width="9" style="1098" customWidth="1"/>
    <col min="8979" max="9216" width="9.140625" style="1098"/>
    <col min="9217" max="9217" width="12" style="1098" customWidth="1"/>
    <col min="9218" max="9218" width="54.140625" style="1098" customWidth="1"/>
    <col min="9219" max="9219" width="21.28515625" style="1098" customWidth="1"/>
    <col min="9220" max="9220" width="22" style="1098" customWidth="1"/>
    <col min="9221" max="9221" width="21.28515625" style="1098" customWidth="1"/>
    <col min="9222" max="9222" width="9.5703125" style="1098" customWidth="1"/>
    <col min="9223" max="9223" width="13.140625" style="1098" customWidth="1"/>
    <col min="9224" max="9224" width="13" style="1098" customWidth="1"/>
    <col min="9225" max="9233" width="9.140625" style="1098"/>
    <col min="9234" max="9234" width="9" style="1098" customWidth="1"/>
    <col min="9235" max="9472" width="9.140625" style="1098"/>
    <col min="9473" max="9473" width="12" style="1098" customWidth="1"/>
    <col min="9474" max="9474" width="54.140625" style="1098" customWidth="1"/>
    <col min="9475" max="9475" width="21.28515625" style="1098" customWidth="1"/>
    <col min="9476" max="9476" width="22" style="1098" customWidth="1"/>
    <col min="9477" max="9477" width="21.28515625" style="1098" customWidth="1"/>
    <col min="9478" max="9478" width="9.5703125" style="1098" customWidth="1"/>
    <col min="9479" max="9479" width="13.140625" style="1098" customWidth="1"/>
    <col min="9480" max="9480" width="13" style="1098" customWidth="1"/>
    <col min="9481" max="9489" width="9.140625" style="1098"/>
    <col min="9490" max="9490" width="9" style="1098" customWidth="1"/>
    <col min="9491" max="9728" width="9.140625" style="1098"/>
    <col min="9729" max="9729" width="12" style="1098" customWidth="1"/>
    <col min="9730" max="9730" width="54.140625" style="1098" customWidth="1"/>
    <col min="9731" max="9731" width="21.28515625" style="1098" customWidth="1"/>
    <col min="9732" max="9732" width="22" style="1098" customWidth="1"/>
    <col min="9733" max="9733" width="21.28515625" style="1098" customWidth="1"/>
    <col min="9734" max="9734" width="9.5703125" style="1098" customWidth="1"/>
    <col min="9735" max="9735" width="13.140625" style="1098" customWidth="1"/>
    <col min="9736" max="9736" width="13" style="1098" customWidth="1"/>
    <col min="9737" max="9745" width="9.140625" style="1098"/>
    <col min="9746" max="9746" width="9" style="1098" customWidth="1"/>
    <col min="9747" max="9984" width="9.140625" style="1098"/>
    <col min="9985" max="9985" width="12" style="1098" customWidth="1"/>
    <col min="9986" max="9986" width="54.140625" style="1098" customWidth="1"/>
    <col min="9987" max="9987" width="21.28515625" style="1098" customWidth="1"/>
    <col min="9988" max="9988" width="22" style="1098" customWidth="1"/>
    <col min="9989" max="9989" width="21.28515625" style="1098" customWidth="1"/>
    <col min="9990" max="9990" width="9.5703125" style="1098" customWidth="1"/>
    <col min="9991" max="9991" width="13.140625" style="1098" customWidth="1"/>
    <col min="9992" max="9992" width="13" style="1098" customWidth="1"/>
    <col min="9993" max="10001" width="9.140625" style="1098"/>
    <col min="10002" max="10002" width="9" style="1098" customWidth="1"/>
    <col min="10003" max="10240" width="9.140625" style="1098"/>
    <col min="10241" max="10241" width="12" style="1098" customWidth="1"/>
    <col min="10242" max="10242" width="54.140625" style="1098" customWidth="1"/>
    <col min="10243" max="10243" width="21.28515625" style="1098" customWidth="1"/>
    <col min="10244" max="10244" width="22" style="1098" customWidth="1"/>
    <col min="10245" max="10245" width="21.28515625" style="1098" customWidth="1"/>
    <col min="10246" max="10246" width="9.5703125" style="1098" customWidth="1"/>
    <col min="10247" max="10247" width="13.140625" style="1098" customWidth="1"/>
    <col min="10248" max="10248" width="13" style="1098" customWidth="1"/>
    <col min="10249" max="10257" width="9.140625" style="1098"/>
    <col min="10258" max="10258" width="9" style="1098" customWidth="1"/>
    <col min="10259" max="10496" width="9.140625" style="1098"/>
    <col min="10497" max="10497" width="12" style="1098" customWidth="1"/>
    <col min="10498" max="10498" width="54.140625" style="1098" customWidth="1"/>
    <col min="10499" max="10499" width="21.28515625" style="1098" customWidth="1"/>
    <col min="10500" max="10500" width="22" style="1098" customWidth="1"/>
    <col min="10501" max="10501" width="21.28515625" style="1098" customWidth="1"/>
    <col min="10502" max="10502" width="9.5703125" style="1098" customWidth="1"/>
    <col min="10503" max="10503" width="13.140625" style="1098" customWidth="1"/>
    <col min="10504" max="10504" width="13" style="1098" customWidth="1"/>
    <col min="10505" max="10513" width="9.140625" style="1098"/>
    <col min="10514" max="10514" width="9" style="1098" customWidth="1"/>
    <col min="10515" max="10752" width="9.140625" style="1098"/>
    <col min="10753" max="10753" width="12" style="1098" customWidth="1"/>
    <col min="10754" max="10754" width="54.140625" style="1098" customWidth="1"/>
    <col min="10755" max="10755" width="21.28515625" style="1098" customWidth="1"/>
    <col min="10756" max="10756" width="22" style="1098" customWidth="1"/>
    <col min="10757" max="10757" width="21.28515625" style="1098" customWidth="1"/>
    <col min="10758" max="10758" width="9.5703125" style="1098" customWidth="1"/>
    <col min="10759" max="10759" width="13.140625" style="1098" customWidth="1"/>
    <col min="10760" max="10760" width="13" style="1098" customWidth="1"/>
    <col min="10761" max="10769" width="9.140625" style="1098"/>
    <col min="10770" max="10770" width="9" style="1098" customWidth="1"/>
    <col min="10771" max="11008" width="9.140625" style="1098"/>
    <col min="11009" max="11009" width="12" style="1098" customWidth="1"/>
    <col min="11010" max="11010" width="54.140625" style="1098" customWidth="1"/>
    <col min="11011" max="11011" width="21.28515625" style="1098" customWidth="1"/>
    <col min="11012" max="11012" width="22" style="1098" customWidth="1"/>
    <col min="11013" max="11013" width="21.28515625" style="1098" customWidth="1"/>
    <col min="11014" max="11014" width="9.5703125" style="1098" customWidth="1"/>
    <col min="11015" max="11015" width="13.140625" style="1098" customWidth="1"/>
    <col min="11016" max="11016" width="13" style="1098" customWidth="1"/>
    <col min="11017" max="11025" width="9.140625" style="1098"/>
    <col min="11026" max="11026" width="9" style="1098" customWidth="1"/>
    <col min="11027" max="11264" width="9.140625" style="1098"/>
    <col min="11265" max="11265" width="12" style="1098" customWidth="1"/>
    <col min="11266" max="11266" width="54.140625" style="1098" customWidth="1"/>
    <col min="11267" max="11267" width="21.28515625" style="1098" customWidth="1"/>
    <col min="11268" max="11268" width="22" style="1098" customWidth="1"/>
    <col min="11269" max="11269" width="21.28515625" style="1098" customWidth="1"/>
    <col min="11270" max="11270" width="9.5703125" style="1098" customWidth="1"/>
    <col min="11271" max="11271" width="13.140625" style="1098" customWidth="1"/>
    <col min="11272" max="11272" width="13" style="1098" customWidth="1"/>
    <col min="11273" max="11281" width="9.140625" style="1098"/>
    <col min="11282" max="11282" width="9" style="1098" customWidth="1"/>
    <col min="11283" max="11520" width="9.140625" style="1098"/>
    <col min="11521" max="11521" width="12" style="1098" customWidth="1"/>
    <col min="11522" max="11522" width="54.140625" style="1098" customWidth="1"/>
    <col min="11523" max="11523" width="21.28515625" style="1098" customWidth="1"/>
    <col min="11524" max="11524" width="22" style="1098" customWidth="1"/>
    <col min="11525" max="11525" width="21.28515625" style="1098" customWidth="1"/>
    <col min="11526" max="11526" width="9.5703125" style="1098" customWidth="1"/>
    <col min="11527" max="11527" width="13.140625" style="1098" customWidth="1"/>
    <col min="11528" max="11528" width="13" style="1098" customWidth="1"/>
    <col min="11529" max="11537" width="9.140625" style="1098"/>
    <col min="11538" max="11538" width="9" style="1098" customWidth="1"/>
    <col min="11539" max="11776" width="9.140625" style="1098"/>
    <col min="11777" max="11777" width="12" style="1098" customWidth="1"/>
    <col min="11778" max="11778" width="54.140625" style="1098" customWidth="1"/>
    <col min="11779" max="11779" width="21.28515625" style="1098" customWidth="1"/>
    <col min="11780" max="11780" width="22" style="1098" customWidth="1"/>
    <col min="11781" max="11781" width="21.28515625" style="1098" customWidth="1"/>
    <col min="11782" max="11782" width="9.5703125" style="1098" customWidth="1"/>
    <col min="11783" max="11783" width="13.140625" style="1098" customWidth="1"/>
    <col min="11784" max="11784" width="13" style="1098" customWidth="1"/>
    <col min="11785" max="11793" width="9.140625" style="1098"/>
    <col min="11794" max="11794" width="9" style="1098" customWidth="1"/>
    <col min="11795" max="12032" width="9.140625" style="1098"/>
    <col min="12033" max="12033" width="12" style="1098" customWidth="1"/>
    <col min="12034" max="12034" width="54.140625" style="1098" customWidth="1"/>
    <col min="12035" max="12035" width="21.28515625" style="1098" customWidth="1"/>
    <col min="12036" max="12036" width="22" style="1098" customWidth="1"/>
    <col min="12037" max="12037" width="21.28515625" style="1098" customWidth="1"/>
    <col min="12038" max="12038" width="9.5703125" style="1098" customWidth="1"/>
    <col min="12039" max="12039" width="13.140625" style="1098" customWidth="1"/>
    <col min="12040" max="12040" width="13" style="1098" customWidth="1"/>
    <col min="12041" max="12049" width="9.140625" style="1098"/>
    <col min="12050" max="12050" width="9" style="1098" customWidth="1"/>
    <col min="12051" max="12288" width="9.140625" style="1098"/>
    <col min="12289" max="12289" width="12" style="1098" customWidth="1"/>
    <col min="12290" max="12290" width="54.140625" style="1098" customWidth="1"/>
    <col min="12291" max="12291" width="21.28515625" style="1098" customWidth="1"/>
    <col min="12292" max="12292" width="22" style="1098" customWidth="1"/>
    <col min="12293" max="12293" width="21.28515625" style="1098" customWidth="1"/>
    <col min="12294" max="12294" width="9.5703125" style="1098" customWidth="1"/>
    <col min="12295" max="12295" width="13.140625" style="1098" customWidth="1"/>
    <col min="12296" max="12296" width="13" style="1098" customWidth="1"/>
    <col min="12297" max="12305" width="9.140625" style="1098"/>
    <col min="12306" max="12306" width="9" style="1098" customWidth="1"/>
    <col min="12307" max="12544" width="9.140625" style="1098"/>
    <col min="12545" max="12545" width="12" style="1098" customWidth="1"/>
    <col min="12546" max="12546" width="54.140625" style="1098" customWidth="1"/>
    <col min="12547" max="12547" width="21.28515625" style="1098" customWidth="1"/>
    <col min="12548" max="12548" width="22" style="1098" customWidth="1"/>
    <col min="12549" max="12549" width="21.28515625" style="1098" customWidth="1"/>
    <col min="12550" max="12550" width="9.5703125" style="1098" customWidth="1"/>
    <col min="12551" max="12551" width="13.140625" style="1098" customWidth="1"/>
    <col min="12552" max="12552" width="13" style="1098" customWidth="1"/>
    <col min="12553" max="12561" width="9.140625" style="1098"/>
    <col min="12562" max="12562" width="9" style="1098" customWidth="1"/>
    <col min="12563" max="12800" width="9.140625" style="1098"/>
    <col min="12801" max="12801" width="12" style="1098" customWidth="1"/>
    <col min="12802" max="12802" width="54.140625" style="1098" customWidth="1"/>
    <col min="12803" max="12803" width="21.28515625" style="1098" customWidth="1"/>
    <col min="12804" max="12804" width="22" style="1098" customWidth="1"/>
    <col min="12805" max="12805" width="21.28515625" style="1098" customWidth="1"/>
    <col min="12806" max="12806" width="9.5703125" style="1098" customWidth="1"/>
    <col min="12807" max="12807" width="13.140625" style="1098" customWidth="1"/>
    <col min="12808" max="12808" width="13" style="1098" customWidth="1"/>
    <col min="12809" max="12817" width="9.140625" style="1098"/>
    <col min="12818" max="12818" width="9" style="1098" customWidth="1"/>
    <col min="12819" max="13056" width="9.140625" style="1098"/>
    <col min="13057" max="13057" width="12" style="1098" customWidth="1"/>
    <col min="13058" max="13058" width="54.140625" style="1098" customWidth="1"/>
    <col min="13059" max="13059" width="21.28515625" style="1098" customWidth="1"/>
    <col min="13060" max="13060" width="22" style="1098" customWidth="1"/>
    <col min="13061" max="13061" width="21.28515625" style="1098" customWidth="1"/>
    <col min="13062" max="13062" width="9.5703125" style="1098" customWidth="1"/>
    <col min="13063" max="13063" width="13.140625" style="1098" customWidth="1"/>
    <col min="13064" max="13064" width="13" style="1098" customWidth="1"/>
    <col min="13065" max="13073" width="9.140625" style="1098"/>
    <col min="13074" max="13074" width="9" style="1098" customWidth="1"/>
    <col min="13075" max="13312" width="9.140625" style="1098"/>
    <col min="13313" max="13313" width="12" style="1098" customWidth="1"/>
    <col min="13314" max="13314" width="54.140625" style="1098" customWidth="1"/>
    <col min="13315" max="13315" width="21.28515625" style="1098" customWidth="1"/>
    <col min="13316" max="13316" width="22" style="1098" customWidth="1"/>
    <col min="13317" max="13317" width="21.28515625" style="1098" customWidth="1"/>
    <col min="13318" max="13318" width="9.5703125" style="1098" customWidth="1"/>
    <col min="13319" max="13319" width="13.140625" style="1098" customWidth="1"/>
    <col min="13320" max="13320" width="13" style="1098" customWidth="1"/>
    <col min="13321" max="13329" width="9.140625" style="1098"/>
    <col min="13330" max="13330" width="9" style="1098" customWidth="1"/>
    <col min="13331" max="13568" width="9.140625" style="1098"/>
    <col min="13569" max="13569" width="12" style="1098" customWidth="1"/>
    <col min="13570" max="13570" width="54.140625" style="1098" customWidth="1"/>
    <col min="13571" max="13571" width="21.28515625" style="1098" customWidth="1"/>
    <col min="13572" max="13572" width="22" style="1098" customWidth="1"/>
    <col min="13573" max="13573" width="21.28515625" style="1098" customWidth="1"/>
    <col min="13574" max="13574" width="9.5703125" style="1098" customWidth="1"/>
    <col min="13575" max="13575" width="13.140625" style="1098" customWidth="1"/>
    <col min="13576" max="13576" width="13" style="1098" customWidth="1"/>
    <col min="13577" max="13585" width="9.140625" style="1098"/>
    <col min="13586" max="13586" width="9" style="1098" customWidth="1"/>
    <col min="13587" max="13824" width="9.140625" style="1098"/>
    <col min="13825" max="13825" width="12" style="1098" customWidth="1"/>
    <col min="13826" max="13826" width="54.140625" style="1098" customWidth="1"/>
    <col min="13827" max="13827" width="21.28515625" style="1098" customWidth="1"/>
    <col min="13828" max="13828" width="22" style="1098" customWidth="1"/>
    <col min="13829" max="13829" width="21.28515625" style="1098" customWidth="1"/>
    <col min="13830" max="13830" width="9.5703125" style="1098" customWidth="1"/>
    <col min="13831" max="13831" width="13.140625" style="1098" customWidth="1"/>
    <col min="13832" max="13832" width="13" style="1098" customWidth="1"/>
    <col min="13833" max="13841" width="9.140625" style="1098"/>
    <col min="13842" max="13842" width="9" style="1098" customWidth="1"/>
    <col min="13843" max="14080" width="9.140625" style="1098"/>
    <col min="14081" max="14081" width="12" style="1098" customWidth="1"/>
    <col min="14082" max="14082" width="54.140625" style="1098" customWidth="1"/>
    <col min="14083" max="14083" width="21.28515625" style="1098" customWidth="1"/>
    <col min="14084" max="14084" width="22" style="1098" customWidth="1"/>
    <col min="14085" max="14085" width="21.28515625" style="1098" customWidth="1"/>
    <col min="14086" max="14086" width="9.5703125" style="1098" customWidth="1"/>
    <col min="14087" max="14087" width="13.140625" style="1098" customWidth="1"/>
    <col min="14088" max="14088" width="13" style="1098" customWidth="1"/>
    <col min="14089" max="14097" width="9.140625" style="1098"/>
    <col min="14098" max="14098" width="9" style="1098" customWidth="1"/>
    <col min="14099" max="14336" width="9.140625" style="1098"/>
    <col min="14337" max="14337" width="12" style="1098" customWidth="1"/>
    <col min="14338" max="14338" width="54.140625" style="1098" customWidth="1"/>
    <col min="14339" max="14339" width="21.28515625" style="1098" customWidth="1"/>
    <col min="14340" max="14340" width="22" style="1098" customWidth="1"/>
    <col min="14341" max="14341" width="21.28515625" style="1098" customWidth="1"/>
    <col min="14342" max="14342" width="9.5703125" style="1098" customWidth="1"/>
    <col min="14343" max="14343" width="13.140625" style="1098" customWidth="1"/>
    <col min="14344" max="14344" width="13" style="1098" customWidth="1"/>
    <col min="14345" max="14353" width="9.140625" style="1098"/>
    <col min="14354" max="14354" width="9" style="1098" customWidth="1"/>
    <col min="14355" max="14592" width="9.140625" style="1098"/>
    <col min="14593" max="14593" width="12" style="1098" customWidth="1"/>
    <col min="14594" max="14594" width="54.140625" style="1098" customWidth="1"/>
    <col min="14595" max="14595" width="21.28515625" style="1098" customWidth="1"/>
    <col min="14596" max="14596" width="22" style="1098" customWidth="1"/>
    <col min="14597" max="14597" width="21.28515625" style="1098" customWidth="1"/>
    <col min="14598" max="14598" width="9.5703125" style="1098" customWidth="1"/>
    <col min="14599" max="14599" width="13.140625" style="1098" customWidth="1"/>
    <col min="14600" max="14600" width="13" style="1098" customWidth="1"/>
    <col min="14601" max="14609" width="9.140625" style="1098"/>
    <col min="14610" max="14610" width="9" style="1098" customWidth="1"/>
    <col min="14611" max="14848" width="9.140625" style="1098"/>
    <col min="14849" max="14849" width="12" style="1098" customWidth="1"/>
    <col min="14850" max="14850" width="54.140625" style="1098" customWidth="1"/>
    <col min="14851" max="14851" width="21.28515625" style="1098" customWidth="1"/>
    <col min="14852" max="14852" width="22" style="1098" customWidth="1"/>
    <col min="14853" max="14853" width="21.28515625" style="1098" customWidth="1"/>
    <col min="14854" max="14854" width="9.5703125" style="1098" customWidth="1"/>
    <col min="14855" max="14855" width="13.140625" style="1098" customWidth="1"/>
    <col min="14856" max="14856" width="13" style="1098" customWidth="1"/>
    <col min="14857" max="14865" width="9.140625" style="1098"/>
    <col min="14866" max="14866" width="9" style="1098" customWidth="1"/>
    <col min="14867" max="15104" width="9.140625" style="1098"/>
    <col min="15105" max="15105" width="12" style="1098" customWidth="1"/>
    <col min="15106" max="15106" width="54.140625" style="1098" customWidth="1"/>
    <col min="15107" max="15107" width="21.28515625" style="1098" customWidth="1"/>
    <col min="15108" max="15108" width="22" style="1098" customWidth="1"/>
    <col min="15109" max="15109" width="21.28515625" style="1098" customWidth="1"/>
    <col min="15110" max="15110" width="9.5703125" style="1098" customWidth="1"/>
    <col min="15111" max="15111" width="13.140625" style="1098" customWidth="1"/>
    <col min="15112" max="15112" width="13" style="1098" customWidth="1"/>
    <col min="15113" max="15121" width="9.140625" style="1098"/>
    <col min="15122" max="15122" width="9" style="1098" customWidth="1"/>
    <col min="15123" max="15360" width="9.140625" style="1098"/>
    <col min="15361" max="15361" width="12" style="1098" customWidth="1"/>
    <col min="15362" max="15362" width="54.140625" style="1098" customWidth="1"/>
    <col min="15363" max="15363" width="21.28515625" style="1098" customWidth="1"/>
    <col min="15364" max="15364" width="22" style="1098" customWidth="1"/>
    <col min="15365" max="15365" width="21.28515625" style="1098" customWidth="1"/>
    <col min="15366" max="15366" width="9.5703125" style="1098" customWidth="1"/>
    <col min="15367" max="15367" width="13.140625" style="1098" customWidth="1"/>
    <col min="15368" max="15368" width="13" style="1098" customWidth="1"/>
    <col min="15369" max="15377" width="9.140625" style="1098"/>
    <col min="15378" max="15378" width="9" style="1098" customWidth="1"/>
    <col min="15379" max="15616" width="9.140625" style="1098"/>
    <col min="15617" max="15617" width="12" style="1098" customWidth="1"/>
    <col min="15618" max="15618" width="54.140625" style="1098" customWidth="1"/>
    <col min="15619" max="15619" width="21.28515625" style="1098" customWidth="1"/>
    <col min="15620" max="15620" width="22" style="1098" customWidth="1"/>
    <col min="15621" max="15621" width="21.28515625" style="1098" customWidth="1"/>
    <col min="15622" max="15622" width="9.5703125" style="1098" customWidth="1"/>
    <col min="15623" max="15623" width="13.140625" style="1098" customWidth="1"/>
    <col min="15624" max="15624" width="13" style="1098" customWidth="1"/>
    <col min="15625" max="15633" width="9.140625" style="1098"/>
    <col min="15634" max="15634" width="9" style="1098" customWidth="1"/>
    <col min="15635" max="15872" width="9.140625" style="1098"/>
    <col min="15873" max="15873" width="12" style="1098" customWidth="1"/>
    <col min="15874" max="15874" width="54.140625" style="1098" customWidth="1"/>
    <col min="15875" max="15875" width="21.28515625" style="1098" customWidth="1"/>
    <col min="15876" max="15876" width="22" style="1098" customWidth="1"/>
    <col min="15877" max="15877" width="21.28515625" style="1098" customWidth="1"/>
    <col min="15878" max="15878" width="9.5703125" style="1098" customWidth="1"/>
    <col min="15879" max="15879" width="13.140625" style="1098" customWidth="1"/>
    <col min="15880" max="15880" width="13" style="1098" customWidth="1"/>
    <col min="15881" max="15889" width="9.140625" style="1098"/>
    <col min="15890" max="15890" width="9" style="1098" customWidth="1"/>
    <col min="15891" max="16128" width="9.140625" style="1098"/>
    <col min="16129" max="16129" width="12" style="1098" customWidth="1"/>
    <col min="16130" max="16130" width="54.140625" style="1098" customWidth="1"/>
    <col min="16131" max="16131" width="21.28515625" style="1098" customWidth="1"/>
    <col min="16132" max="16132" width="22" style="1098" customWidth="1"/>
    <col min="16133" max="16133" width="21.28515625" style="1098" customWidth="1"/>
    <col min="16134" max="16134" width="9.5703125" style="1098" customWidth="1"/>
    <col min="16135" max="16135" width="13.140625" style="1098" customWidth="1"/>
    <col min="16136" max="16136" width="13" style="1098" customWidth="1"/>
    <col min="16137" max="16145" width="9.140625" style="1098"/>
    <col min="16146" max="16146" width="9" style="1098" customWidth="1"/>
    <col min="16147" max="16384" width="9.140625" style="1098"/>
  </cols>
  <sheetData>
    <row r="1" spans="2:13" ht="28.5" customHeight="1">
      <c r="B1" s="1418"/>
      <c r="C1" s="1419"/>
      <c r="D1" s="1419"/>
    </row>
    <row r="2" spans="2:13" ht="28.5" customHeight="1">
      <c r="B2" s="1420" t="s">
        <v>493</v>
      </c>
      <c r="C2" s="1420"/>
      <c r="D2" s="1420"/>
      <c r="E2" s="1420"/>
    </row>
    <row r="3" spans="2:13" ht="21.75" customHeight="1" thickBot="1">
      <c r="B3" s="1099" t="s">
        <v>402</v>
      </c>
      <c r="C3" s="1099"/>
      <c r="D3" s="1099"/>
      <c r="E3" s="1099"/>
    </row>
    <row r="4" spans="2:13" ht="21.75" customHeight="1" thickBot="1">
      <c r="B4" s="1520" t="s">
        <v>403</v>
      </c>
      <c r="C4" s="1521"/>
      <c r="D4" s="1521"/>
      <c r="E4" s="1522"/>
    </row>
    <row r="5" spans="2:13" ht="26.25" customHeight="1" thickBot="1">
      <c r="B5" s="1101" t="s">
        <v>404</v>
      </c>
      <c r="C5" s="1102" t="s">
        <v>494</v>
      </c>
      <c r="D5" s="1103" t="s">
        <v>495</v>
      </c>
      <c r="E5" s="1104"/>
      <c r="F5" s="1253"/>
      <c r="G5" s="1253"/>
      <c r="H5" s="1253"/>
    </row>
    <row r="6" spans="2:13" ht="30" customHeight="1" thickBot="1">
      <c r="B6" s="1105" t="s">
        <v>170</v>
      </c>
      <c r="C6" s="1106" t="s">
        <v>171</v>
      </c>
      <c r="D6" s="1107" t="s">
        <v>171</v>
      </c>
      <c r="E6" s="1108" t="s">
        <v>405</v>
      </c>
      <c r="F6" s="1109"/>
      <c r="G6" s="1109"/>
      <c r="H6" s="1109"/>
      <c r="I6" s="1109"/>
      <c r="J6" s="1109"/>
      <c r="K6" s="1109"/>
      <c r="L6" s="1109"/>
      <c r="M6" s="1109"/>
    </row>
    <row r="7" spans="2:13" ht="24.75" customHeight="1">
      <c r="B7" s="1111" t="s">
        <v>406</v>
      </c>
      <c r="C7" s="1112">
        <v>243.15100000000001</v>
      </c>
      <c r="D7" s="1113">
        <v>790.83</v>
      </c>
      <c r="E7" s="1114">
        <v>-69.25369548449099</v>
      </c>
      <c r="F7" s="1254"/>
      <c r="G7" s="1100"/>
      <c r="H7" s="1100"/>
      <c r="I7" s="1110"/>
      <c r="J7" s="1109"/>
      <c r="K7" s="1115"/>
      <c r="L7" s="1109"/>
      <c r="M7" s="1109"/>
    </row>
    <row r="8" spans="2:13" ht="24.75" customHeight="1">
      <c r="B8" s="1116" t="s">
        <v>407</v>
      </c>
      <c r="C8" s="1117">
        <v>243.15100000000001</v>
      </c>
      <c r="D8" s="1118">
        <v>790.83</v>
      </c>
      <c r="E8" s="1119">
        <v>-69.25369548449099</v>
      </c>
      <c r="F8" s="1254"/>
      <c r="G8" s="1100"/>
      <c r="H8" s="1100"/>
      <c r="I8" s="1110"/>
      <c r="J8" s="1109"/>
      <c r="K8" s="1109"/>
      <c r="L8" s="1109"/>
      <c r="M8" s="1109"/>
    </row>
    <row r="9" spans="2:13" ht="24.75" customHeight="1">
      <c r="B9" s="1120" t="s">
        <v>408</v>
      </c>
      <c r="C9" s="1121">
        <v>36473.688000000002</v>
      </c>
      <c r="D9" s="1122">
        <v>32916.735999999997</v>
      </c>
      <c r="E9" s="1119">
        <v>10.805907365785007</v>
      </c>
      <c r="F9" s="1254"/>
      <c r="G9" s="1100"/>
      <c r="H9" s="1100"/>
      <c r="I9" s="1110"/>
      <c r="J9" s="1115"/>
      <c r="K9" s="1110"/>
      <c r="L9" s="1109"/>
      <c r="M9" s="1109"/>
    </row>
    <row r="10" spans="2:13" ht="24.75" customHeight="1" thickBot="1">
      <c r="B10" s="1116" t="s">
        <v>407</v>
      </c>
      <c r="C10" s="1121">
        <v>26333.739000000001</v>
      </c>
      <c r="D10" s="1122">
        <v>25513.451000000001</v>
      </c>
      <c r="E10" s="1123">
        <v>3.2151197421313191</v>
      </c>
      <c r="F10" s="1254"/>
      <c r="G10" s="1100"/>
      <c r="H10" s="1100"/>
      <c r="I10" s="1110"/>
      <c r="J10" s="1115"/>
      <c r="K10" s="1110"/>
      <c r="L10" s="1109"/>
      <c r="M10" s="1109"/>
    </row>
    <row r="11" spans="2:13" ht="30.75" customHeight="1" thickBot="1">
      <c r="B11" s="1124" t="s">
        <v>409</v>
      </c>
      <c r="C11" s="1125" t="s">
        <v>171</v>
      </c>
      <c r="D11" s="1126" t="s">
        <v>171</v>
      </c>
      <c r="E11" s="1127" t="s">
        <v>405</v>
      </c>
      <c r="F11" s="1254"/>
      <c r="G11" s="1100"/>
      <c r="H11" s="1100"/>
      <c r="I11" s="1110"/>
      <c r="J11" s="1115"/>
      <c r="K11" s="1110"/>
      <c r="L11" s="1109"/>
      <c r="M11" s="1109"/>
    </row>
    <row r="12" spans="2:13" ht="24.75" customHeight="1">
      <c r="B12" s="1111" t="s">
        <v>410</v>
      </c>
      <c r="C12" s="1128">
        <v>17335.689999999999</v>
      </c>
      <c r="D12" s="1113">
        <v>15534.882</v>
      </c>
      <c r="E12" s="1129">
        <v>11.59202882905708</v>
      </c>
      <c r="F12" s="1254"/>
      <c r="G12" s="1100"/>
      <c r="H12" s="1100"/>
      <c r="I12" s="1110"/>
      <c r="J12" s="1115"/>
      <c r="K12" s="1110"/>
      <c r="L12" s="1109"/>
      <c r="M12" s="1110"/>
    </row>
    <row r="13" spans="2:13" ht="24.75" customHeight="1">
      <c r="B13" s="1116" t="s">
        <v>407</v>
      </c>
      <c r="C13" s="1130">
        <v>17335.689999999999</v>
      </c>
      <c r="D13" s="1118">
        <v>15534.882</v>
      </c>
      <c r="E13" s="1131">
        <v>11.59202882905708</v>
      </c>
      <c r="F13" s="1254"/>
      <c r="G13" s="1100"/>
      <c r="H13" s="1100"/>
      <c r="I13" s="1110"/>
      <c r="J13" s="1115"/>
      <c r="K13" s="1110"/>
      <c r="L13" s="1109"/>
      <c r="M13" s="1109"/>
    </row>
    <row r="14" spans="2:13" ht="24.75" customHeight="1">
      <c r="B14" s="1120" t="s">
        <v>411</v>
      </c>
      <c r="C14" s="1132">
        <v>50190.330999999998</v>
      </c>
      <c r="D14" s="1122">
        <v>51695.254999999997</v>
      </c>
      <c r="E14" s="1131">
        <v>-2.9111453265875156</v>
      </c>
      <c r="F14" s="1254"/>
      <c r="G14" s="1100"/>
      <c r="H14" s="1100"/>
      <c r="I14" s="1110"/>
      <c r="J14" s="1115"/>
      <c r="K14" s="1110"/>
      <c r="L14" s="1109"/>
      <c r="M14" s="1109"/>
    </row>
    <row r="15" spans="2:13" ht="24.75" customHeight="1" thickBot="1">
      <c r="B15" s="1133" t="s">
        <v>407</v>
      </c>
      <c r="C15" s="1134">
        <v>50189.891000000003</v>
      </c>
      <c r="D15" s="1135">
        <v>51695.254999999997</v>
      </c>
      <c r="E15" s="1136">
        <v>-2.9119964685346735</v>
      </c>
      <c r="F15" s="1254"/>
      <c r="G15" s="1100"/>
      <c r="H15" s="1100"/>
      <c r="I15" s="1110"/>
      <c r="J15" s="1115"/>
      <c r="K15" s="1110"/>
      <c r="L15" s="1109"/>
      <c r="M15" s="1109"/>
    </row>
    <row r="16" spans="2:13" ht="18.75" customHeight="1" thickBot="1">
      <c r="B16" s="1137" t="s">
        <v>412</v>
      </c>
      <c r="C16" s="1138"/>
      <c r="D16" s="1138"/>
      <c r="E16" s="1139"/>
      <c r="F16" s="1110"/>
      <c r="G16" s="1110"/>
      <c r="H16" s="1110"/>
      <c r="I16" s="1110"/>
      <c r="J16" s="1109"/>
      <c r="K16" s="1110"/>
      <c r="L16" s="1109"/>
      <c r="M16" s="1109"/>
    </row>
    <row r="17" spans="2:13" ht="20.25" customHeight="1" thickBot="1">
      <c r="B17" s="1141"/>
      <c r="C17" s="1142" t="s">
        <v>170</v>
      </c>
      <c r="D17" s="1143" t="s">
        <v>409</v>
      </c>
      <c r="E17" s="1140"/>
      <c r="F17" s="1110"/>
      <c r="G17" s="1110"/>
      <c r="H17" s="1110"/>
      <c r="I17" s="1109"/>
      <c r="J17" s="1109"/>
      <c r="K17" s="1109"/>
      <c r="L17" s="1109"/>
      <c r="M17" s="1109"/>
    </row>
    <row r="18" spans="2:13" ht="20.25" customHeight="1">
      <c r="B18" s="1421" t="s">
        <v>413</v>
      </c>
      <c r="C18" s="1422">
        <f>C8/C7*100</f>
        <v>100</v>
      </c>
      <c r="D18" s="1423">
        <f>C13/C12*100</f>
        <v>100</v>
      </c>
      <c r="E18" s="1144"/>
      <c r="F18" s="1110"/>
      <c r="G18" s="1110"/>
      <c r="H18" s="1110"/>
      <c r="I18" s="1109"/>
      <c r="J18" s="1109"/>
      <c r="K18" s="1109"/>
      <c r="L18" s="1109"/>
      <c r="M18" s="1109"/>
    </row>
    <row r="19" spans="2:13" ht="20.25" customHeight="1" thickBot="1">
      <c r="B19" s="1424" t="s">
        <v>414</v>
      </c>
      <c r="C19" s="1425">
        <f>C10/C9*100</f>
        <v>72.199276914360837</v>
      </c>
      <c r="D19" s="1426">
        <f>C15/C14*100</f>
        <v>99.999123337122455</v>
      </c>
      <c r="E19" s="1140"/>
      <c r="F19" s="1110"/>
      <c r="G19" s="1110"/>
      <c r="H19" s="1110"/>
      <c r="I19" s="1109"/>
      <c r="J19" s="1109"/>
      <c r="K19" s="1109"/>
      <c r="L19" s="1109"/>
      <c r="M19" s="1109"/>
    </row>
    <row r="20" spans="2:13" ht="9.75" customHeight="1" thickBot="1">
      <c r="B20" s="1427"/>
      <c r="C20" s="1428"/>
      <c r="D20" s="1428"/>
      <c r="E20" s="1140"/>
      <c r="F20" s="1110"/>
      <c r="G20" s="1110"/>
      <c r="H20" s="1110"/>
      <c r="I20" s="1109"/>
      <c r="J20" s="1109"/>
      <c r="K20" s="1109"/>
      <c r="L20" s="1109"/>
      <c r="M20" s="1109"/>
    </row>
    <row r="21" spans="2:13" ht="20.25" customHeight="1" thickBot="1">
      <c r="B21" s="1523" t="s">
        <v>415</v>
      </c>
      <c r="C21" s="1524"/>
      <c r="D21" s="1525"/>
      <c r="E21" s="1145"/>
      <c r="F21" s="1110"/>
      <c r="G21" s="1110"/>
      <c r="H21" s="1110"/>
      <c r="I21" s="1109"/>
      <c r="J21" s="1109"/>
      <c r="K21" s="1109"/>
      <c r="L21" s="1109"/>
      <c r="M21" s="1109"/>
    </row>
    <row r="22" spans="2:13" ht="20.25" customHeight="1" thickBot="1">
      <c r="B22" s="1146" t="s">
        <v>416</v>
      </c>
      <c r="C22" s="1147" t="str">
        <f>C5</f>
        <v>I 2017 Rok</v>
      </c>
      <c r="D22" s="1148" t="str">
        <f>D5</f>
        <v>I 2016 Rok</v>
      </c>
      <c r="F22" s="1110"/>
      <c r="G22" s="1110"/>
      <c r="H22" s="1110"/>
      <c r="I22" s="1109"/>
      <c r="J22" s="1109"/>
      <c r="K22" s="1109"/>
      <c r="L22" s="1109"/>
      <c r="M22" s="1109"/>
    </row>
    <row r="23" spans="2:13" ht="20.25" customHeight="1">
      <c r="B23" s="1149" t="s">
        <v>417</v>
      </c>
      <c r="C23" s="1150">
        <v>-17092.538999999997</v>
      </c>
      <c r="D23" s="1151">
        <v>-14744.052</v>
      </c>
      <c r="E23" s="1115"/>
      <c r="F23" s="1115"/>
      <c r="G23" s="1115"/>
      <c r="H23" s="1115"/>
      <c r="I23" s="1109"/>
      <c r="J23" s="1109"/>
      <c r="K23" s="1109"/>
      <c r="L23" s="1109"/>
      <c r="M23" s="1109"/>
    </row>
    <row r="24" spans="2:13" ht="20.25" customHeight="1">
      <c r="B24" s="1152" t="s">
        <v>407</v>
      </c>
      <c r="C24" s="1153">
        <v>-17092.538999999997</v>
      </c>
      <c r="D24" s="1154">
        <v>-14744.052</v>
      </c>
      <c r="E24" s="1115"/>
      <c r="F24" s="1115"/>
      <c r="G24" s="1115"/>
      <c r="H24" s="1115"/>
      <c r="I24" s="1109"/>
      <c r="J24" s="1109"/>
      <c r="K24" s="1109"/>
      <c r="L24" s="1109"/>
      <c r="M24" s="1109"/>
    </row>
    <row r="25" spans="2:13" ht="20.25" customHeight="1">
      <c r="B25" s="1155" t="s">
        <v>418</v>
      </c>
      <c r="C25" s="1153">
        <v>-13716.642999999996</v>
      </c>
      <c r="D25" s="1154">
        <v>-18778.519</v>
      </c>
      <c r="E25" s="1115"/>
      <c r="F25" s="1115"/>
      <c r="G25" s="1115"/>
      <c r="H25" s="1115"/>
      <c r="I25" s="1109"/>
      <c r="J25" s="1109"/>
      <c r="K25" s="1109"/>
      <c r="L25" s="1109"/>
      <c r="M25" s="1109"/>
    </row>
    <row r="26" spans="2:13" ht="20.25" customHeight="1" thickBot="1">
      <c r="B26" s="1156" t="s">
        <v>407</v>
      </c>
      <c r="C26" s="1157">
        <v>-23856.152000000002</v>
      </c>
      <c r="D26" s="1158">
        <v>-26181.803999999996</v>
      </c>
      <c r="E26" s="1115"/>
      <c r="F26" s="1115"/>
      <c r="G26" s="1115"/>
      <c r="H26" s="1115"/>
      <c r="I26" s="1109"/>
      <c r="J26" s="1109"/>
      <c r="K26" s="1109"/>
      <c r="L26" s="1109"/>
      <c r="M26" s="1109"/>
    </row>
    <row r="27" spans="2:13" ht="25.5" customHeight="1">
      <c r="B27" s="1420" t="s">
        <v>496</v>
      </c>
      <c r="C27" s="1420"/>
      <c r="D27" s="1420"/>
      <c r="E27" s="1420"/>
      <c r="F27" s="1110"/>
      <c r="G27" s="1110"/>
      <c r="H27" s="1110"/>
    </row>
    <row r="28" spans="2:13" ht="21" customHeight="1">
      <c r="B28" s="1159" t="s">
        <v>402</v>
      </c>
      <c r="C28" s="1160"/>
      <c r="D28" s="1160"/>
    </row>
    <row r="29" spans="2:13" ht="9.75" customHeight="1" thickBot="1"/>
    <row r="30" spans="2:13" ht="28.5" customHeight="1" thickBot="1">
      <c r="B30" s="1520" t="s">
        <v>208</v>
      </c>
      <c r="C30" s="1526"/>
      <c r="D30" s="1527"/>
    </row>
    <row r="31" spans="2:13" ht="28.5" customHeight="1" thickBot="1">
      <c r="B31" s="1101" t="s">
        <v>404</v>
      </c>
      <c r="C31" s="1196" t="s">
        <v>494</v>
      </c>
      <c r="D31" s="1103" t="s">
        <v>495</v>
      </c>
    </row>
    <row r="32" spans="2:13" ht="24.75" customHeight="1" thickBot="1">
      <c r="B32" s="1124" t="s">
        <v>170</v>
      </c>
      <c r="C32" s="1197" t="s">
        <v>171</v>
      </c>
      <c r="D32" s="1161" t="s">
        <v>171</v>
      </c>
    </row>
    <row r="33" spans="2:5" ht="24.75" customHeight="1">
      <c r="B33" s="1162" t="s">
        <v>419</v>
      </c>
      <c r="C33" s="1198">
        <v>352.02600000000001</v>
      </c>
      <c r="D33" s="1163">
        <v>882.11500000000001</v>
      </c>
      <c r="E33" s="1100"/>
    </row>
    <row r="34" spans="2:5" ht="24.75" customHeight="1">
      <c r="B34" s="1164" t="s">
        <v>407</v>
      </c>
      <c r="C34" s="1199">
        <v>352.02600000000001</v>
      </c>
      <c r="D34" s="1165">
        <v>882.11500000000001</v>
      </c>
      <c r="E34" s="1100"/>
    </row>
    <row r="35" spans="2:5" ht="24.75" customHeight="1">
      <c r="B35" s="1166" t="s">
        <v>420</v>
      </c>
      <c r="C35" s="1200">
        <v>71203.388000000006</v>
      </c>
      <c r="D35" s="1167">
        <v>55936.385999999999</v>
      </c>
      <c r="E35" s="1100"/>
    </row>
    <row r="36" spans="2:5" ht="24.75" customHeight="1" thickBot="1">
      <c r="B36" s="1164" t="s">
        <v>407</v>
      </c>
      <c r="C36" s="1200">
        <v>50086.962</v>
      </c>
      <c r="D36" s="1167">
        <v>41730.281000000003</v>
      </c>
      <c r="E36" s="1100"/>
    </row>
    <row r="37" spans="2:5" ht="24.75" customHeight="1" thickBot="1">
      <c r="B37" s="1124" t="s">
        <v>409</v>
      </c>
      <c r="C37" s="1197" t="s">
        <v>171</v>
      </c>
      <c r="D37" s="1161" t="s">
        <v>171</v>
      </c>
      <c r="E37" s="1100"/>
    </row>
    <row r="38" spans="2:5" ht="24.75" customHeight="1">
      <c r="B38" s="1162" t="s">
        <v>419</v>
      </c>
      <c r="C38" s="1198">
        <v>37025.519999999997</v>
      </c>
      <c r="D38" s="1163">
        <v>24136.121999999999</v>
      </c>
      <c r="E38" s="1100"/>
    </row>
    <row r="39" spans="2:5" ht="24.75" customHeight="1">
      <c r="B39" s="1164" t="s">
        <v>407</v>
      </c>
      <c r="C39" s="1199">
        <v>37025.519999999997</v>
      </c>
      <c r="D39" s="1165">
        <v>24136.121999999999</v>
      </c>
      <c r="E39" s="1100"/>
    </row>
    <row r="40" spans="2:5" ht="24.75" customHeight="1">
      <c r="B40" s="1166" t="s">
        <v>421</v>
      </c>
      <c r="C40" s="1200">
        <v>95868.904999999999</v>
      </c>
      <c r="D40" s="1167">
        <v>93310.94</v>
      </c>
      <c r="E40" s="1100"/>
    </row>
    <row r="41" spans="2:5" ht="24.75" customHeight="1" thickBot="1">
      <c r="B41" s="1168" t="s">
        <v>407</v>
      </c>
      <c r="C41" s="1201">
        <v>95867.914999999994</v>
      </c>
      <c r="D41" s="1169">
        <v>93310.94</v>
      </c>
      <c r="E41" s="1100"/>
    </row>
    <row r="42" spans="2:5" ht="19.5" customHeight="1" thickBot="1"/>
    <row r="43" spans="2:5" ht="22.5" customHeight="1" thickBot="1">
      <c r="B43" s="1528" t="s">
        <v>422</v>
      </c>
      <c r="C43" s="1529"/>
      <c r="D43" s="1530"/>
    </row>
    <row r="44" spans="2:5" ht="22.5" customHeight="1" thickBot="1">
      <c r="B44" s="1170" t="s">
        <v>208</v>
      </c>
      <c r="C44" s="1196" t="s">
        <v>494</v>
      </c>
      <c r="D44" s="1103" t="s">
        <v>495</v>
      </c>
    </row>
    <row r="45" spans="2:5" ht="22.5" customHeight="1" thickBot="1">
      <c r="B45" s="1162" t="s">
        <v>419</v>
      </c>
      <c r="C45" s="1198">
        <v>-36673.493999999999</v>
      </c>
      <c r="D45" s="1163">
        <v>-23254.006999999998</v>
      </c>
      <c r="E45" s="1100"/>
    </row>
    <row r="46" spans="2:5" ht="22.5" customHeight="1">
      <c r="B46" s="1164" t="s">
        <v>407</v>
      </c>
      <c r="C46" s="1198">
        <v>-36673.493999999999</v>
      </c>
      <c r="D46" s="1165">
        <v>-23254.006999999998</v>
      </c>
      <c r="E46" s="1100"/>
    </row>
    <row r="47" spans="2:5" ht="22.5" customHeight="1">
      <c r="B47" s="1166" t="s">
        <v>420</v>
      </c>
      <c r="C47" s="1199">
        <v>-24665.516999999993</v>
      </c>
      <c r="D47" s="1165">
        <v>-37374.554000000004</v>
      </c>
      <c r="E47" s="1100"/>
    </row>
    <row r="48" spans="2:5" ht="22.5" customHeight="1" thickBot="1">
      <c r="B48" s="1168" t="s">
        <v>407</v>
      </c>
      <c r="C48" s="1202">
        <v>-45780.952999999994</v>
      </c>
      <c r="D48" s="1171">
        <v>-51580.659</v>
      </c>
      <c r="E48" s="110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9" zoomScale="75" zoomScaleNormal="75" workbookViewId="0">
      <selection activeCell="AB74" sqref="AA74:AB74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243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244</v>
      </c>
      <c r="D4" s="235" t="s">
        <v>245</v>
      </c>
      <c r="E4" s="235" t="s">
        <v>246</v>
      </c>
      <c r="F4" s="235" t="s">
        <v>247</v>
      </c>
      <c r="G4" s="235" t="s">
        <v>248</v>
      </c>
      <c r="H4" s="235" t="s">
        <v>249</v>
      </c>
      <c r="I4" s="235" t="s">
        <v>250</v>
      </c>
      <c r="J4" s="235" t="s">
        <v>251</v>
      </c>
      <c r="K4" s="235" t="s">
        <v>252</v>
      </c>
      <c r="L4" s="235" t="s">
        <v>253</v>
      </c>
      <c r="M4" s="235" t="s">
        <v>254</v>
      </c>
      <c r="N4" s="236" t="s">
        <v>255</v>
      </c>
    </row>
    <row r="5" spans="2:15" ht="22.5" customHeight="1" thickBot="1">
      <c r="B5" s="237" t="s">
        <v>256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243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244</v>
      </c>
      <c r="D8" s="235" t="s">
        <v>245</v>
      </c>
      <c r="E8" s="235" t="s">
        <v>246</v>
      </c>
      <c r="F8" s="235" t="s">
        <v>247</v>
      </c>
      <c r="G8" s="235" t="s">
        <v>248</v>
      </c>
      <c r="H8" s="235" t="s">
        <v>249</v>
      </c>
      <c r="I8" s="235" t="s">
        <v>250</v>
      </c>
      <c r="J8" s="235" t="s">
        <v>251</v>
      </c>
      <c r="K8" s="235" t="s">
        <v>252</v>
      </c>
      <c r="L8" s="235" t="s">
        <v>253</v>
      </c>
      <c r="M8" s="235" t="s">
        <v>254</v>
      </c>
      <c r="N8" s="236" t="s">
        <v>255</v>
      </c>
    </row>
    <row r="9" spans="2:15" ht="22.5" customHeight="1" thickBot="1">
      <c r="B9" s="237" t="s">
        <v>256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244</v>
      </c>
      <c r="D12" s="235" t="s">
        <v>245</v>
      </c>
      <c r="E12" s="235" t="s">
        <v>246</v>
      </c>
      <c r="F12" s="235" t="s">
        <v>247</v>
      </c>
      <c r="G12" s="235" t="s">
        <v>248</v>
      </c>
      <c r="H12" s="235" t="s">
        <v>249</v>
      </c>
      <c r="I12" s="235" t="s">
        <v>250</v>
      </c>
      <c r="J12" s="235" t="s">
        <v>251</v>
      </c>
      <c r="K12" s="235" t="s">
        <v>252</v>
      </c>
      <c r="L12" s="235" t="s">
        <v>253</v>
      </c>
      <c r="M12" s="235" t="s">
        <v>254</v>
      </c>
      <c r="N12" s="236" t="s">
        <v>255</v>
      </c>
    </row>
    <row r="13" spans="2:15" ht="22.5" customHeight="1" thickBot="1">
      <c r="B13" s="237" t="s">
        <v>256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243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244</v>
      </c>
      <c r="D16" s="235" t="s">
        <v>245</v>
      </c>
      <c r="E16" s="235" t="s">
        <v>246</v>
      </c>
      <c r="F16" s="235" t="s">
        <v>247</v>
      </c>
      <c r="G16" s="235" t="s">
        <v>248</v>
      </c>
      <c r="H16" s="235" t="s">
        <v>249</v>
      </c>
      <c r="I16" s="235" t="s">
        <v>250</v>
      </c>
      <c r="J16" s="235" t="s">
        <v>251</v>
      </c>
      <c r="K16" s="235" t="s">
        <v>252</v>
      </c>
      <c r="L16" s="235" t="s">
        <v>253</v>
      </c>
      <c r="M16" s="235" t="s">
        <v>254</v>
      </c>
      <c r="N16" s="236" t="s">
        <v>255</v>
      </c>
    </row>
    <row r="17" spans="2:14" ht="22.5" customHeight="1" thickBot="1">
      <c r="B17" s="237" t="s">
        <v>256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243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244</v>
      </c>
      <c r="D20" s="235" t="s">
        <v>245</v>
      </c>
      <c r="E20" s="235" t="s">
        <v>246</v>
      </c>
      <c r="F20" s="235" t="s">
        <v>247</v>
      </c>
      <c r="G20" s="235" t="s">
        <v>248</v>
      </c>
      <c r="H20" s="235" t="s">
        <v>249</v>
      </c>
      <c r="I20" s="235" t="s">
        <v>250</v>
      </c>
      <c r="J20" s="235" t="s">
        <v>251</v>
      </c>
      <c r="K20" s="235" t="s">
        <v>252</v>
      </c>
      <c r="L20" s="235" t="s">
        <v>253</v>
      </c>
      <c r="M20" s="235" t="s">
        <v>254</v>
      </c>
      <c r="N20" s="236" t="s">
        <v>255</v>
      </c>
    </row>
    <row r="21" spans="2:14" ht="22.5" customHeight="1" thickBot="1">
      <c r="B21" s="237" t="s">
        <v>256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243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244</v>
      </c>
      <c r="D24" s="235" t="s">
        <v>245</v>
      </c>
      <c r="E24" s="235" t="s">
        <v>246</v>
      </c>
      <c r="F24" s="235" t="s">
        <v>247</v>
      </c>
      <c r="G24" s="235" t="s">
        <v>248</v>
      </c>
      <c r="H24" s="235" t="s">
        <v>249</v>
      </c>
      <c r="I24" s="235" t="s">
        <v>250</v>
      </c>
      <c r="J24" s="235" t="s">
        <v>251</v>
      </c>
      <c r="K24" s="235" t="s">
        <v>252</v>
      </c>
      <c r="L24" s="235" t="s">
        <v>253</v>
      </c>
      <c r="M24" s="235" t="s">
        <v>254</v>
      </c>
      <c r="N24" s="236" t="s">
        <v>255</v>
      </c>
    </row>
    <row r="25" spans="2:14" ht="22.5" customHeight="1" thickBot="1">
      <c r="B25" s="237" t="s">
        <v>256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243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244</v>
      </c>
      <c r="D28" s="235" t="s">
        <v>245</v>
      </c>
      <c r="E28" s="235" t="s">
        <v>246</v>
      </c>
      <c r="F28" s="235" t="s">
        <v>247</v>
      </c>
      <c r="G28" s="235" t="s">
        <v>248</v>
      </c>
      <c r="H28" s="235" t="s">
        <v>249</v>
      </c>
      <c r="I28" s="235" t="s">
        <v>250</v>
      </c>
      <c r="J28" s="235" t="s">
        <v>251</v>
      </c>
      <c r="K28" s="235" t="s">
        <v>252</v>
      </c>
      <c r="L28" s="235" t="s">
        <v>253</v>
      </c>
      <c r="M28" s="235" t="s">
        <v>254</v>
      </c>
      <c r="N28" s="236" t="s">
        <v>255</v>
      </c>
    </row>
    <row r="29" spans="2:14" ht="22.5" customHeight="1" thickBot="1">
      <c r="B29" s="237" t="s">
        <v>256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243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244</v>
      </c>
      <c r="D32" s="235" t="s">
        <v>245</v>
      </c>
      <c r="E32" s="235" t="s">
        <v>246</v>
      </c>
      <c r="F32" s="235" t="s">
        <v>247</v>
      </c>
      <c r="G32" s="235" t="s">
        <v>248</v>
      </c>
      <c r="H32" s="235" t="s">
        <v>249</v>
      </c>
      <c r="I32" s="235" t="s">
        <v>250</v>
      </c>
      <c r="J32" s="235" t="s">
        <v>251</v>
      </c>
      <c r="K32" s="235" t="s">
        <v>252</v>
      </c>
      <c r="L32" s="235" t="s">
        <v>253</v>
      </c>
      <c r="M32" s="235" t="s">
        <v>254</v>
      </c>
      <c r="N32" s="236" t="s">
        <v>255</v>
      </c>
    </row>
    <row r="33" spans="2:17" ht="22.5" customHeight="1" thickBot="1">
      <c r="B33" s="237" t="s">
        <v>256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243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244</v>
      </c>
      <c r="D36" s="235" t="s">
        <v>245</v>
      </c>
      <c r="E36" s="235" t="s">
        <v>246</v>
      </c>
      <c r="F36" s="235" t="s">
        <v>247</v>
      </c>
      <c r="G36" s="235" t="s">
        <v>248</v>
      </c>
      <c r="H36" s="235" t="s">
        <v>249</v>
      </c>
      <c r="I36" s="235" t="s">
        <v>250</v>
      </c>
      <c r="J36" s="235" t="s">
        <v>251</v>
      </c>
      <c r="K36" s="235" t="s">
        <v>252</v>
      </c>
      <c r="L36" s="235" t="s">
        <v>253</v>
      </c>
      <c r="M36" s="235" t="s">
        <v>254</v>
      </c>
      <c r="N36" s="236" t="s">
        <v>255</v>
      </c>
    </row>
    <row r="37" spans="2:17" ht="22.5" customHeight="1" thickBot="1">
      <c r="B37" s="237" t="s">
        <v>256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243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244</v>
      </c>
      <c r="D40" s="235" t="s">
        <v>245</v>
      </c>
      <c r="E40" s="235" t="s">
        <v>246</v>
      </c>
      <c r="F40" s="235" t="s">
        <v>247</v>
      </c>
      <c r="G40" s="235" t="s">
        <v>248</v>
      </c>
      <c r="H40" s="235" t="s">
        <v>249</v>
      </c>
      <c r="I40" s="235" t="s">
        <v>250</v>
      </c>
      <c r="J40" s="235" t="s">
        <v>251</v>
      </c>
      <c r="K40" s="235" t="s">
        <v>252</v>
      </c>
      <c r="L40" s="235" t="s">
        <v>253</v>
      </c>
      <c r="M40" s="235" t="s">
        <v>254</v>
      </c>
      <c r="N40" s="236" t="s">
        <v>255</v>
      </c>
      <c r="Q40" s="340"/>
    </row>
    <row r="41" spans="2:17" ht="22.5" customHeight="1" thickBot="1">
      <c r="B41" s="237" t="s">
        <v>256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244</v>
      </c>
      <c r="D44" s="258" t="s">
        <v>245</v>
      </c>
      <c r="E44" s="258" t="s">
        <v>246</v>
      </c>
      <c r="F44" s="258" t="s">
        <v>247</v>
      </c>
      <c r="G44" s="258" t="s">
        <v>248</v>
      </c>
      <c r="H44" s="258" t="s">
        <v>249</v>
      </c>
      <c r="I44" s="258" t="s">
        <v>250</v>
      </c>
      <c r="J44" s="258" t="s">
        <v>251</v>
      </c>
      <c r="K44" s="258" t="s">
        <v>252</v>
      </c>
      <c r="L44" s="258" t="s">
        <v>253</v>
      </c>
      <c r="M44" s="258" t="s">
        <v>254</v>
      </c>
      <c r="N44" s="259" t="s">
        <v>255</v>
      </c>
    </row>
    <row r="45" spans="2:17" ht="22.5" customHeight="1" thickBot="1">
      <c r="B45" s="260" t="s">
        <v>256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243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244</v>
      </c>
      <c r="D48" s="258" t="s">
        <v>245</v>
      </c>
      <c r="E48" s="258" t="s">
        <v>246</v>
      </c>
      <c r="F48" s="258" t="s">
        <v>247</v>
      </c>
      <c r="G48" s="258" t="s">
        <v>248</v>
      </c>
      <c r="H48" s="258" t="s">
        <v>249</v>
      </c>
      <c r="I48" s="258" t="s">
        <v>250</v>
      </c>
      <c r="J48" s="258" t="s">
        <v>251</v>
      </c>
      <c r="K48" s="258" t="s">
        <v>252</v>
      </c>
      <c r="L48" s="258" t="s">
        <v>253</v>
      </c>
      <c r="M48" s="258" t="s">
        <v>254</v>
      </c>
      <c r="N48" s="259" t="s">
        <v>255</v>
      </c>
    </row>
    <row r="49" spans="2:14" ht="23.25" customHeight="1" thickBot="1">
      <c r="B49" s="260" t="s">
        <v>256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243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244</v>
      </c>
      <c r="D52" s="258" t="s">
        <v>245</v>
      </c>
      <c r="E52" s="258" t="s">
        <v>246</v>
      </c>
      <c r="F52" s="258" t="s">
        <v>247</v>
      </c>
      <c r="G52" s="258" t="s">
        <v>248</v>
      </c>
      <c r="H52" s="258" t="s">
        <v>249</v>
      </c>
      <c r="I52" s="258" t="s">
        <v>250</v>
      </c>
      <c r="J52" s="258" t="s">
        <v>251</v>
      </c>
      <c r="K52" s="258" t="s">
        <v>252</v>
      </c>
      <c r="L52" s="258" t="s">
        <v>253</v>
      </c>
      <c r="M52" s="258" t="s">
        <v>254</v>
      </c>
      <c r="N52" s="259" t="s">
        <v>255</v>
      </c>
    </row>
    <row r="53" spans="2:14" ht="23.25" customHeight="1" thickBot="1">
      <c r="B53" s="260" t="s">
        <v>256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2" t="s">
        <v>243</v>
      </c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</row>
    <row r="57" spans="2:14" ht="23.25" customHeight="1" thickBot="1">
      <c r="B57" s="257"/>
      <c r="C57" s="258" t="s">
        <v>244</v>
      </c>
      <c r="D57" s="258" t="s">
        <v>245</v>
      </c>
      <c r="E57" s="258" t="s">
        <v>246</v>
      </c>
      <c r="F57" s="258" t="s">
        <v>247</v>
      </c>
      <c r="G57" s="258" t="s">
        <v>248</v>
      </c>
      <c r="H57" s="258" t="s">
        <v>249</v>
      </c>
      <c r="I57" s="258" t="s">
        <v>250</v>
      </c>
      <c r="J57" s="258" t="s">
        <v>251</v>
      </c>
      <c r="K57" s="258" t="s">
        <v>252</v>
      </c>
      <c r="L57" s="258" t="s">
        <v>253</v>
      </c>
      <c r="M57" s="258" t="s">
        <v>254</v>
      </c>
      <c r="N57" s="259" t="s">
        <v>255</v>
      </c>
    </row>
    <row r="58" spans="2:14" ht="23.25" customHeight="1" thickBot="1">
      <c r="B58" s="260" t="s">
        <v>256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2" t="s">
        <v>243</v>
      </c>
      <c r="D61" s="1072"/>
      <c r="E61" s="1072"/>
      <c r="F61" s="1072"/>
      <c r="G61" s="1072"/>
      <c r="H61" s="1072"/>
      <c r="I61" s="1072"/>
      <c r="J61" s="1072"/>
      <c r="K61" s="1072"/>
      <c r="L61" s="1072"/>
      <c r="M61" s="1072"/>
      <c r="N61" s="1072"/>
    </row>
    <row r="62" spans="2:14" ht="23.25" customHeight="1" thickBot="1">
      <c r="B62" s="257"/>
      <c r="C62" s="258" t="s">
        <v>244</v>
      </c>
      <c r="D62" s="258" t="s">
        <v>245</v>
      </c>
      <c r="E62" s="258" t="s">
        <v>246</v>
      </c>
      <c r="F62" s="258" t="s">
        <v>247</v>
      </c>
      <c r="G62" s="258" t="s">
        <v>248</v>
      </c>
      <c r="H62" s="258" t="s">
        <v>249</v>
      </c>
      <c r="I62" s="258" t="s">
        <v>250</v>
      </c>
      <c r="J62" s="258" t="s">
        <v>251</v>
      </c>
      <c r="K62" s="258" t="s">
        <v>252</v>
      </c>
      <c r="L62" s="258" t="s">
        <v>253</v>
      </c>
      <c r="M62" s="258" t="s">
        <v>254</v>
      </c>
      <c r="N62" s="259" t="s">
        <v>255</v>
      </c>
    </row>
    <row r="63" spans="2:14" ht="23.25" customHeight="1" thickBot="1">
      <c r="B63" s="260" t="s">
        <v>256</v>
      </c>
      <c r="C63" s="261">
        <v>7108</v>
      </c>
      <c r="D63" s="261">
        <v>7032.9409999999998</v>
      </c>
      <c r="E63" s="261"/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13.03.2017 - 19.03.2017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531" t="s">
        <v>196</v>
      </c>
      <c r="C6" s="1532"/>
      <c r="D6" s="1532"/>
      <c r="E6" s="1532"/>
      <c r="F6" s="1532"/>
      <c r="G6" s="1533"/>
    </row>
    <row r="7" spans="2:8" ht="24.95" customHeight="1" thickBot="1">
      <c r="B7" s="1534" t="s">
        <v>226</v>
      </c>
      <c r="C7" s="1535"/>
      <c r="D7" s="1535"/>
      <c r="E7" s="1535"/>
      <c r="F7" s="1535"/>
      <c r="G7" s="1536"/>
    </row>
    <row r="8" spans="2:8" ht="15.75">
      <c r="B8" s="167" t="s">
        <v>198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H10" zoomScaleNormal="100" workbookViewId="0">
      <selection activeCell="T34" sqref="T34"/>
    </sheetView>
  </sheetViews>
  <sheetFormatPr defaultRowHeight="12.75"/>
  <cols>
    <col min="1" max="1" width="18.42578125" style="408" customWidth="1"/>
    <col min="2" max="7" width="16.5703125" style="408" customWidth="1"/>
    <col min="8" max="8" width="18.140625" style="408" customWidth="1"/>
    <col min="9" max="15" width="16.5703125" style="408" customWidth="1"/>
    <col min="16" max="16" width="18.5703125" style="408" customWidth="1"/>
    <col min="17" max="22" width="16.5703125" style="408" customWidth="1"/>
    <col min="23" max="23" width="18" style="408" customWidth="1"/>
    <col min="24" max="26" width="16.5703125" style="408" customWidth="1"/>
    <col min="27" max="27" width="18.85546875" style="408" customWidth="1"/>
    <col min="28" max="31" width="16.5703125" style="408" customWidth="1"/>
    <col min="32" max="16384" width="9.140625" style="408"/>
  </cols>
  <sheetData>
    <row r="1" spans="1:31" ht="18">
      <c r="V1" s="407"/>
      <c r="W1" s="407"/>
      <c r="X1" s="407"/>
      <c r="Y1" s="407"/>
    </row>
    <row r="3" spans="1:31" ht="18.75">
      <c r="A3" s="430" t="s">
        <v>307</v>
      </c>
      <c r="H3" s="430" t="s">
        <v>307</v>
      </c>
      <c r="P3" s="430" t="s">
        <v>307</v>
      </c>
      <c r="W3" s="430" t="s">
        <v>307</v>
      </c>
      <c r="AA3" s="430" t="s">
        <v>307</v>
      </c>
    </row>
    <row r="5" spans="1:31" ht="23.25" customHeight="1">
      <c r="A5" s="435" t="s">
        <v>479</v>
      </c>
      <c r="B5" s="435"/>
      <c r="C5" s="435"/>
      <c r="H5" s="435" t="s">
        <v>400</v>
      </c>
      <c r="I5" s="435"/>
      <c r="J5" s="435"/>
      <c r="P5" s="406" t="s">
        <v>401</v>
      </c>
      <c r="Q5" s="407"/>
      <c r="R5" s="407"/>
      <c r="S5" s="406"/>
      <c r="T5" s="407"/>
      <c r="U5" s="407"/>
      <c r="W5" s="406" t="s">
        <v>399</v>
      </c>
      <c r="X5" s="407"/>
      <c r="Y5" s="407"/>
      <c r="AA5" s="435" t="s">
        <v>309</v>
      </c>
      <c r="AB5" s="435"/>
      <c r="AC5" s="436"/>
    </row>
    <row r="6" spans="1:31" ht="15" customHeight="1">
      <c r="A6" s="437"/>
      <c r="B6" s="437"/>
      <c r="C6" s="437"/>
      <c r="H6" s="437"/>
      <c r="I6" s="437"/>
      <c r="J6" s="437"/>
      <c r="P6" s="407"/>
      <c r="Q6" s="407"/>
      <c r="R6" s="407"/>
      <c r="W6" s="407"/>
      <c r="X6" s="407"/>
      <c r="Y6" s="407"/>
      <c r="AA6" s="437"/>
      <c r="AB6" s="437"/>
      <c r="AC6"/>
    </row>
    <row r="7" spans="1:31" ht="15" customHeight="1">
      <c r="A7" s="1409" t="s">
        <v>301</v>
      </c>
      <c r="B7" s="456" t="s">
        <v>302</v>
      </c>
      <c r="C7" s="456" t="s">
        <v>302</v>
      </c>
      <c r="D7" s="456" t="s">
        <v>339</v>
      </c>
      <c r="E7" s="456" t="s">
        <v>340</v>
      </c>
      <c r="H7" s="449" t="s">
        <v>301</v>
      </c>
      <c r="I7" s="456" t="s">
        <v>302</v>
      </c>
      <c r="J7" s="456" t="s">
        <v>302</v>
      </c>
      <c r="K7" s="456" t="s">
        <v>339</v>
      </c>
      <c r="L7" s="456" t="s">
        <v>340</v>
      </c>
      <c r="P7" s="1546" t="s">
        <v>301</v>
      </c>
      <c r="Q7" s="1549" t="s">
        <v>302</v>
      </c>
      <c r="R7" s="1549" t="s">
        <v>302</v>
      </c>
      <c r="W7" s="1546" t="s">
        <v>301</v>
      </c>
      <c r="X7" s="1549" t="s">
        <v>302</v>
      </c>
      <c r="Y7" s="1549" t="s">
        <v>302</v>
      </c>
      <c r="Z7" s="409"/>
      <c r="AA7" s="1539" t="s">
        <v>301</v>
      </c>
      <c r="AB7" s="1542" t="s">
        <v>302</v>
      </c>
      <c r="AC7"/>
    </row>
    <row r="8" spans="1:31" ht="15" customHeight="1">
      <c r="A8" s="1410"/>
      <c r="B8" s="451"/>
      <c r="C8" s="717"/>
      <c r="D8"/>
      <c r="H8" s="438"/>
      <c r="I8" s="451"/>
      <c r="J8" s="717"/>
      <c r="K8"/>
      <c r="P8" s="1547"/>
      <c r="Q8" s="1550"/>
      <c r="R8" s="1550"/>
      <c r="W8" s="1547"/>
      <c r="X8" s="1550"/>
      <c r="Y8" s="1550"/>
      <c r="AA8" s="1540"/>
      <c r="AB8" s="1543"/>
      <c r="AC8"/>
    </row>
    <row r="9" spans="1:31" ht="15" customHeight="1">
      <c r="A9" s="1410"/>
      <c r="B9" s="457" t="s">
        <v>303</v>
      </c>
      <c r="C9" s="457" t="s">
        <v>341</v>
      </c>
      <c r="D9"/>
      <c r="H9" s="438"/>
      <c r="I9" s="457" t="s">
        <v>303</v>
      </c>
      <c r="J9" s="1537" t="s">
        <v>378</v>
      </c>
      <c r="K9"/>
      <c r="P9" s="1547"/>
      <c r="Q9" s="1551" t="s">
        <v>303</v>
      </c>
      <c r="R9" s="1537" t="s">
        <v>378</v>
      </c>
      <c r="T9" s="736"/>
      <c r="U9" s="736"/>
      <c r="W9" s="1547"/>
      <c r="X9" s="1551" t="s">
        <v>303</v>
      </c>
      <c r="Y9" s="1537" t="s">
        <v>378</v>
      </c>
      <c r="AA9" s="1540"/>
      <c r="AB9" s="1544" t="s">
        <v>303</v>
      </c>
      <c r="AC9"/>
    </row>
    <row r="10" spans="1:31" ht="15" customHeight="1">
      <c r="A10" s="1411"/>
      <c r="B10" s="458"/>
      <c r="C10" s="458"/>
      <c r="D10"/>
      <c r="H10" s="450"/>
      <c r="I10" s="458"/>
      <c r="J10" s="1538"/>
      <c r="K10"/>
      <c r="P10" s="1548"/>
      <c r="Q10" s="1552"/>
      <c r="R10" s="1538"/>
      <c r="T10" s="735"/>
      <c r="U10" s="735"/>
      <c r="W10" s="1548"/>
      <c r="X10" s="1552"/>
      <c r="Y10" s="1538"/>
      <c r="AA10" s="1541"/>
      <c r="AB10" s="1545"/>
      <c r="AC10"/>
    </row>
    <row r="11" spans="1:31" ht="15" customHeight="1">
      <c r="A11" s="1410"/>
      <c r="B11" s="451"/>
      <c r="C11" s="717"/>
      <c r="D11"/>
      <c r="H11" s="438"/>
      <c r="I11" s="451"/>
      <c r="J11" s="717"/>
      <c r="K11"/>
      <c r="P11" s="410"/>
      <c r="Q11" s="411"/>
      <c r="R11" s="725"/>
      <c r="W11" s="1095"/>
      <c r="X11" s="1096"/>
      <c r="Y11" s="725"/>
      <c r="AA11" s="438"/>
      <c r="AB11" s="431"/>
      <c r="AC11"/>
    </row>
    <row r="12" spans="1:31" ht="15" customHeight="1">
      <c r="A12"/>
      <c r="B12" s="452" t="s">
        <v>304</v>
      </c>
      <c r="C12" s="718"/>
      <c r="D12"/>
      <c r="H12"/>
      <c r="I12" s="452" t="s">
        <v>304</v>
      </c>
      <c r="J12" s="718"/>
      <c r="K12"/>
      <c r="Q12" s="412" t="s">
        <v>304</v>
      </c>
      <c r="R12" s="726"/>
      <c r="X12" s="412" t="s">
        <v>304</v>
      </c>
      <c r="Y12" s="726"/>
      <c r="AA12"/>
      <c r="AB12" s="432" t="s">
        <v>304</v>
      </c>
      <c r="AC12"/>
    </row>
    <row r="13" spans="1:31" ht="15" customHeight="1">
      <c r="A13"/>
      <c r="B13" s="452"/>
      <c r="C13" s="718"/>
      <c r="D13"/>
      <c r="H13"/>
      <c r="I13" s="452"/>
      <c r="J13" s="718"/>
      <c r="K13"/>
      <c r="Q13" s="412"/>
      <c r="R13" s="726"/>
      <c r="X13" s="412"/>
      <c r="Y13" s="726"/>
      <c r="AA13"/>
      <c r="AB13" s="432"/>
      <c r="AC13"/>
      <c r="AE13" s="336"/>
    </row>
    <row r="14" spans="1:31" ht="15" customHeight="1">
      <c r="A14" s="439" t="s">
        <v>236</v>
      </c>
      <c r="B14" s="1412">
        <v>1777822</v>
      </c>
      <c r="C14" s="719">
        <f>B14</f>
        <v>1777822</v>
      </c>
      <c r="D14" s="716">
        <f t="shared" ref="D14:D25" si="0">((B14-I14)/I14)*100</f>
        <v>-0.1505193479142399</v>
      </c>
      <c r="E14" s="716">
        <f t="shared" ref="E14:E25" si="1">((C14-J14)/J14)*100</f>
        <v>-0.1505193479142399</v>
      </c>
      <c r="F14" s="736"/>
      <c r="H14" s="439" t="s">
        <v>236</v>
      </c>
      <c r="I14" s="1293">
        <v>1780502</v>
      </c>
      <c r="J14" s="719">
        <v>1780502</v>
      </c>
      <c r="K14" s="716">
        <f t="shared" ref="K14:K27" si="2">((I14-Q14)/Q14)*100</f>
        <v>0.43762663983068062</v>
      </c>
      <c r="L14" s="716">
        <f t="shared" ref="L14:L25" si="3">((J14-R14)/R14)*100</f>
        <v>0.43762663983068062</v>
      </c>
      <c r="P14" s="413" t="s">
        <v>236</v>
      </c>
      <c r="Q14" s="414">
        <v>1772744</v>
      </c>
      <c r="R14" s="720">
        <v>1772744</v>
      </c>
      <c r="W14" s="413" t="s">
        <v>236</v>
      </c>
      <c r="X14" s="414">
        <v>1664436</v>
      </c>
      <c r="Y14" s="720">
        <f>X14</f>
        <v>1664436</v>
      </c>
      <c r="AA14" s="439" t="s">
        <v>236</v>
      </c>
      <c r="AB14" s="414">
        <v>1596479</v>
      </c>
      <c r="AC14"/>
    </row>
    <row r="15" spans="1:31" ht="15" customHeight="1">
      <c r="A15" s="439" t="s">
        <v>237</v>
      </c>
      <c r="B15" s="1293"/>
      <c r="C15" s="719"/>
      <c r="D15" s="716">
        <f t="shared" si="0"/>
        <v>-100</v>
      </c>
      <c r="E15" s="716">
        <f t="shared" si="1"/>
        <v>-100</v>
      </c>
      <c r="H15" s="439" t="s">
        <v>237</v>
      </c>
      <c r="I15" s="1293">
        <v>1788962</v>
      </c>
      <c r="J15" s="719">
        <v>3569464</v>
      </c>
      <c r="K15" s="716">
        <f t="shared" si="2"/>
        <v>13.021432199599204</v>
      </c>
      <c r="L15" s="716">
        <f t="shared" si="3"/>
        <v>6.3734728495325426</v>
      </c>
      <c r="P15" s="413" t="s">
        <v>237</v>
      </c>
      <c r="Q15" s="414">
        <v>1582852</v>
      </c>
      <c r="R15" s="720">
        <v>3355596</v>
      </c>
      <c r="T15" s="736"/>
      <c r="U15" s="736"/>
      <c r="W15" s="413" t="s">
        <v>237</v>
      </c>
      <c r="X15" s="414">
        <v>1622510</v>
      </c>
      <c r="Y15" s="720">
        <f>X14+X15</f>
        <v>3286946</v>
      </c>
      <c r="AA15" s="439" t="s">
        <v>237</v>
      </c>
      <c r="AB15" s="414">
        <v>1461448</v>
      </c>
      <c r="AC15"/>
    </row>
    <row r="16" spans="1:31" ht="15" customHeight="1">
      <c r="A16" s="439" t="s">
        <v>238</v>
      </c>
      <c r="B16" s="1293"/>
      <c r="C16" s="719"/>
      <c r="D16" s="716">
        <f t="shared" si="0"/>
        <v>-100</v>
      </c>
      <c r="E16" s="716">
        <f t="shared" si="1"/>
        <v>-100</v>
      </c>
      <c r="H16" s="439" t="s">
        <v>238</v>
      </c>
      <c r="I16" s="1293">
        <v>1958965</v>
      </c>
      <c r="J16" s="719">
        <v>5528429</v>
      </c>
      <c r="K16" s="716">
        <f t="shared" si="2"/>
        <v>-4.6831619480988351</v>
      </c>
      <c r="L16" s="716">
        <f t="shared" si="3"/>
        <v>2.1737780480186886</v>
      </c>
      <c r="P16" s="413" t="s">
        <v>238</v>
      </c>
      <c r="Q16" s="415">
        <v>2055214</v>
      </c>
      <c r="R16" s="727">
        <v>5410810</v>
      </c>
      <c r="W16" s="413" t="s">
        <v>238</v>
      </c>
      <c r="X16" s="415">
        <v>1661575</v>
      </c>
      <c r="Y16" s="727">
        <f t="shared" ref="Y16:Y25" si="4">Y15+X16</f>
        <v>4948521</v>
      </c>
      <c r="AA16" s="439" t="s">
        <v>238</v>
      </c>
      <c r="AB16" s="415">
        <v>1675553</v>
      </c>
      <c r="AC16"/>
    </row>
    <row r="17" spans="1:29" ht="15" customHeight="1">
      <c r="A17" s="439" t="s">
        <v>227</v>
      </c>
      <c r="B17" s="1293"/>
      <c r="C17" s="719"/>
      <c r="D17" s="716">
        <f t="shared" si="0"/>
        <v>-100</v>
      </c>
      <c r="E17" s="716">
        <f t="shared" si="1"/>
        <v>-100</v>
      </c>
      <c r="H17" s="439" t="s">
        <v>227</v>
      </c>
      <c r="I17" s="1293">
        <v>1781124</v>
      </c>
      <c r="J17" s="719">
        <v>7309553</v>
      </c>
      <c r="K17" s="716">
        <f t="shared" si="2"/>
        <v>11.976643084682021</v>
      </c>
      <c r="L17" s="716">
        <f t="shared" si="3"/>
        <v>4.4008431990545933</v>
      </c>
      <c r="P17" s="413" t="s">
        <v>227</v>
      </c>
      <c r="Q17" s="415">
        <v>1590621</v>
      </c>
      <c r="R17" s="727">
        <v>7001431</v>
      </c>
      <c r="W17" s="413" t="s">
        <v>227</v>
      </c>
      <c r="X17" s="415">
        <v>1824649</v>
      </c>
      <c r="Y17" s="727">
        <f t="shared" si="4"/>
        <v>6773170</v>
      </c>
      <c r="AA17" s="439" t="s">
        <v>227</v>
      </c>
      <c r="AB17" s="415">
        <v>1480531</v>
      </c>
      <c r="AC17"/>
    </row>
    <row r="18" spans="1:29" ht="15" customHeight="1">
      <c r="A18" s="439" t="s">
        <v>228</v>
      </c>
      <c r="B18" s="1293"/>
      <c r="C18" s="719"/>
      <c r="D18" s="716">
        <f t="shared" si="0"/>
        <v>-100</v>
      </c>
      <c r="E18" s="716">
        <f t="shared" si="1"/>
        <v>-100</v>
      </c>
      <c r="H18" s="439" t="s">
        <v>228</v>
      </c>
      <c r="I18" s="1293">
        <v>1784873</v>
      </c>
      <c r="J18" s="719">
        <v>9094426</v>
      </c>
      <c r="K18" s="716">
        <f t="shared" si="2"/>
        <v>2.2487737867047661</v>
      </c>
      <c r="L18" s="716">
        <f t="shared" si="3"/>
        <v>3.9713622274209279</v>
      </c>
      <c r="N18" s="736"/>
      <c r="P18" s="413" t="s">
        <v>228</v>
      </c>
      <c r="Q18" s="414">
        <v>1745618</v>
      </c>
      <c r="R18" s="720">
        <v>8747049</v>
      </c>
      <c r="W18" s="413" t="s">
        <v>228</v>
      </c>
      <c r="X18" s="414">
        <v>1637642</v>
      </c>
      <c r="Y18" s="720">
        <f t="shared" si="4"/>
        <v>8410812</v>
      </c>
      <c r="AA18" s="439" t="s">
        <v>228</v>
      </c>
      <c r="AB18" s="414">
        <v>1528627</v>
      </c>
      <c r="AC18"/>
    </row>
    <row r="19" spans="1:29" ht="15" customHeight="1">
      <c r="A19" s="439" t="s">
        <v>229</v>
      </c>
      <c r="B19" s="1294"/>
      <c r="C19" s="719"/>
      <c r="D19" s="716">
        <f t="shared" si="0"/>
        <v>-100</v>
      </c>
      <c r="E19" s="716">
        <f t="shared" si="1"/>
        <v>-100</v>
      </c>
      <c r="H19" s="439" t="s">
        <v>229</v>
      </c>
      <c r="I19" s="1294">
        <v>1749441</v>
      </c>
      <c r="J19" s="719">
        <v>10843867</v>
      </c>
      <c r="K19" s="716">
        <f t="shared" si="2"/>
        <v>-3.2799718859552629E-2</v>
      </c>
      <c r="L19" s="716">
        <f t="shared" si="3"/>
        <v>3.303809522357871</v>
      </c>
      <c r="P19" s="413" t="s">
        <v>229</v>
      </c>
      <c r="Q19" s="414">
        <v>1750015</v>
      </c>
      <c r="R19" s="720">
        <v>10497064</v>
      </c>
      <c r="W19" s="413" t="s">
        <v>229</v>
      </c>
      <c r="X19" s="414">
        <v>1549232</v>
      </c>
      <c r="Y19" s="720">
        <f t="shared" si="4"/>
        <v>9960044</v>
      </c>
      <c r="AA19" s="439" t="s">
        <v>229</v>
      </c>
      <c r="AB19" s="414">
        <v>1412417</v>
      </c>
      <c r="AC19"/>
    </row>
    <row r="20" spans="1:29" ht="15" customHeight="1">
      <c r="A20" s="439" t="s">
        <v>230</v>
      </c>
      <c r="B20" s="1293"/>
      <c r="C20" s="719"/>
      <c r="D20" s="716">
        <f t="shared" si="0"/>
        <v>-100</v>
      </c>
      <c r="E20" s="716">
        <f t="shared" si="1"/>
        <v>-100</v>
      </c>
      <c r="H20" s="439" t="s">
        <v>230</v>
      </c>
      <c r="I20" s="1293">
        <v>1657307</v>
      </c>
      <c r="J20" s="719">
        <v>12501174</v>
      </c>
      <c r="K20" s="716">
        <f t="shared" si="2"/>
        <v>-5.8338129786628379</v>
      </c>
      <c r="L20" s="716">
        <f t="shared" si="3"/>
        <v>1.9917443396838308</v>
      </c>
      <c r="P20" s="413" t="s">
        <v>230</v>
      </c>
      <c r="Q20" s="414">
        <v>1759981</v>
      </c>
      <c r="R20" s="720">
        <v>12257045</v>
      </c>
      <c r="W20" s="413" t="s">
        <v>230</v>
      </c>
      <c r="X20" s="414">
        <v>1661369</v>
      </c>
      <c r="Y20" s="720">
        <f t="shared" si="4"/>
        <v>11621413</v>
      </c>
      <c r="AA20" s="439" t="s">
        <v>230</v>
      </c>
      <c r="AB20" s="414">
        <v>1616596</v>
      </c>
      <c r="AC20"/>
    </row>
    <row r="21" spans="1:29" ht="15" customHeight="1">
      <c r="A21" s="439" t="s">
        <v>231</v>
      </c>
      <c r="B21" s="1293"/>
      <c r="C21" s="719"/>
      <c r="D21" s="716">
        <f t="shared" si="0"/>
        <v>-100</v>
      </c>
      <c r="E21" s="716">
        <f t="shared" si="1"/>
        <v>-100</v>
      </c>
      <c r="H21" s="439" t="s">
        <v>231</v>
      </c>
      <c r="I21" s="1293">
        <v>1830035</v>
      </c>
      <c r="J21" s="719">
        <v>14331209</v>
      </c>
      <c r="K21" s="716">
        <f t="shared" si="2"/>
        <v>11.430071052056332</v>
      </c>
      <c r="L21" s="716">
        <f t="shared" si="3"/>
        <v>3.106955556665119</v>
      </c>
      <c r="P21" s="413" t="s">
        <v>231</v>
      </c>
      <c r="Q21" s="414">
        <v>1642317</v>
      </c>
      <c r="R21" s="720">
        <v>13899362</v>
      </c>
      <c r="W21" s="413" t="s">
        <v>231</v>
      </c>
      <c r="X21" s="414">
        <v>1616455</v>
      </c>
      <c r="Y21" s="720">
        <f t="shared" si="4"/>
        <v>13237868</v>
      </c>
      <c r="AA21" s="439" t="s">
        <v>231</v>
      </c>
      <c r="AB21" s="414">
        <v>1506040</v>
      </c>
      <c r="AC21"/>
    </row>
    <row r="22" spans="1:29" ht="15" customHeight="1">
      <c r="A22" s="439" t="s">
        <v>232</v>
      </c>
      <c r="B22" s="1293"/>
      <c r="C22" s="719"/>
      <c r="D22" s="716">
        <f t="shared" si="0"/>
        <v>-100</v>
      </c>
      <c r="E22" s="716">
        <f t="shared" si="1"/>
        <v>-100</v>
      </c>
      <c r="H22" s="439" t="s">
        <v>232</v>
      </c>
      <c r="I22" s="1293">
        <v>1769314</v>
      </c>
      <c r="J22" s="719">
        <v>16100523</v>
      </c>
      <c r="K22" s="716">
        <f t="shared" si="2"/>
        <v>1.6044801403948836</v>
      </c>
      <c r="L22" s="716">
        <f t="shared" si="3"/>
        <v>2.9396762402996894</v>
      </c>
      <c r="P22" s="413" t="s">
        <v>232</v>
      </c>
      <c r="Q22" s="414">
        <v>1741374</v>
      </c>
      <c r="R22" s="720">
        <v>15640736</v>
      </c>
      <c r="T22" s="736"/>
      <c r="W22" s="413" t="s">
        <v>232</v>
      </c>
      <c r="X22" s="414">
        <v>1815073</v>
      </c>
      <c r="Y22" s="720">
        <f t="shared" si="4"/>
        <v>15052941</v>
      </c>
      <c r="AA22" s="439" t="s">
        <v>232</v>
      </c>
      <c r="AB22" s="414">
        <v>1547153</v>
      </c>
      <c r="AC22"/>
    </row>
    <row r="23" spans="1:29" ht="15" customHeight="1">
      <c r="A23" s="439" t="s">
        <v>233</v>
      </c>
      <c r="B23" s="1293"/>
      <c r="C23" s="719"/>
      <c r="D23" s="716">
        <f t="shared" si="0"/>
        <v>-100</v>
      </c>
      <c r="E23" s="716">
        <f t="shared" si="1"/>
        <v>-100</v>
      </c>
      <c r="H23" s="439" t="s">
        <v>233</v>
      </c>
      <c r="I23" s="1293">
        <v>1883122</v>
      </c>
      <c r="J23" s="719">
        <v>17983645</v>
      </c>
      <c r="K23" s="716">
        <f t="shared" si="2"/>
        <v>0.73494837601497398</v>
      </c>
      <c r="L23" s="716">
        <f t="shared" si="3"/>
        <v>2.7042991541062626</v>
      </c>
      <c r="M23" s="736"/>
      <c r="P23" s="413" t="s">
        <v>233</v>
      </c>
      <c r="Q23" s="414">
        <v>1869383</v>
      </c>
      <c r="R23" s="720">
        <v>17510119</v>
      </c>
      <c r="W23" s="413" t="s">
        <v>233</v>
      </c>
      <c r="X23" s="414">
        <v>1908090</v>
      </c>
      <c r="Y23" s="720">
        <f t="shared" si="4"/>
        <v>16961031</v>
      </c>
      <c r="AA23" s="439" t="s">
        <v>233</v>
      </c>
      <c r="AB23" s="414">
        <v>1711834</v>
      </c>
      <c r="AC23"/>
    </row>
    <row r="24" spans="1:29" ht="15" customHeight="1">
      <c r="A24" s="439" t="s">
        <v>234</v>
      </c>
      <c r="B24" s="1293"/>
      <c r="C24" s="719"/>
      <c r="D24" s="716">
        <f t="shared" si="0"/>
        <v>-100</v>
      </c>
      <c r="E24" s="716">
        <f t="shared" si="1"/>
        <v>-100</v>
      </c>
      <c r="H24" s="439" t="s">
        <v>234</v>
      </c>
      <c r="I24" s="1293">
        <v>1846868</v>
      </c>
      <c r="J24" s="719">
        <v>19830513</v>
      </c>
      <c r="K24" s="716">
        <f t="shared" si="2"/>
        <v>2.3776369530415042</v>
      </c>
      <c r="L24" s="737">
        <f t="shared" si="3"/>
        <v>2.673788236000703</v>
      </c>
      <c r="P24" s="413" t="s">
        <v>234</v>
      </c>
      <c r="Q24" s="414">
        <v>1803976</v>
      </c>
      <c r="R24" s="720">
        <v>19314095</v>
      </c>
      <c r="T24" s="1417"/>
      <c r="W24" s="413" t="s">
        <v>234</v>
      </c>
      <c r="X24" s="414">
        <v>1683989</v>
      </c>
      <c r="Y24" s="720">
        <f t="shared" si="4"/>
        <v>18645020</v>
      </c>
      <c r="AA24" s="439" t="s">
        <v>234</v>
      </c>
      <c r="AB24" s="414">
        <v>1587171</v>
      </c>
      <c r="AC24"/>
    </row>
    <row r="25" spans="1:29" ht="15" customHeight="1">
      <c r="A25" s="439" t="s">
        <v>235</v>
      </c>
      <c r="B25" s="414"/>
      <c r="C25" s="719"/>
      <c r="D25" s="716">
        <f t="shared" si="0"/>
        <v>-100</v>
      </c>
      <c r="E25" s="716">
        <f t="shared" si="1"/>
        <v>-100</v>
      </c>
      <c r="H25" s="439" t="s">
        <v>235</v>
      </c>
      <c r="I25" s="414">
        <v>1962898</v>
      </c>
      <c r="J25" s="719">
        <v>21793411</v>
      </c>
      <c r="K25" s="731">
        <f t="shared" si="2"/>
        <v>0.72667579052483744</v>
      </c>
      <c r="L25" s="731">
        <f t="shared" si="3"/>
        <v>2.4953355225682072</v>
      </c>
      <c r="M25" s="1073"/>
      <c r="N25" s="448"/>
      <c r="P25" s="413" t="s">
        <v>235</v>
      </c>
      <c r="Q25" s="414">
        <v>1948737</v>
      </c>
      <c r="R25" s="720">
        <v>21262832</v>
      </c>
      <c r="W25" s="413" t="s">
        <v>235</v>
      </c>
      <c r="X25" s="414">
        <v>1877577</v>
      </c>
      <c r="Y25" s="720">
        <f t="shared" si="4"/>
        <v>20522597</v>
      </c>
      <c r="AA25" s="439" t="s">
        <v>235</v>
      </c>
      <c r="AB25" s="414">
        <v>1661623</v>
      </c>
      <c r="AC25"/>
    </row>
    <row r="26" spans="1:29" ht="15" customHeight="1">
      <c r="A26" s="440"/>
      <c r="B26" s="453"/>
      <c r="C26" s="720"/>
      <c r="D26" s="716"/>
      <c r="E26" s="716"/>
      <c r="H26" s="440"/>
      <c r="I26" s="453"/>
      <c r="J26" s="720"/>
      <c r="K26" s="731"/>
      <c r="L26" s="731"/>
      <c r="M26" s="736"/>
      <c r="N26" s="736"/>
      <c r="P26" s="416"/>
      <c r="Q26" s="417"/>
      <c r="R26" s="728"/>
      <c r="W26" s="416"/>
      <c r="X26" s="417"/>
      <c r="Y26" s="728"/>
      <c r="AA26" s="440"/>
      <c r="AB26" s="417"/>
      <c r="AC26"/>
    </row>
    <row r="27" spans="1:29" ht="15" customHeight="1">
      <c r="A27" s="441" t="s">
        <v>480</v>
      </c>
      <c r="B27" s="419">
        <f>SUM(B14:B25)</f>
        <v>1777822</v>
      </c>
      <c r="C27" s="720">
        <f>B27</f>
        <v>1777822</v>
      </c>
      <c r="D27" s="716"/>
      <c r="E27" s="716"/>
      <c r="H27" s="441" t="s">
        <v>423</v>
      </c>
      <c r="I27" s="419">
        <f>SUM(I14:I25)</f>
        <v>21793411</v>
      </c>
      <c r="J27" s="720">
        <f>I27</f>
        <v>21793411</v>
      </c>
      <c r="K27" s="731">
        <f t="shared" si="2"/>
        <v>2.4953355225682072</v>
      </c>
      <c r="L27" s="731"/>
      <c r="M27" s="448">
        <f>J27/1000</f>
        <v>21793.411</v>
      </c>
      <c r="N27" s="448" t="s">
        <v>311</v>
      </c>
      <c r="P27" s="418" t="s">
        <v>312</v>
      </c>
      <c r="Q27" s="419">
        <f>SUM(Q14:Q25)</f>
        <v>21262832</v>
      </c>
      <c r="R27" s="721"/>
      <c r="T27" s="448">
        <f>Q27/1000</f>
        <v>21262.831999999999</v>
      </c>
      <c r="U27" s="1416" t="s">
        <v>311</v>
      </c>
      <c r="W27" s="418" t="s">
        <v>305</v>
      </c>
      <c r="X27" s="419">
        <f>SUM(X14:X25)</f>
        <v>20522597</v>
      </c>
      <c r="Y27" s="721"/>
      <c r="AA27" s="441" t="s">
        <v>308</v>
      </c>
      <c r="AB27" s="419">
        <f>SUM(AB14:AB25)</f>
        <v>18785472</v>
      </c>
      <c r="AC27"/>
    </row>
    <row r="28" spans="1:29" ht="15" customHeight="1">
      <c r="A28" s="2"/>
      <c r="B28" s="454"/>
      <c r="C28" s="2"/>
      <c r="D28" s="716"/>
      <c r="E28" s="716"/>
      <c r="H28" s="2"/>
      <c r="I28" s="454"/>
      <c r="J28" s="2"/>
      <c r="K28" s="716"/>
      <c r="L28" s="716"/>
      <c r="P28" s="420"/>
      <c r="Q28" s="421"/>
      <c r="R28" s="723"/>
      <c r="W28" s="420"/>
      <c r="X28" s="421"/>
      <c r="Y28" s="723"/>
      <c r="AA28" s="2"/>
      <c r="AB28" s="433"/>
      <c r="AC28"/>
    </row>
    <row r="29" spans="1:29" ht="15" customHeight="1">
      <c r="A29" s="2"/>
      <c r="B29" s="452" t="s">
        <v>306</v>
      </c>
      <c r="C29" s="718"/>
      <c r="D29" s="716"/>
      <c r="E29" s="716"/>
      <c r="H29" s="2"/>
      <c r="I29" s="452" t="s">
        <v>306</v>
      </c>
      <c r="J29" s="718"/>
      <c r="K29" s="716"/>
      <c r="L29" s="716"/>
      <c r="P29" s="420"/>
      <c r="Q29" s="422" t="s">
        <v>306</v>
      </c>
      <c r="R29" s="729"/>
      <c r="W29" s="420"/>
      <c r="X29" s="422" t="s">
        <v>306</v>
      </c>
      <c r="Y29" s="729"/>
      <c r="AA29" s="2"/>
      <c r="AB29" s="432" t="s">
        <v>306</v>
      </c>
      <c r="AC29"/>
    </row>
    <row r="30" spans="1:29" ht="15" customHeight="1">
      <c r="A30"/>
      <c r="B30" s="455"/>
      <c r="C30" s="722"/>
      <c r="D30" s="716"/>
      <c r="E30" s="716"/>
      <c r="H30"/>
      <c r="I30" s="455"/>
      <c r="J30" s="722"/>
      <c r="K30" s="716"/>
      <c r="L30" s="716"/>
      <c r="Q30" s="423"/>
      <c r="R30" s="730"/>
      <c r="X30" s="423"/>
      <c r="Y30" s="730"/>
      <c r="AA30"/>
      <c r="AB30" s="434"/>
      <c r="AC30"/>
    </row>
    <row r="31" spans="1:29" ht="15" customHeight="1">
      <c r="A31" s="442" t="s">
        <v>236</v>
      </c>
      <c r="B31" s="1412">
        <v>154466858</v>
      </c>
      <c r="C31" s="719">
        <f>B31</f>
        <v>154466858</v>
      </c>
      <c r="D31" s="716">
        <f t="shared" ref="D31:D42" si="5">((B31-I31)/I31)*100</f>
        <v>-5.7973652608719597</v>
      </c>
      <c r="E31" s="716">
        <f t="shared" ref="E31:E42" si="6">((C31-J31)/J31)*100</f>
        <v>-5.7973652608719597</v>
      </c>
      <c r="F31" s="736"/>
      <c r="H31" s="442" t="s">
        <v>236</v>
      </c>
      <c r="I31" s="1293">
        <v>163972970</v>
      </c>
      <c r="J31" s="719">
        <f>I31</f>
        <v>163972970</v>
      </c>
      <c r="K31" s="716">
        <f t="shared" ref="K31:K44" si="7">((I31-Q31)/Q31)*100</f>
        <v>8.1166556859620744</v>
      </c>
      <c r="L31" s="716">
        <f t="shared" ref="L31:L42" si="8">((J31-R31)/R31)*100</f>
        <v>8.1166556859620744</v>
      </c>
      <c r="P31" s="424" t="s">
        <v>236</v>
      </c>
      <c r="Q31" s="414">
        <v>151663006</v>
      </c>
      <c r="R31" s="720">
        <v>151663006</v>
      </c>
      <c r="W31" s="424" t="s">
        <v>236</v>
      </c>
      <c r="X31" s="414">
        <v>145263905</v>
      </c>
      <c r="Y31" s="720">
        <f>X31</f>
        <v>145263905</v>
      </c>
      <c r="AA31" s="442" t="s">
        <v>236</v>
      </c>
      <c r="AB31" s="414">
        <v>144544826</v>
      </c>
      <c r="AC31"/>
    </row>
    <row r="32" spans="1:29" ht="15" customHeight="1">
      <c r="A32" s="443" t="s">
        <v>237</v>
      </c>
      <c r="B32" s="1293"/>
      <c r="C32" s="719"/>
      <c r="D32" s="716">
        <f t="shared" si="5"/>
        <v>-100</v>
      </c>
      <c r="E32" s="716">
        <f t="shared" si="6"/>
        <v>-100</v>
      </c>
      <c r="H32" s="443" t="s">
        <v>237</v>
      </c>
      <c r="I32" s="1293">
        <v>162402369</v>
      </c>
      <c r="J32" s="719">
        <f t="shared" ref="J32:J42" si="9">J31+I32</f>
        <v>326375339</v>
      </c>
      <c r="K32" s="716">
        <f t="shared" si="7"/>
        <v>16.200455512020216</v>
      </c>
      <c r="L32" s="716">
        <f t="shared" si="8"/>
        <v>11.993474116587558</v>
      </c>
      <c r="P32" s="425" t="s">
        <v>237</v>
      </c>
      <c r="Q32" s="414">
        <v>139760527</v>
      </c>
      <c r="R32" s="720">
        <v>291423533</v>
      </c>
      <c r="W32" s="425" t="s">
        <v>237</v>
      </c>
      <c r="X32" s="414">
        <v>145635767</v>
      </c>
      <c r="Y32" s="720">
        <f>X31+X32</f>
        <v>290899672</v>
      </c>
      <c r="AA32" s="443" t="s">
        <v>237</v>
      </c>
      <c r="AB32" s="414">
        <v>130552137</v>
      </c>
      <c r="AC32"/>
    </row>
    <row r="33" spans="1:29" ht="15" customHeight="1">
      <c r="A33" s="443" t="s">
        <v>238</v>
      </c>
      <c r="B33" s="1294"/>
      <c r="C33" s="719"/>
      <c r="D33" s="716">
        <f t="shared" si="5"/>
        <v>-100</v>
      </c>
      <c r="E33" s="716">
        <f t="shared" si="6"/>
        <v>-100</v>
      </c>
      <c r="H33" s="443" t="s">
        <v>238</v>
      </c>
      <c r="I33" s="1294">
        <v>167166144</v>
      </c>
      <c r="J33" s="719">
        <f t="shared" si="9"/>
        <v>493541483</v>
      </c>
      <c r="K33" s="716">
        <f t="shared" si="7"/>
        <v>-6.3349603515207829</v>
      </c>
      <c r="L33" s="716">
        <f t="shared" si="8"/>
        <v>5.0321062013434439</v>
      </c>
      <c r="P33" s="425" t="s">
        <v>238</v>
      </c>
      <c r="Q33" s="414">
        <v>178472293</v>
      </c>
      <c r="R33" s="720">
        <v>469895826</v>
      </c>
      <c r="W33" s="425" t="s">
        <v>238</v>
      </c>
      <c r="X33" s="414">
        <v>149875335</v>
      </c>
      <c r="Y33" s="720">
        <f t="shared" ref="Y33:Y42" si="10">Y32+X33</f>
        <v>440775007</v>
      </c>
      <c r="AA33" s="443" t="s">
        <v>238</v>
      </c>
      <c r="AB33" s="414">
        <v>148471573</v>
      </c>
      <c r="AC33"/>
    </row>
    <row r="34" spans="1:29" ht="15" customHeight="1">
      <c r="A34" s="443" t="s">
        <v>227</v>
      </c>
      <c r="B34" s="1293"/>
      <c r="C34" s="719"/>
      <c r="D34" s="716">
        <f t="shared" si="5"/>
        <v>-100</v>
      </c>
      <c r="E34" s="716">
        <f t="shared" si="6"/>
        <v>-100</v>
      </c>
      <c r="H34" s="443" t="s">
        <v>227</v>
      </c>
      <c r="I34" s="1293">
        <v>161833051</v>
      </c>
      <c r="J34" s="719">
        <f t="shared" si="9"/>
        <v>655374534</v>
      </c>
      <c r="K34" s="716">
        <f t="shared" si="7"/>
        <v>11.615928574877062</v>
      </c>
      <c r="L34" s="716">
        <f t="shared" si="8"/>
        <v>6.5845788668759022</v>
      </c>
      <c r="P34" s="425" t="s">
        <v>227</v>
      </c>
      <c r="Q34" s="415">
        <v>144991000</v>
      </c>
      <c r="R34" s="727">
        <v>614886826</v>
      </c>
      <c r="W34" s="425" t="s">
        <v>227</v>
      </c>
      <c r="X34" s="415">
        <v>163172988</v>
      </c>
      <c r="Y34" s="727">
        <f t="shared" si="10"/>
        <v>603947995</v>
      </c>
      <c r="AA34" s="443" t="s">
        <v>227</v>
      </c>
      <c r="AB34" s="415">
        <v>132527931</v>
      </c>
      <c r="AC34"/>
    </row>
    <row r="35" spans="1:29" ht="15" customHeight="1">
      <c r="A35" s="443" t="s">
        <v>228</v>
      </c>
      <c r="B35" s="1293"/>
      <c r="C35" s="719"/>
      <c r="D35" s="716">
        <f t="shared" si="5"/>
        <v>-100</v>
      </c>
      <c r="E35" s="716">
        <f t="shared" si="6"/>
        <v>-100</v>
      </c>
      <c r="H35" s="443" t="s">
        <v>228</v>
      </c>
      <c r="I35" s="1293">
        <v>161479395</v>
      </c>
      <c r="J35" s="719">
        <f t="shared" si="9"/>
        <v>816853929</v>
      </c>
      <c r="K35" s="716">
        <f t="shared" si="7"/>
        <v>1.1314305939931864</v>
      </c>
      <c r="L35" s="716">
        <f t="shared" si="8"/>
        <v>5.4604310815401975</v>
      </c>
      <c r="P35" s="425" t="s">
        <v>228</v>
      </c>
      <c r="Q35" s="414">
        <v>159672808</v>
      </c>
      <c r="R35" s="720">
        <v>774559634</v>
      </c>
      <c r="W35" s="425" t="s">
        <v>228</v>
      </c>
      <c r="X35" s="414">
        <v>147287789</v>
      </c>
      <c r="Y35" s="720">
        <f t="shared" si="10"/>
        <v>751235784</v>
      </c>
      <c r="AA35" s="443" t="s">
        <v>228</v>
      </c>
      <c r="AB35" s="414">
        <v>135253559</v>
      </c>
      <c r="AC35"/>
    </row>
    <row r="36" spans="1:29" ht="15" customHeight="1">
      <c r="A36" s="443" t="s">
        <v>229</v>
      </c>
      <c r="B36" s="1293"/>
      <c r="C36" s="719"/>
      <c r="D36" s="716">
        <f t="shared" si="5"/>
        <v>-100</v>
      </c>
      <c r="E36" s="716">
        <f t="shared" si="6"/>
        <v>-100</v>
      </c>
      <c r="H36" s="443" t="s">
        <v>229</v>
      </c>
      <c r="I36" s="1293">
        <v>157435645</v>
      </c>
      <c r="J36" s="719">
        <f t="shared" si="9"/>
        <v>974289574</v>
      </c>
      <c r="K36" s="716">
        <f t="shared" si="7"/>
        <v>-0.52414245508708868</v>
      </c>
      <c r="L36" s="737">
        <f t="shared" si="8"/>
        <v>4.445074721179104</v>
      </c>
      <c r="P36" s="425" t="s">
        <v>229</v>
      </c>
      <c r="Q36" s="414">
        <v>158265180</v>
      </c>
      <c r="R36" s="720">
        <v>932824814</v>
      </c>
      <c r="W36" s="425" t="s">
        <v>229</v>
      </c>
      <c r="X36" s="414">
        <v>137904628</v>
      </c>
      <c r="Y36" s="720">
        <f t="shared" si="10"/>
        <v>889140412</v>
      </c>
      <c r="AA36" s="443" t="s">
        <v>229</v>
      </c>
      <c r="AB36" s="414">
        <v>124800121</v>
      </c>
      <c r="AC36"/>
    </row>
    <row r="37" spans="1:29" ht="15" customHeight="1">
      <c r="A37" s="443" t="s">
        <v>230</v>
      </c>
      <c r="B37" s="1293"/>
      <c r="C37" s="719"/>
      <c r="D37" s="716">
        <f t="shared" si="5"/>
        <v>-100</v>
      </c>
      <c r="E37" s="716">
        <f t="shared" si="6"/>
        <v>-100</v>
      </c>
      <c r="H37" s="443" t="s">
        <v>230</v>
      </c>
      <c r="I37" s="1293">
        <v>148162050</v>
      </c>
      <c r="J37" s="719">
        <f t="shared" si="9"/>
        <v>1122451624</v>
      </c>
      <c r="K37" s="716">
        <f t="shared" si="7"/>
        <v>-5.8279669068189781</v>
      </c>
      <c r="L37" s="737">
        <f t="shared" si="8"/>
        <v>2.962469929925025</v>
      </c>
      <c r="P37" s="425" t="s">
        <v>230</v>
      </c>
      <c r="Q37" s="414">
        <v>157331264</v>
      </c>
      <c r="R37" s="720">
        <v>1090156078</v>
      </c>
      <c r="W37" s="425" t="s">
        <v>230</v>
      </c>
      <c r="X37" s="414">
        <v>146654943</v>
      </c>
      <c r="Y37" s="720">
        <f t="shared" si="10"/>
        <v>1035795355</v>
      </c>
      <c r="AA37" s="443" t="s">
        <v>230</v>
      </c>
      <c r="AB37" s="414">
        <v>141780454</v>
      </c>
      <c r="AC37"/>
    </row>
    <row r="38" spans="1:29" ht="15" customHeight="1">
      <c r="A38" s="443" t="s">
        <v>231</v>
      </c>
      <c r="B38" s="1295"/>
      <c r="C38" s="719"/>
      <c r="D38" s="716">
        <f t="shared" si="5"/>
        <v>-100</v>
      </c>
      <c r="E38" s="716">
        <f t="shared" si="6"/>
        <v>-100</v>
      </c>
      <c r="H38" s="443" t="s">
        <v>231</v>
      </c>
      <c r="I38" s="1295">
        <v>163449804</v>
      </c>
      <c r="J38" s="719">
        <f t="shared" si="9"/>
        <v>1285901428</v>
      </c>
      <c r="K38" s="716">
        <f t="shared" si="7"/>
        <v>11.967596778395528</v>
      </c>
      <c r="L38" s="737">
        <f t="shared" si="8"/>
        <v>4.025916696389201</v>
      </c>
      <c r="P38" s="425" t="s">
        <v>231</v>
      </c>
      <c r="Q38" s="414">
        <v>145979559</v>
      </c>
      <c r="R38" s="720">
        <v>1236135637</v>
      </c>
      <c r="W38" s="425" t="s">
        <v>231</v>
      </c>
      <c r="X38" s="414">
        <v>143642198</v>
      </c>
      <c r="Y38" s="720">
        <f t="shared" si="10"/>
        <v>1179437553</v>
      </c>
      <c r="AA38" s="443" t="s">
        <v>231</v>
      </c>
      <c r="AB38" s="414">
        <v>131815930</v>
      </c>
      <c r="AC38"/>
    </row>
    <row r="39" spans="1:29" ht="15" customHeight="1">
      <c r="A39" s="443" t="s">
        <v>232</v>
      </c>
      <c r="B39" s="1295"/>
      <c r="C39" s="719"/>
      <c r="D39" s="716">
        <f t="shared" si="5"/>
        <v>-100</v>
      </c>
      <c r="E39" s="716">
        <f t="shared" si="6"/>
        <v>-100</v>
      </c>
      <c r="H39" s="443" t="s">
        <v>232</v>
      </c>
      <c r="I39" s="1295">
        <v>158832606</v>
      </c>
      <c r="J39" s="719">
        <f t="shared" si="9"/>
        <v>1444734034</v>
      </c>
      <c r="K39" s="716">
        <f t="shared" si="7"/>
        <v>1.4700704011090215</v>
      </c>
      <c r="L39" s="737">
        <f t="shared" si="8"/>
        <v>3.7386474665963245</v>
      </c>
      <c r="P39" s="425" t="s">
        <v>232</v>
      </c>
      <c r="Q39" s="414">
        <v>156531483</v>
      </c>
      <c r="R39" s="720">
        <v>1392667120</v>
      </c>
      <c r="W39" s="425" t="s">
        <v>232</v>
      </c>
      <c r="X39" s="414">
        <v>162820378</v>
      </c>
      <c r="Y39" s="720">
        <f t="shared" si="10"/>
        <v>1342257931</v>
      </c>
      <c r="AA39" s="443" t="s">
        <v>232</v>
      </c>
      <c r="AB39" s="414">
        <v>128600790</v>
      </c>
      <c r="AC39"/>
    </row>
    <row r="40" spans="1:29" ht="15" customHeight="1">
      <c r="A40" s="443" t="s">
        <v>233</v>
      </c>
      <c r="B40" s="1295"/>
      <c r="C40" s="719"/>
      <c r="D40" s="716">
        <f t="shared" si="5"/>
        <v>-100</v>
      </c>
      <c r="E40" s="716">
        <f t="shared" si="6"/>
        <v>-100</v>
      </c>
      <c r="H40" s="443" t="s">
        <v>233</v>
      </c>
      <c r="I40" s="1295">
        <v>170545099</v>
      </c>
      <c r="J40" s="719">
        <f t="shared" si="9"/>
        <v>1615279133</v>
      </c>
      <c r="K40" s="716">
        <f t="shared" si="7"/>
        <v>-8.2343186126247622E-2</v>
      </c>
      <c r="L40" s="737">
        <f t="shared" si="8"/>
        <v>3.3214746598519951</v>
      </c>
      <c r="P40" s="425" t="s">
        <v>233</v>
      </c>
      <c r="Q40" s="414">
        <v>170685647</v>
      </c>
      <c r="R40" s="720">
        <v>1563352767</v>
      </c>
      <c r="W40" s="425" t="s">
        <v>233</v>
      </c>
      <c r="X40" s="414">
        <v>173818899</v>
      </c>
      <c r="Y40" s="720">
        <f t="shared" si="10"/>
        <v>1516076830</v>
      </c>
      <c r="AA40" s="443" t="s">
        <v>233</v>
      </c>
      <c r="AB40" s="414">
        <v>150851118</v>
      </c>
      <c r="AC40"/>
    </row>
    <row r="41" spans="1:29" ht="15" customHeight="1">
      <c r="A41" s="443" t="s">
        <v>234</v>
      </c>
      <c r="B41" s="1295"/>
      <c r="C41" s="719"/>
      <c r="D41" s="716">
        <f t="shared" si="5"/>
        <v>-100</v>
      </c>
      <c r="E41" s="716">
        <f t="shared" si="6"/>
        <v>-100</v>
      </c>
      <c r="H41" s="443" t="s">
        <v>234</v>
      </c>
      <c r="I41" s="1295">
        <v>169024991</v>
      </c>
      <c r="J41" s="719">
        <f t="shared" si="9"/>
        <v>1784304124</v>
      </c>
      <c r="K41" s="716">
        <f t="shared" si="7"/>
        <v>1.3397332283616921</v>
      </c>
      <c r="L41" s="737">
        <f t="shared" si="8"/>
        <v>3.1304294728698041</v>
      </c>
      <c r="P41" s="425" t="s">
        <v>234</v>
      </c>
      <c r="Q41" s="414">
        <v>166790444</v>
      </c>
      <c r="R41" s="720">
        <v>1730143211</v>
      </c>
      <c r="T41" s="447"/>
      <c r="U41" s="447"/>
      <c r="W41" s="425" t="s">
        <v>234</v>
      </c>
      <c r="X41" s="414">
        <v>154339709</v>
      </c>
      <c r="Y41" s="720">
        <f t="shared" si="10"/>
        <v>1670416539</v>
      </c>
      <c r="AA41" s="443" t="s">
        <v>234</v>
      </c>
      <c r="AB41" s="414">
        <v>143678542</v>
      </c>
      <c r="AC41"/>
    </row>
    <row r="42" spans="1:29" ht="15" customHeight="1">
      <c r="A42" s="443" t="s">
        <v>235</v>
      </c>
      <c r="B42" s="414"/>
      <c r="C42" s="719"/>
      <c r="D42" s="716">
        <f t="shared" si="5"/>
        <v>-100</v>
      </c>
      <c r="E42" s="716">
        <f t="shared" si="6"/>
        <v>-100</v>
      </c>
      <c r="H42" s="443" t="s">
        <v>235</v>
      </c>
      <c r="I42" s="414">
        <v>180606279</v>
      </c>
      <c r="J42" s="719">
        <f t="shared" si="9"/>
        <v>1964910403</v>
      </c>
      <c r="K42" s="731">
        <f t="shared" si="7"/>
        <v>1.6947482502270061</v>
      </c>
      <c r="L42" s="731">
        <f t="shared" si="8"/>
        <v>2.9967781605246762</v>
      </c>
      <c r="M42" s="736"/>
      <c r="P42" s="425" t="s">
        <v>235</v>
      </c>
      <c r="Q42" s="414">
        <v>177596466</v>
      </c>
      <c r="R42" s="720">
        <v>1907739677</v>
      </c>
      <c r="W42" s="425" t="s">
        <v>235</v>
      </c>
      <c r="X42" s="414">
        <v>169546637</v>
      </c>
      <c r="Y42" s="720">
        <f t="shared" si="10"/>
        <v>1839963176</v>
      </c>
      <c r="AA42" s="443" t="s">
        <v>235</v>
      </c>
      <c r="AB42" s="414">
        <v>141830833</v>
      </c>
      <c r="AC42"/>
    </row>
    <row r="43" spans="1:29" ht="15" customHeight="1">
      <c r="A43" s="2"/>
      <c r="B43" s="426"/>
      <c r="C43" s="723"/>
      <c r="D43" s="716"/>
      <c r="H43" s="2"/>
      <c r="I43" s="426"/>
      <c r="J43" s="723"/>
      <c r="K43" s="731"/>
      <c r="P43" s="420"/>
      <c r="Q43" s="426"/>
      <c r="R43" s="723"/>
      <c r="W43" s="420"/>
      <c r="X43" s="426"/>
      <c r="Y43" s="723"/>
      <c r="AA43" s="2"/>
      <c r="AB43" s="426"/>
      <c r="AC43"/>
    </row>
    <row r="44" spans="1:29" ht="15" customHeight="1">
      <c r="A44" s="441" t="s">
        <v>480</v>
      </c>
      <c r="B44" s="427">
        <f>SUM(B31:B42)</f>
        <v>154466858</v>
      </c>
      <c r="C44" s="724"/>
      <c r="D44" s="716"/>
      <c r="H44" s="441" t="s">
        <v>423</v>
      </c>
      <c r="I44" s="427">
        <f>SUM(I31:I42)</f>
        <v>1964910403</v>
      </c>
      <c r="J44" s="724"/>
      <c r="K44" s="731">
        <f t="shared" si="7"/>
        <v>2.9967781605246762</v>
      </c>
      <c r="M44" s="1073">
        <f>I44/1000000</f>
        <v>1964.9104030000001</v>
      </c>
      <c r="N44" s="448" t="s">
        <v>316</v>
      </c>
      <c r="O44" s="736"/>
      <c r="P44" s="418" t="s">
        <v>312</v>
      </c>
      <c r="Q44" s="427">
        <f>SUM(Q31:Q42)</f>
        <v>1907739677</v>
      </c>
      <c r="R44" s="724"/>
      <c r="T44" s="1073">
        <f>Q44/1000000</f>
        <v>1907.739677</v>
      </c>
      <c r="U44" s="1416" t="s">
        <v>316</v>
      </c>
      <c r="W44" s="418" t="s">
        <v>305</v>
      </c>
      <c r="X44" s="427">
        <f>SUM(X31:X42)</f>
        <v>1839963176</v>
      </c>
      <c r="Y44" s="724"/>
      <c r="AA44" s="441" t="s">
        <v>308</v>
      </c>
      <c r="AB44" s="427">
        <f>SUM(AB31:AB42)</f>
        <v>1654707814</v>
      </c>
      <c r="AC44"/>
    </row>
    <row r="45" spans="1:29" ht="15" customHeight="1">
      <c r="K45"/>
      <c r="P45" s="428"/>
      <c r="Q45" s="429"/>
      <c r="R45" s="429"/>
      <c r="AA45" s="420"/>
      <c r="AB45" s="420"/>
    </row>
    <row r="46" spans="1:29" ht="15" customHeight="1">
      <c r="F46" s="736"/>
      <c r="K46"/>
      <c r="P46" s="420"/>
      <c r="Q46" s="420"/>
      <c r="R46" s="420"/>
      <c r="AA46" s="420"/>
      <c r="AB46" s="420"/>
    </row>
    <row r="47" spans="1:29" ht="15" customHeight="1">
      <c r="J47" s="732"/>
      <c r="P47" s="420"/>
      <c r="Q47" s="420"/>
      <c r="R47" s="734"/>
      <c r="AA47" s="420"/>
      <c r="AB47" s="420"/>
    </row>
    <row r="48" spans="1:29" ht="15" customHeight="1">
      <c r="F48" s="736"/>
      <c r="J48" s="447"/>
      <c r="L48" s="736"/>
      <c r="P48" s="420"/>
      <c r="Q48" s="420"/>
      <c r="R48" s="733"/>
      <c r="AA48" s="420"/>
      <c r="AB48" s="420"/>
    </row>
    <row r="49" spans="12:28" ht="15" customHeight="1">
      <c r="L49" s="736"/>
      <c r="P49" s="420"/>
      <c r="Q49" s="420"/>
      <c r="R49" s="420"/>
      <c r="AA49" s="420"/>
      <c r="AB49" s="420"/>
    </row>
    <row r="50" spans="12:28" ht="15" customHeight="1">
      <c r="L50" s="736"/>
      <c r="P50" s="420"/>
      <c r="Q50" s="420"/>
      <c r="R50" s="420"/>
      <c r="AA50" s="420"/>
      <c r="AB50" s="420"/>
    </row>
    <row r="51" spans="12:28" ht="15" customHeight="1">
      <c r="P51" s="420"/>
      <c r="Q51" s="420"/>
      <c r="R51" s="420"/>
    </row>
    <row r="52" spans="12:28" ht="15" customHeight="1">
      <c r="P52" s="420"/>
      <c r="Q52" s="420"/>
      <c r="R52" s="420"/>
    </row>
    <row r="53" spans="12:28" ht="15" customHeight="1">
      <c r="L53" s="736"/>
      <c r="M53" s="732"/>
      <c r="N53" s="732"/>
      <c r="P53" s="420"/>
      <c r="Q53" s="420"/>
      <c r="R53" s="420"/>
    </row>
    <row r="54" spans="12:28" ht="15" customHeight="1">
      <c r="P54" s="420"/>
      <c r="Q54" s="420"/>
      <c r="R54" s="420"/>
    </row>
    <row r="55" spans="12:28" ht="15" customHeight="1">
      <c r="P55" s="420"/>
      <c r="Q55" s="420"/>
      <c r="R55" s="420"/>
    </row>
    <row r="56" spans="12:28" ht="15" customHeight="1">
      <c r="P56" s="420"/>
      <c r="Q56" s="420"/>
      <c r="R56" s="420"/>
    </row>
    <row r="57" spans="12:28" ht="15" customHeight="1">
      <c r="P57" s="420"/>
      <c r="Q57" s="420"/>
      <c r="R57" s="420"/>
    </row>
    <row r="58" spans="12:28" ht="15" customHeight="1">
      <c r="P58" s="420"/>
      <c r="Q58" s="420"/>
      <c r="R58" s="420"/>
    </row>
    <row r="59" spans="12:28" ht="15" customHeight="1">
      <c r="P59" s="420"/>
      <c r="Q59" s="420"/>
      <c r="R59" s="420"/>
    </row>
    <row r="60" spans="12:28" ht="15" customHeight="1">
      <c r="P60" s="420"/>
      <c r="Q60" s="420"/>
      <c r="R60" s="420"/>
    </row>
    <row r="61" spans="12:28" ht="15" customHeight="1">
      <c r="P61" s="420"/>
      <c r="Q61" s="420"/>
      <c r="R61" s="420"/>
    </row>
    <row r="62" spans="12:28" ht="15" customHeight="1">
      <c r="P62" s="420"/>
      <c r="Q62" s="420"/>
      <c r="R62" s="420"/>
    </row>
    <row r="63" spans="12:28" ht="15" customHeight="1">
      <c r="P63" s="420"/>
      <c r="Q63" s="420"/>
      <c r="R63" s="420"/>
    </row>
    <row r="64" spans="12:28" ht="15" customHeight="1">
      <c r="P64" s="420"/>
      <c r="Q64" s="420"/>
      <c r="R64" s="420"/>
    </row>
    <row r="65" spans="16:18" ht="15" customHeight="1">
      <c r="P65" s="420"/>
      <c r="Q65" s="420"/>
      <c r="R65" s="420"/>
    </row>
    <row r="66" spans="16:18" ht="15" customHeight="1">
      <c r="P66" s="420"/>
      <c r="Q66" s="420"/>
      <c r="R66" s="420"/>
    </row>
    <row r="67" spans="16:18" ht="15" customHeight="1">
      <c r="P67" s="420"/>
      <c r="Q67" s="420"/>
      <c r="R67" s="420"/>
    </row>
    <row r="68" spans="16:18" ht="15" customHeight="1">
      <c r="P68" s="420"/>
      <c r="Q68" s="420"/>
      <c r="R68" s="420"/>
    </row>
    <row r="69" spans="16:18" ht="15" customHeight="1">
      <c r="P69" s="420"/>
      <c r="Q69" s="420"/>
      <c r="R69" s="420"/>
    </row>
    <row r="70" spans="16:18" ht="15" customHeight="1">
      <c r="P70" s="420"/>
      <c r="Q70" s="420"/>
      <c r="R70" s="420"/>
    </row>
    <row r="71" spans="16:18" ht="15" customHeight="1">
      <c r="P71" s="420"/>
      <c r="Q71" s="420"/>
      <c r="R71" s="420"/>
    </row>
    <row r="72" spans="16:18" ht="15" customHeight="1">
      <c r="P72" s="420"/>
      <c r="Q72" s="420"/>
      <c r="R72" s="420"/>
    </row>
    <row r="73" spans="16:18" ht="15" customHeight="1">
      <c r="P73" s="420"/>
      <c r="Q73" s="420"/>
      <c r="R73" s="420"/>
    </row>
    <row r="74" spans="16:18" ht="15" customHeight="1">
      <c r="P74" s="420"/>
      <c r="Q74" s="420"/>
      <c r="R74" s="420"/>
    </row>
    <row r="75" spans="16:18" ht="15" customHeight="1">
      <c r="P75" s="420"/>
      <c r="Q75" s="420"/>
      <c r="R75" s="420"/>
    </row>
    <row r="76" spans="16:18" ht="15" customHeight="1">
      <c r="P76" s="420"/>
      <c r="Q76" s="420"/>
      <c r="R76" s="420"/>
    </row>
    <row r="77" spans="16:18" ht="15" customHeight="1">
      <c r="P77" s="420"/>
      <c r="Q77" s="420"/>
      <c r="R77" s="420"/>
    </row>
    <row r="78" spans="16:18" ht="15" customHeight="1">
      <c r="P78" s="420"/>
      <c r="Q78" s="420"/>
      <c r="R78" s="420"/>
    </row>
    <row r="79" spans="16:18" ht="15" customHeight="1">
      <c r="P79" s="420"/>
      <c r="Q79" s="420"/>
      <c r="R79" s="420"/>
    </row>
    <row r="80" spans="16:18" ht="15" customHeight="1">
      <c r="P80" s="420"/>
      <c r="Q80" s="420"/>
      <c r="R80" s="420"/>
    </row>
    <row r="81" spans="16:18" ht="15" customHeight="1">
      <c r="P81" s="420"/>
      <c r="Q81" s="420"/>
      <c r="R81" s="420"/>
    </row>
    <row r="82" spans="16:18" ht="15" customHeight="1">
      <c r="P82" s="420"/>
      <c r="Q82" s="420"/>
      <c r="R82" s="420"/>
    </row>
    <row r="83" spans="16:18" ht="15" customHeight="1">
      <c r="P83" s="420"/>
      <c r="Q83" s="420"/>
      <c r="R83" s="420"/>
    </row>
    <row r="84" spans="16:18" ht="15" customHeight="1">
      <c r="P84" s="420"/>
      <c r="Q84" s="420"/>
      <c r="R84" s="420"/>
    </row>
    <row r="85" spans="16:18" ht="15" customHeight="1">
      <c r="P85" s="420"/>
      <c r="Q85" s="420"/>
      <c r="R85" s="420"/>
    </row>
    <row r="86" spans="16:18" ht="15" customHeight="1">
      <c r="P86" s="420"/>
      <c r="Q86" s="420"/>
      <c r="R86" s="420"/>
    </row>
    <row r="87" spans="16:18" ht="15" customHeight="1">
      <c r="P87" s="420"/>
      <c r="Q87" s="420"/>
      <c r="R87" s="420"/>
    </row>
    <row r="88" spans="16:18" ht="15" customHeight="1">
      <c r="P88" s="420"/>
      <c r="Q88" s="420"/>
      <c r="R88" s="420"/>
    </row>
    <row r="89" spans="16:18" ht="15" customHeight="1">
      <c r="P89" s="420"/>
      <c r="Q89" s="420"/>
      <c r="R89" s="420"/>
    </row>
    <row r="90" spans="16:18" ht="15" customHeight="1">
      <c r="P90" s="420"/>
      <c r="Q90" s="420"/>
      <c r="R90" s="420"/>
    </row>
    <row r="91" spans="16:18" ht="15" customHeight="1">
      <c r="P91" s="420"/>
      <c r="Q91" s="420"/>
      <c r="R91" s="420"/>
    </row>
    <row r="92" spans="16:18" ht="15" customHeight="1">
      <c r="P92" s="420"/>
      <c r="Q92" s="420"/>
      <c r="R92" s="420"/>
    </row>
    <row r="93" spans="16:18" ht="15" customHeight="1">
      <c r="P93" s="420"/>
      <c r="Q93" s="420"/>
      <c r="R93" s="420"/>
    </row>
    <row r="94" spans="16:18" ht="15" customHeight="1">
      <c r="P94" s="420"/>
      <c r="Q94" s="420"/>
      <c r="R94" s="420"/>
    </row>
    <row r="95" spans="16:18" ht="15" customHeight="1">
      <c r="P95" s="420"/>
      <c r="Q95" s="420"/>
      <c r="R95" s="420"/>
    </row>
    <row r="96" spans="16:18" ht="15" customHeight="1">
      <c r="P96" s="420"/>
      <c r="Q96" s="420"/>
      <c r="R96" s="420"/>
    </row>
    <row r="97" spans="16:18" ht="15" customHeight="1">
      <c r="P97" s="420"/>
      <c r="Q97" s="420"/>
      <c r="R97" s="420"/>
    </row>
    <row r="98" spans="16:18" ht="15" customHeight="1">
      <c r="P98" s="420"/>
      <c r="Q98" s="420"/>
      <c r="R98" s="420"/>
    </row>
    <row r="99" spans="16:18" ht="15" customHeight="1">
      <c r="P99" s="420"/>
      <c r="Q99" s="420"/>
      <c r="R99" s="420"/>
    </row>
    <row r="100" spans="16:18" ht="15" customHeight="1">
      <c r="P100" s="420"/>
      <c r="Q100" s="420"/>
      <c r="R100" s="420"/>
    </row>
    <row r="101" spans="16:18" ht="15" customHeight="1">
      <c r="P101" s="420"/>
      <c r="Q101" s="420"/>
      <c r="R101" s="420"/>
    </row>
    <row r="102" spans="16:18" ht="15" customHeight="1">
      <c r="P102" s="420"/>
      <c r="Q102" s="420"/>
      <c r="R102" s="420"/>
    </row>
    <row r="103" spans="16:18" ht="15" customHeight="1">
      <c r="P103" s="420"/>
      <c r="Q103" s="420"/>
      <c r="R103" s="420"/>
    </row>
    <row r="104" spans="16:18" ht="15" customHeight="1">
      <c r="P104" s="420"/>
      <c r="Q104" s="420"/>
      <c r="R104" s="420"/>
    </row>
    <row r="105" spans="16:18" ht="15" customHeight="1">
      <c r="P105" s="420"/>
      <c r="Q105" s="420"/>
      <c r="R105" s="420"/>
    </row>
    <row r="106" spans="16:18" ht="15" customHeight="1">
      <c r="P106" s="420"/>
      <c r="Q106" s="420"/>
      <c r="R106" s="420"/>
    </row>
    <row r="107" spans="16:18" ht="15" customHeight="1">
      <c r="P107" s="420"/>
      <c r="Q107" s="420"/>
      <c r="R107" s="420"/>
    </row>
    <row r="108" spans="16:18" ht="15" customHeight="1">
      <c r="P108" s="420"/>
      <c r="Q108" s="420"/>
      <c r="R108" s="420"/>
    </row>
    <row r="109" spans="16:18" ht="15" customHeight="1">
      <c r="P109" s="420"/>
      <c r="Q109" s="420"/>
      <c r="R109" s="420"/>
    </row>
    <row r="110" spans="16:18" ht="15" customHeight="1">
      <c r="P110" s="420"/>
      <c r="Q110" s="420"/>
      <c r="R110" s="420"/>
    </row>
    <row r="111" spans="16:18" ht="15" customHeight="1">
      <c r="P111" s="420"/>
      <c r="Q111" s="420"/>
      <c r="R111" s="420"/>
    </row>
    <row r="112" spans="16:18" ht="15" customHeight="1">
      <c r="P112" s="420"/>
      <c r="Q112" s="420"/>
      <c r="R112" s="420"/>
    </row>
    <row r="113" spans="16:18" ht="15" customHeight="1">
      <c r="P113" s="420"/>
      <c r="Q113" s="420"/>
      <c r="R113" s="420"/>
    </row>
    <row r="114" spans="16:18" ht="15" customHeight="1">
      <c r="P114" s="420"/>
      <c r="Q114" s="420"/>
      <c r="R114" s="420"/>
    </row>
    <row r="115" spans="16:18" ht="15" customHeight="1">
      <c r="P115" s="420"/>
      <c r="Q115" s="420"/>
      <c r="R115" s="420"/>
    </row>
    <row r="116" spans="16:18" ht="15" customHeight="1">
      <c r="P116" s="420"/>
      <c r="Q116" s="420"/>
      <c r="R116" s="420"/>
    </row>
    <row r="117" spans="16:18" ht="15" customHeight="1">
      <c r="P117" s="420"/>
      <c r="Q117" s="420"/>
      <c r="R117" s="420"/>
    </row>
    <row r="118" spans="16:18" ht="15" customHeight="1">
      <c r="P118" s="420"/>
      <c r="Q118" s="420"/>
      <c r="R118" s="420"/>
    </row>
    <row r="119" spans="16:18" ht="15" customHeight="1">
      <c r="P119" s="420"/>
      <c r="Q119" s="420"/>
      <c r="R119" s="420"/>
    </row>
    <row r="120" spans="16:18" ht="15" customHeight="1">
      <c r="P120" s="420"/>
      <c r="Q120" s="420"/>
      <c r="R120" s="420"/>
    </row>
    <row r="121" spans="16:18" ht="15" customHeight="1">
      <c r="P121" s="420"/>
      <c r="Q121" s="420"/>
      <c r="R121" s="420"/>
    </row>
    <row r="122" spans="16:18" ht="15" customHeight="1">
      <c r="P122" s="420"/>
      <c r="Q122" s="420"/>
      <c r="R122" s="420"/>
    </row>
    <row r="123" spans="16:18" ht="15" customHeight="1">
      <c r="P123" s="420"/>
      <c r="Q123" s="420"/>
      <c r="R123" s="420"/>
    </row>
    <row r="124" spans="16:18" ht="15" customHeight="1">
      <c r="P124" s="420"/>
      <c r="Q124" s="420"/>
      <c r="R124" s="420"/>
    </row>
    <row r="125" spans="16:18" ht="15" customHeight="1">
      <c r="P125" s="420"/>
      <c r="Q125" s="420"/>
      <c r="R125" s="420"/>
    </row>
    <row r="126" spans="16:18" ht="15" customHeight="1">
      <c r="P126" s="420"/>
      <c r="Q126" s="420"/>
      <c r="R126" s="420"/>
    </row>
    <row r="127" spans="16:18" ht="15" customHeight="1">
      <c r="P127" s="420"/>
      <c r="Q127" s="420"/>
      <c r="R127" s="420"/>
    </row>
    <row r="128" spans="16:18" ht="15" customHeight="1">
      <c r="P128" s="420"/>
      <c r="Q128" s="420"/>
      <c r="R128" s="420"/>
    </row>
    <row r="129" spans="16:18" ht="15" customHeight="1">
      <c r="P129" s="420"/>
      <c r="Q129" s="420"/>
      <c r="R129" s="420"/>
    </row>
    <row r="130" spans="16:18" ht="15" customHeight="1">
      <c r="P130" s="420"/>
      <c r="Q130" s="420"/>
      <c r="R130" s="420"/>
    </row>
    <row r="131" spans="16:18" ht="15" customHeight="1">
      <c r="P131" s="420"/>
      <c r="Q131" s="420"/>
      <c r="R131" s="420"/>
    </row>
    <row r="132" spans="16:18" ht="15" customHeight="1">
      <c r="P132" s="420"/>
      <c r="Q132" s="420"/>
      <c r="R132" s="420"/>
    </row>
    <row r="133" spans="16:18" ht="15" customHeight="1">
      <c r="P133" s="420"/>
      <c r="Q133" s="420"/>
      <c r="R133" s="420"/>
    </row>
    <row r="134" spans="16:18" ht="15" customHeight="1">
      <c r="P134" s="420"/>
      <c r="Q134" s="420"/>
      <c r="R134" s="420"/>
    </row>
    <row r="135" spans="16:18" ht="15" customHeight="1">
      <c r="P135" s="420"/>
      <c r="Q135" s="420"/>
      <c r="R135" s="420"/>
    </row>
    <row r="136" spans="16:18" ht="15" customHeight="1">
      <c r="P136" s="420"/>
      <c r="Q136" s="420"/>
      <c r="R136" s="420"/>
    </row>
    <row r="137" spans="16:18" ht="15" customHeight="1">
      <c r="P137" s="420"/>
      <c r="Q137" s="420"/>
      <c r="R137" s="420"/>
    </row>
    <row r="138" spans="16:18" ht="15" customHeight="1">
      <c r="P138" s="420"/>
      <c r="Q138" s="420"/>
      <c r="R138" s="420"/>
    </row>
    <row r="139" spans="16:18" ht="15" customHeight="1">
      <c r="P139" s="420"/>
      <c r="Q139" s="420"/>
      <c r="R139" s="420"/>
    </row>
    <row r="140" spans="16:18" ht="15" customHeight="1">
      <c r="P140" s="420"/>
      <c r="Q140" s="420"/>
      <c r="R140" s="420"/>
    </row>
    <row r="141" spans="16:18" ht="15" customHeight="1">
      <c r="P141" s="420"/>
      <c r="Q141" s="420"/>
      <c r="R141" s="420"/>
    </row>
    <row r="142" spans="16:18" ht="15" customHeight="1">
      <c r="P142" s="420"/>
      <c r="Q142" s="420"/>
      <c r="R142" s="420"/>
    </row>
    <row r="143" spans="16:18" ht="15" customHeight="1">
      <c r="P143" s="420"/>
      <c r="Q143" s="420"/>
      <c r="R143" s="420"/>
    </row>
    <row r="144" spans="16:18" ht="15" customHeight="1">
      <c r="P144" s="420"/>
      <c r="Q144" s="420"/>
      <c r="R144" s="420"/>
    </row>
    <row r="145" spans="16:18" ht="15" customHeight="1">
      <c r="P145" s="420"/>
      <c r="Q145" s="420"/>
      <c r="R145" s="420"/>
    </row>
    <row r="146" spans="16:18" ht="15" customHeight="1">
      <c r="P146" s="420"/>
      <c r="Q146" s="420"/>
      <c r="R146" s="420"/>
    </row>
    <row r="147" spans="16:18" ht="15" customHeight="1">
      <c r="P147" s="420"/>
      <c r="Q147" s="420"/>
      <c r="R147" s="420"/>
    </row>
    <row r="148" spans="16:18" ht="15" customHeight="1">
      <c r="P148" s="420"/>
      <c r="Q148" s="420"/>
      <c r="R148" s="420"/>
    </row>
    <row r="149" spans="16:18" ht="15" customHeight="1">
      <c r="P149" s="420"/>
      <c r="Q149" s="420"/>
      <c r="R149" s="420"/>
    </row>
    <row r="150" spans="16:18" ht="15" customHeight="1">
      <c r="P150" s="420"/>
      <c r="Q150" s="420"/>
      <c r="R150" s="420"/>
    </row>
    <row r="151" spans="16:18" ht="15" customHeight="1">
      <c r="P151" s="420"/>
      <c r="Q151" s="420"/>
      <c r="R151" s="420"/>
    </row>
    <row r="152" spans="16:18" ht="15" customHeight="1">
      <c r="P152" s="420"/>
      <c r="Q152" s="420"/>
      <c r="R152" s="420"/>
    </row>
    <row r="153" spans="16:18" ht="15" customHeight="1">
      <c r="P153" s="420"/>
      <c r="Q153" s="420"/>
      <c r="R153" s="420"/>
    </row>
    <row r="154" spans="16:18" ht="15" customHeight="1">
      <c r="P154" s="420"/>
      <c r="Q154" s="420"/>
      <c r="R154" s="420"/>
    </row>
    <row r="155" spans="16:18" ht="15" customHeight="1">
      <c r="P155" s="420"/>
      <c r="Q155" s="420"/>
      <c r="R155" s="420"/>
    </row>
    <row r="156" spans="16:18" ht="15" customHeight="1">
      <c r="P156" s="420"/>
      <c r="Q156" s="420"/>
      <c r="R156" s="420"/>
    </row>
    <row r="157" spans="16:18" ht="15" customHeight="1">
      <c r="P157" s="420"/>
      <c r="Q157" s="420"/>
      <c r="R157" s="420"/>
    </row>
    <row r="158" spans="16:18" ht="15" customHeight="1">
      <c r="P158" s="420"/>
      <c r="Q158" s="420"/>
      <c r="R158" s="420"/>
    </row>
    <row r="159" spans="16:18" ht="15" customHeight="1">
      <c r="P159" s="420"/>
      <c r="Q159" s="420"/>
      <c r="R159" s="420"/>
    </row>
    <row r="160" spans="16:18" ht="15" customHeight="1">
      <c r="P160" s="420"/>
      <c r="Q160" s="420"/>
      <c r="R160" s="420"/>
    </row>
    <row r="161" spans="16:18" ht="15" customHeight="1">
      <c r="P161" s="420"/>
      <c r="Q161" s="420"/>
      <c r="R161" s="420"/>
    </row>
    <row r="162" spans="16:18" ht="15" customHeight="1">
      <c r="P162" s="420"/>
      <c r="Q162" s="420"/>
      <c r="R162" s="420"/>
    </row>
    <row r="163" spans="16:18" ht="15" customHeight="1">
      <c r="P163" s="420"/>
      <c r="Q163" s="420"/>
      <c r="R163" s="420"/>
    </row>
    <row r="164" spans="16:18" ht="15" customHeight="1">
      <c r="P164" s="420"/>
      <c r="Q164" s="420"/>
      <c r="R164" s="420"/>
    </row>
    <row r="165" spans="16:18" ht="15" customHeight="1">
      <c r="P165" s="420"/>
      <c r="Q165" s="420"/>
      <c r="R165" s="420"/>
    </row>
    <row r="166" spans="16:18" ht="15" customHeight="1">
      <c r="P166" s="420"/>
      <c r="Q166" s="420"/>
      <c r="R166" s="420"/>
    </row>
    <row r="167" spans="16:18" ht="15" customHeight="1">
      <c r="P167" s="420"/>
      <c r="Q167" s="420"/>
      <c r="R167" s="420"/>
    </row>
    <row r="168" spans="16:18" ht="15" customHeight="1">
      <c r="P168" s="420"/>
      <c r="Q168" s="420"/>
      <c r="R168" s="420"/>
    </row>
    <row r="169" spans="16:18" ht="15" customHeight="1">
      <c r="P169" s="420"/>
      <c r="Q169" s="420"/>
      <c r="R169" s="420"/>
    </row>
    <row r="170" spans="16:18" ht="15" customHeight="1">
      <c r="P170" s="420"/>
      <c r="Q170" s="420"/>
      <c r="R170" s="420"/>
    </row>
    <row r="171" spans="16:18" ht="15" customHeight="1">
      <c r="P171" s="420"/>
      <c r="Q171" s="420"/>
      <c r="R171" s="420"/>
    </row>
    <row r="172" spans="16:18" ht="15" customHeight="1">
      <c r="P172" s="420"/>
      <c r="Q172" s="420"/>
      <c r="R172" s="420"/>
    </row>
    <row r="173" spans="16:18" ht="15" customHeight="1">
      <c r="P173" s="420"/>
      <c r="Q173" s="420"/>
      <c r="R173" s="420"/>
    </row>
    <row r="174" spans="16:18" ht="15" customHeight="1">
      <c r="P174" s="420"/>
      <c r="Q174" s="420"/>
      <c r="R174" s="420"/>
    </row>
    <row r="175" spans="16:18" ht="15" customHeight="1">
      <c r="P175" s="420"/>
      <c r="Q175" s="420"/>
      <c r="R175" s="420"/>
    </row>
    <row r="176" spans="16:18" ht="15" customHeight="1">
      <c r="P176" s="420"/>
      <c r="Q176" s="420"/>
      <c r="R176" s="420"/>
    </row>
    <row r="177" spans="16:18" ht="15" customHeight="1">
      <c r="P177" s="420"/>
      <c r="Q177" s="420"/>
      <c r="R177" s="420"/>
    </row>
    <row r="178" spans="16:18" ht="15" customHeight="1">
      <c r="P178" s="420"/>
      <c r="Q178" s="420"/>
      <c r="R178" s="420"/>
    </row>
    <row r="179" spans="16:18" ht="15" customHeight="1">
      <c r="P179" s="420"/>
      <c r="Q179" s="420"/>
      <c r="R179" s="420"/>
    </row>
    <row r="180" spans="16:18" ht="15" customHeight="1">
      <c r="P180" s="420"/>
      <c r="Q180" s="420"/>
      <c r="R180" s="420"/>
    </row>
    <row r="181" spans="16:18" ht="15" customHeight="1">
      <c r="P181" s="420"/>
      <c r="Q181" s="420"/>
      <c r="R181" s="420"/>
    </row>
    <row r="182" spans="16:18" ht="15" customHeight="1">
      <c r="P182" s="420"/>
      <c r="Q182" s="420"/>
      <c r="R182" s="420"/>
    </row>
    <row r="183" spans="16:18" ht="15" customHeight="1">
      <c r="P183" s="420"/>
      <c r="Q183" s="420"/>
      <c r="R183" s="420"/>
    </row>
    <row r="184" spans="16:18" ht="15" customHeight="1">
      <c r="P184" s="420"/>
      <c r="Q184" s="420"/>
      <c r="R184" s="420"/>
    </row>
    <row r="185" spans="16:18" ht="15" customHeight="1">
      <c r="P185" s="420"/>
      <c r="Q185" s="420"/>
      <c r="R185" s="420"/>
    </row>
    <row r="186" spans="16:18" ht="15" customHeight="1">
      <c r="P186" s="420"/>
      <c r="Q186" s="420"/>
      <c r="R186" s="420"/>
    </row>
    <row r="187" spans="16:18" ht="15" customHeight="1">
      <c r="P187" s="420"/>
      <c r="Q187" s="420"/>
      <c r="R187" s="420"/>
    </row>
    <row r="188" spans="16:18" ht="15" customHeight="1">
      <c r="P188" s="420"/>
      <c r="Q188" s="420"/>
      <c r="R188" s="420"/>
    </row>
    <row r="189" spans="16:18" ht="15" customHeight="1">
      <c r="P189" s="420"/>
      <c r="Q189" s="420"/>
      <c r="R189" s="420"/>
    </row>
    <row r="190" spans="16:18" ht="15" customHeight="1">
      <c r="P190" s="420"/>
      <c r="Q190" s="420"/>
      <c r="R190" s="420"/>
    </row>
    <row r="191" spans="16:18" ht="15" customHeight="1">
      <c r="P191" s="420"/>
      <c r="Q191" s="420"/>
      <c r="R191" s="420"/>
    </row>
    <row r="192" spans="16:18" ht="15" customHeight="1">
      <c r="P192" s="420"/>
      <c r="Q192" s="420"/>
      <c r="R192" s="420"/>
    </row>
    <row r="193" spans="16:18" ht="15" customHeight="1">
      <c r="P193" s="420"/>
      <c r="Q193" s="420"/>
      <c r="R193" s="420"/>
    </row>
    <row r="194" spans="16:18" ht="15" customHeight="1">
      <c r="P194" s="420"/>
      <c r="Q194" s="420"/>
      <c r="R194" s="420"/>
    </row>
    <row r="195" spans="16:18" ht="15" customHeight="1">
      <c r="P195" s="420"/>
      <c r="Q195" s="420"/>
      <c r="R195" s="420"/>
    </row>
    <row r="196" spans="16:18" ht="15" customHeight="1">
      <c r="P196" s="420"/>
      <c r="Q196" s="420"/>
      <c r="R196" s="420"/>
    </row>
    <row r="197" spans="16:18" ht="15" customHeight="1">
      <c r="P197" s="420"/>
      <c r="Q197" s="420"/>
      <c r="R197" s="420"/>
    </row>
    <row r="198" spans="16:18" ht="15" customHeight="1">
      <c r="P198" s="420"/>
      <c r="Q198" s="420"/>
      <c r="R198" s="420"/>
    </row>
    <row r="199" spans="16:18" ht="15" customHeight="1">
      <c r="P199" s="420"/>
      <c r="Q199" s="420"/>
      <c r="R199" s="420"/>
    </row>
    <row r="200" spans="16:18" ht="15" customHeight="1">
      <c r="P200" s="420"/>
      <c r="Q200" s="420"/>
      <c r="R200" s="420"/>
    </row>
    <row r="201" spans="16:18" ht="15" customHeight="1">
      <c r="P201" s="420"/>
      <c r="Q201" s="420"/>
      <c r="R201" s="420"/>
    </row>
    <row r="202" spans="16:18" ht="15" customHeight="1">
      <c r="P202" s="420"/>
      <c r="Q202" s="420"/>
      <c r="R202" s="420"/>
    </row>
    <row r="203" spans="16:18" ht="15" customHeight="1">
      <c r="P203" s="420"/>
      <c r="Q203" s="420"/>
      <c r="R203" s="420"/>
    </row>
    <row r="204" spans="16:18" ht="15" customHeight="1">
      <c r="P204" s="420"/>
      <c r="Q204" s="420"/>
      <c r="R204" s="420"/>
    </row>
    <row r="205" spans="16:18" ht="15" customHeight="1">
      <c r="P205" s="420"/>
      <c r="Q205" s="420"/>
      <c r="R205" s="420"/>
    </row>
    <row r="206" spans="16:18" ht="15" customHeight="1">
      <c r="P206" s="420"/>
      <c r="Q206" s="420"/>
      <c r="R206" s="420"/>
    </row>
    <row r="207" spans="16:18" ht="15" customHeight="1">
      <c r="P207" s="420"/>
      <c r="Q207" s="420"/>
      <c r="R207" s="420"/>
    </row>
    <row r="208" spans="16:18" ht="15" customHeight="1">
      <c r="P208" s="420"/>
      <c r="Q208" s="420"/>
      <c r="R208" s="420"/>
    </row>
    <row r="209" spans="16:18">
      <c r="P209" s="420"/>
      <c r="Q209" s="420"/>
      <c r="R209" s="420"/>
    </row>
    <row r="210" spans="16:18">
      <c r="P210" s="420"/>
      <c r="Q210" s="420"/>
      <c r="R210" s="420"/>
    </row>
    <row r="211" spans="16:18">
      <c r="P211" s="420"/>
      <c r="Q211" s="420"/>
      <c r="R211" s="420"/>
    </row>
    <row r="212" spans="16:18">
      <c r="P212" s="420"/>
      <c r="Q212" s="420"/>
      <c r="R212" s="420"/>
    </row>
    <row r="213" spans="16:18">
      <c r="P213" s="420"/>
      <c r="Q213" s="420"/>
      <c r="R213" s="420"/>
    </row>
    <row r="214" spans="16:18">
      <c r="P214" s="420"/>
      <c r="Q214" s="420"/>
      <c r="R214" s="420"/>
    </row>
    <row r="215" spans="16:18">
      <c r="P215" s="420"/>
      <c r="Q215" s="420"/>
      <c r="R215" s="420"/>
    </row>
    <row r="216" spans="16:18">
      <c r="P216" s="420"/>
      <c r="Q216" s="420"/>
      <c r="R216" s="420"/>
    </row>
    <row r="217" spans="16:18">
      <c r="P217" s="420"/>
      <c r="Q217" s="420"/>
      <c r="R217" s="420"/>
    </row>
    <row r="218" spans="16:18">
      <c r="P218" s="420"/>
      <c r="Q218" s="420"/>
      <c r="R218" s="420"/>
    </row>
    <row r="219" spans="16:18">
      <c r="P219" s="420"/>
      <c r="Q219" s="420"/>
      <c r="R219" s="420"/>
    </row>
    <row r="220" spans="16:18">
      <c r="P220" s="420"/>
      <c r="Q220" s="420"/>
      <c r="R220" s="420"/>
    </row>
    <row r="221" spans="16:18">
      <c r="P221" s="420"/>
      <c r="Q221" s="420"/>
      <c r="R221" s="420"/>
    </row>
    <row r="222" spans="16:18">
      <c r="P222" s="420"/>
      <c r="Q222" s="420"/>
      <c r="R222" s="420"/>
    </row>
    <row r="223" spans="16:18">
      <c r="P223" s="420"/>
      <c r="Q223" s="420"/>
      <c r="R223" s="420"/>
    </row>
    <row r="224" spans="16:18">
      <c r="P224" s="420"/>
      <c r="Q224" s="420"/>
      <c r="R224" s="420"/>
    </row>
    <row r="225" spans="16:18">
      <c r="P225" s="420"/>
      <c r="Q225" s="420"/>
      <c r="R225" s="420"/>
    </row>
    <row r="226" spans="16:18">
      <c r="P226" s="420"/>
      <c r="Q226" s="420"/>
      <c r="R226" s="420"/>
    </row>
    <row r="227" spans="16:18">
      <c r="P227" s="420"/>
      <c r="Q227" s="420"/>
      <c r="R227" s="420"/>
    </row>
    <row r="228" spans="16:18">
      <c r="P228" s="420"/>
      <c r="Q228" s="420"/>
      <c r="R228" s="420"/>
    </row>
    <row r="229" spans="16:18">
      <c r="P229" s="420"/>
      <c r="Q229" s="420"/>
      <c r="R229" s="420"/>
    </row>
    <row r="230" spans="16:18">
      <c r="P230" s="420"/>
      <c r="Q230" s="420"/>
      <c r="R230" s="420"/>
    </row>
    <row r="231" spans="16:18">
      <c r="P231" s="420"/>
      <c r="Q231" s="420"/>
      <c r="R231" s="420"/>
    </row>
    <row r="232" spans="16:18">
      <c r="P232" s="420"/>
      <c r="Q232" s="420"/>
      <c r="R232" s="420"/>
    </row>
    <row r="233" spans="16:18">
      <c r="P233" s="420"/>
      <c r="Q233" s="420"/>
      <c r="R233" s="420"/>
    </row>
    <row r="234" spans="16:18">
      <c r="P234" s="420"/>
      <c r="Q234" s="420"/>
      <c r="R234" s="420"/>
    </row>
    <row r="235" spans="16:18">
      <c r="P235" s="420"/>
      <c r="Q235" s="420"/>
      <c r="R235" s="420"/>
    </row>
    <row r="236" spans="16:18">
      <c r="P236" s="420"/>
      <c r="Q236" s="420"/>
      <c r="R236" s="420"/>
    </row>
    <row r="237" spans="16:18">
      <c r="P237" s="420"/>
      <c r="Q237" s="420"/>
      <c r="R237" s="420"/>
    </row>
    <row r="238" spans="16:18">
      <c r="P238" s="420"/>
      <c r="Q238" s="420"/>
      <c r="R238" s="420"/>
    </row>
    <row r="239" spans="16:18">
      <c r="P239" s="420"/>
      <c r="Q239" s="420"/>
      <c r="R239" s="420"/>
    </row>
    <row r="240" spans="16:18">
      <c r="P240" s="420"/>
      <c r="Q240" s="420"/>
      <c r="R240" s="420"/>
    </row>
    <row r="241" spans="16:18">
      <c r="P241" s="420"/>
      <c r="Q241" s="420"/>
      <c r="R241" s="420"/>
    </row>
    <row r="242" spans="16:18">
      <c r="P242" s="420"/>
      <c r="Q242" s="420"/>
      <c r="R242" s="420"/>
    </row>
    <row r="243" spans="16:18">
      <c r="P243" s="420"/>
      <c r="Q243" s="420"/>
      <c r="R243" s="420"/>
    </row>
    <row r="244" spans="16:18">
      <c r="P244" s="420"/>
      <c r="Q244" s="420"/>
      <c r="R244" s="420"/>
    </row>
    <row r="245" spans="16:18">
      <c r="P245" s="420"/>
      <c r="Q245" s="420"/>
      <c r="R245" s="420"/>
    </row>
    <row r="246" spans="16:18">
      <c r="P246" s="420"/>
      <c r="Q246" s="420"/>
      <c r="R246" s="420"/>
    </row>
    <row r="247" spans="16:18">
      <c r="P247" s="420"/>
      <c r="Q247" s="420"/>
      <c r="R247" s="420"/>
    </row>
    <row r="248" spans="16:18">
      <c r="P248" s="420"/>
      <c r="Q248" s="420"/>
      <c r="R248" s="420"/>
    </row>
    <row r="249" spans="16:18">
      <c r="P249" s="420"/>
      <c r="Q249" s="420"/>
      <c r="R249" s="420"/>
    </row>
    <row r="250" spans="16:18">
      <c r="P250" s="420"/>
      <c r="Q250" s="420"/>
      <c r="R250" s="420"/>
    </row>
    <row r="251" spans="16:18">
      <c r="P251" s="420"/>
      <c r="Q251" s="420"/>
      <c r="R251" s="420"/>
    </row>
    <row r="252" spans="16:18">
      <c r="P252" s="420"/>
      <c r="Q252" s="420"/>
      <c r="R252" s="420"/>
    </row>
    <row r="253" spans="16:18">
      <c r="P253" s="420"/>
      <c r="Q253" s="420"/>
      <c r="R253" s="420"/>
    </row>
    <row r="254" spans="16:18">
      <c r="P254" s="420"/>
      <c r="Q254" s="420"/>
      <c r="R254" s="420"/>
    </row>
    <row r="255" spans="16:18">
      <c r="P255" s="420"/>
      <c r="Q255" s="420"/>
      <c r="R255" s="420"/>
    </row>
    <row r="256" spans="16:18">
      <c r="P256" s="420"/>
      <c r="Q256" s="420"/>
      <c r="R256" s="420"/>
    </row>
    <row r="257" spans="16:18">
      <c r="P257" s="420"/>
      <c r="Q257" s="420"/>
      <c r="R257" s="420"/>
    </row>
    <row r="258" spans="16:18">
      <c r="P258" s="420"/>
      <c r="Q258" s="420"/>
      <c r="R258" s="420"/>
    </row>
    <row r="259" spans="16:18">
      <c r="P259" s="420"/>
      <c r="Q259" s="420"/>
      <c r="R259" s="420"/>
    </row>
    <row r="260" spans="16:18">
      <c r="P260" s="420"/>
      <c r="Q260" s="420"/>
      <c r="R260" s="420"/>
    </row>
    <row r="261" spans="16:18">
      <c r="P261" s="420"/>
      <c r="Q261" s="420"/>
      <c r="R261" s="420"/>
    </row>
    <row r="262" spans="16:18">
      <c r="P262" s="420"/>
      <c r="Q262" s="420"/>
      <c r="R262" s="420"/>
    </row>
    <row r="263" spans="16:18">
      <c r="P263" s="420"/>
      <c r="Q263" s="420"/>
      <c r="R263" s="420"/>
    </row>
    <row r="264" spans="16:18">
      <c r="P264" s="420"/>
      <c r="Q264" s="420"/>
      <c r="R264" s="420"/>
    </row>
    <row r="265" spans="16:18">
      <c r="P265" s="420"/>
      <c r="Q265" s="420"/>
      <c r="R265" s="420"/>
    </row>
    <row r="266" spans="16:18">
      <c r="P266" s="420"/>
      <c r="Q266" s="420"/>
      <c r="R266" s="420"/>
    </row>
    <row r="267" spans="16:18">
      <c r="P267" s="420"/>
      <c r="Q267" s="420"/>
      <c r="R267" s="420"/>
    </row>
    <row r="268" spans="16:18">
      <c r="P268" s="420"/>
      <c r="Q268" s="420"/>
      <c r="R268" s="420"/>
    </row>
    <row r="269" spans="16:18">
      <c r="P269" s="420"/>
      <c r="Q269" s="420"/>
      <c r="R269" s="420"/>
    </row>
    <row r="270" spans="16:18">
      <c r="P270" s="420"/>
      <c r="Q270" s="420"/>
      <c r="R270" s="420"/>
    </row>
    <row r="271" spans="16:18">
      <c r="P271" s="420"/>
      <c r="Q271" s="420"/>
      <c r="R271" s="420"/>
    </row>
    <row r="272" spans="16:18">
      <c r="P272" s="420"/>
      <c r="Q272" s="420"/>
      <c r="R272" s="420"/>
    </row>
    <row r="273" spans="16:18">
      <c r="P273" s="420"/>
      <c r="Q273" s="420"/>
      <c r="R273" s="420"/>
    </row>
    <row r="274" spans="16:18">
      <c r="P274" s="420"/>
      <c r="Q274" s="420"/>
      <c r="R274" s="420"/>
    </row>
    <row r="275" spans="16:18">
      <c r="P275" s="420"/>
      <c r="Q275" s="420"/>
      <c r="R275" s="420"/>
    </row>
    <row r="276" spans="16:18">
      <c r="P276" s="420"/>
      <c r="Q276" s="420"/>
      <c r="R276" s="420"/>
    </row>
    <row r="277" spans="16:18">
      <c r="P277" s="420"/>
      <c r="Q277" s="420"/>
      <c r="R277" s="420"/>
    </row>
    <row r="278" spans="16:18">
      <c r="P278" s="420"/>
      <c r="Q278" s="420"/>
      <c r="R278" s="420"/>
    </row>
    <row r="279" spans="16:18">
      <c r="P279" s="420"/>
      <c r="Q279" s="420"/>
      <c r="R279" s="420"/>
    </row>
    <row r="280" spans="16:18">
      <c r="P280" s="420"/>
      <c r="Q280" s="420"/>
      <c r="R280" s="420"/>
    </row>
    <row r="281" spans="16:18">
      <c r="P281" s="420"/>
      <c r="Q281" s="420"/>
      <c r="R281" s="420"/>
    </row>
    <row r="282" spans="16:18">
      <c r="P282" s="420"/>
      <c r="Q282" s="420"/>
      <c r="R282" s="420"/>
    </row>
    <row r="283" spans="16:18">
      <c r="P283" s="420"/>
      <c r="Q283" s="420"/>
      <c r="R283" s="420"/>
    </row>
    <row r="284" spans="16:18">
      <c r="P284" s="420"/>
      <c r="Q284" s="420"/>
      <c r="R284" s="420"/>
    </row>
    <row r="285" spans="16:18">
      <c r="P285" s="420"/>
      <c r="Q285" s="420"/>
      <c r="R285" s="420"/>
    </row>
    <row r="286" spans="16:18">
      <c r="P286" s="420"/>
      <c r="Q286" s="420"/>
      <c r="R286" s="420"/>
    </row>
    <row r="287" spans="16:18">
      <c r="P287" s="420"/>
      <c r="Q287" s="420"/>
      <c r="R287" s="420"/>
    </row>
    <row r="288" spans="16:18">
      <c r="P288" s="420"/>
      <c r="Q288" s="420"/>
      <c r="R288" s="420"/>
    </row>
    <row r="289" spans="16:18">
      <c r="P289" s="420"/>
      <c r="Q289" s="420"/>
      <c r="R289" s="420"/>
    </row>
    <row r="290" spans="16:18">
      <c r="P290" s="420"/>
      <c r="Q290" s="420"/>
      <c r="R290" s="420"/>
    </row>
    <row r="291" spans="16:18">
      <c r="P291" s="420"/>
      <c r="Q291" s="420"/>
      <c r="R291" s="420"/>
    </row>
    <row r="292" spans="16:18">
      <c r="P292" s="420"/>
      <c r="Q292" s="420"/>
      <c r="R292" s="420"/>
    </row>
    <row r="293" spans="16:18">
      <c r="P293" s="420"/>
      <c r="Q293" s="420"/>
      <c r="R293" s="420"/>
    </row>
    <row r="294" spans="16:18">
      <c r="P294" s="420"/>
      <c r="Q294" s="420"/>
      <c r="R294" s="420"/>
    </row>
    <row r="295" spans="16:18">
      <c r="P295" s="420"/>
      <c r="Q295" s="420"/>
      <c r="R295" s="420"/>
    </row>
    <row r="296" spans="16:18">
      <c r="P296" s="420"/>
      <c r="Q296" s="420"/>
      <c r="R296" s="420"/>
    </row>
    <row r="297" spans="16:18">
      <c r="P297" s="420"/>
      <c r="Q297" s="420"/>
      <c r="R297" s="420"/>
    </row>
    <row r="298" spans="16:18">
      <c r="P298" s="420"/>
      <c r="Q298" s="420"/>
      <c r="R298" s="420"/>
    </row>
    <row r="299" spans="16:18">
      <c r="P299" s="420"/>
      <c r="Q299" s="420"/>
      <c r="R299" s="420"/>
    </row>
    <row r="300" spans="16:18">
      <c r="P300" s="420"/>
      <c r="Q300" s="420"/>
      <c r="R300" s="420"/>
    </row>
    <row r="301" spans="16:18">
      <c r="P301" s="420"/>
      <c r="Q301" s="420"/>
      <c r="R301" s="420"/>
    </row>
    <row r="302" spans="16:18">
      <c r="P302" s="420"/>
      <c r="Q302" s="420"/>
      <c r="R302" s="420"/>
    </row>
    <row r="303" spans="16:18">
      <c r="P303" s="420"/>
      <c r="Q303" s="420"/>
      <c r="R303" s="420"/>
    </row>
    <row r="304" spans="16:18">
      <c r="P304" s="420"/>
      <c r="Q304" s="420"/>
      <c r="R304" s="420"/>
    </row>
    <row r="305" spans="16:18">
      <c r="P305" s="420"/>
      <c r="Q305" s="420"/>
      <c r="R305" s="420"/>
    </row>
    <row r="306" spans="16:18">
      <c r="P306" s="420"/>
      <c r="Q306" s="420"/>
      <c r="R306" s="420"/>
    </row>
    <row r="307" spans="16:18">
      <c r="P307" s="420"/>
      <c r="Q307" s="420"/>
      <c r="R307" s="420"/>
    </row>
    <row r="308" spans="16:18">
      <c r="P308" s="420"/>
      <c r="Q308" s="420"/>
      <c r="R308" s="420"/>
    </row>
    <row r="309" spans="16:18">
      <c r="P309" s="420"/>
      <c r="Q309" s="420"/>
      <c r="R309" s="420"/>
    </row>
    <row r="310" spans="16:18">
      <c r="P310" s="420"/>
      <c r="Q310" s="420"/>
      <c r="R310" s="420"/>
    </row>
    <row r="311" spans="16:18">
      <c r="P311" s="420"/>
      <c r="Q311" s="420"/>
      <c r="R311" s="420"/>
    </row>
    <row r="312" spans="16:18">
      <c r="P312" s="420"/>
      <c r="Q312" s="420"/>
      <c r="R312" s="420"/>
    </row>
    <row r="313" spans="16:18">
      <c r="P313" s="420"/>
      <c r="Q313" s="420"/>
      <c r="R313" s="420"/>
    </row>
    <row r="314" spans="16:18">
      <c r="P314" s="420"/>
      <c r="Q314" s="420"/>
      <c r="R314" s="420"/>
    </row>
    <row r="315" spans="16:18">
      <c r="P315" s="420"/>
      <c r="Q315" s="420"/>
      <c r="R315" s="420"/>
    </row>
    <row r="316" spans="16:18">
      <c r="P316" s="420"/>
      <c r="Q316" s="420"/>
      <c r="R316" s="420"/>
    </row>
    <row r="317" spans="16:18">
      <c r="P317" s="420"/>
      <c r="Q317" s="420"/>
      <c r="R317" s="420"/>
    </row>
    <row r="318" spans="16:18">
      <c r="P318" s="420"/>
      <c r="Q318" s="420"/>
      <c r="R318" s="420"/>
    </row>
    <row r="319" spans="16:18">
      <c r="P319" s="420"/>
      <c r="Q319" s="420"/>
      <c r="R319" s="420"/>
    </row>
    <row r="320" spans="16:18">
      <c r="P320" s="420"/>
      <c r="Q320" s="420"/>
      <c r="R320" s="420"/>
    </row>
    <row r="321" spans="16:18">
      <c r="P321" s="420"/>
      <c r="Q321" s="420"/>
      <c r="R321" s="420"/>
    </row>
    <row r="322" spans="16:18">
      <c r="P322" s="420"/>
      <c r="Q322" s="420"/>
      <c r="R322" s="420"/>
    </row>
    <row r="323" spans="16:18">
      <c r="P323" s="420"/>
      <c r="Q323" s="420"/>
      <c r="R323" s="420"/>
    </row>
    <row r="324" spans="16:18">
      <c r="P324" s="420"/>
      <c r="Q324" s="420"/>
      <c r="R324" s="420"/>
    </row>
    <row r="325" spans="16:18">
      <c r="P325" s="420"/>
      <c r="Q325" s="420"/>
      <c r="R325" s="420"/>
    </row>
    <row r="326" spans="16:18">
      <c r="P326" s="420"/>
      <c r="Q326" s="420"/>
      <c r="R326" s="420"/>
    </row>
    <row r="327" spans="16:18">
      <c r="P327" s="420"/>
      <c r="Q327" s="420"/>
      <c r="R327" s="420"/>
    </row>
    <row r="328" spans="16:18">
      <c r="P328" s="420"/>
      <c r="Q328" s="420"/>
      <c r="R328" s="420"/>
    </row>
    <row r="329" spans="16:18">
      <c r="P329" s="420"/>
      <c r="Q329" s="420"/>
      <c r="R329" s="420"/>
    </row>
    <row r="330" spans="16:18">
      <c r="P330" s="420"/>
      <c r="Q330" s="420"/>
      <c r="R330" s="420"/>
    </row>
    <row r="331" spans="16:18">
      <c r="P331" s="420"/>
      <c r="Q331" s="420"/>
      <c r="R331" s="420"/>
    </row>
    <row r="332" spans="16:18">
      <c r="P332" s="420"/>
      <c r="Q332" s="420"/>
      <c r="R332" s="420"/>
    </row>
    <row r="333" spans="16:18">
      <c r="P333" s="420"/>
      <c r="Q333" s="420"/>
      <c r="R333" s="420"/>
    </row>
    <row r="334" spans="16:18">
      <c r="P334" s="420"/>
      <c r="Q334" s="420"/>
      <c r="R334" s="420"/>
    </row>
    <row r="335" spans="16:18">
      <c r="P335" s="420"/>
      <c r="Q335" s="420"/>
      <c r="R335" s="420"/>
    </row>
    <row r="336" spans="16:18">
      <c r="P336" s="420"/>
      <c r="Q336" s="420"/>
      <c r="R336" s="420"/>
    </row>
    <row r="337" spans="16:18">
      <c r="P337" s="420"/>
      <c r="Q337" s="420"/>
      <c r="R337" s="420"/>
    </row>
    <row r="338" spans="16:18">
      <c r="P338" s="420"/>
      <c r="Q338" s="420"/>
      <c r="R338" s="420"/>
    </row>
    <row r="339" spans="16:18">
      <c r="P339" s="420"/>
      <c r="Q339" s="420"/>
      <c r="R339" s="420"/>
    </row>
    <row r="340" spans="16:18">
      <c r="P340" s="420"/>
      <c r="Q340" s="420"/>
      <c r="R340" s="420"/>
    </row>
    <row r="341" spans="16:18">
      <c r="P341" s="420"/>
      <c r="Q341" s="420"/>
      <c r="R341" s="420"/>
    </row>
    <row r="342" spans="16:18">
      <c r="P342" s="420"/>
      <c r="Q342" s="420"/>
      <c r="R342" s="420"/>
    </row>
    <row r="343" spans="16:18">
      <c r="P343" s="420"/>
      <c r="Q343" s="420"/>
      <c r="R343" s="420"/>
    </row>
    <row r="344" spans="16:18">
      <c r="P344" s="420"/>
      <c r="Q344" s="420"/>
      <c r="R344" s="420"/>
    </row>
    <row r="345" spans="16:18">
      <c r="P345" s="420"/>
      <c r="Q345" s="420"/>
      <c r="R345" s="420"/>
    </row>
    <row r="346" spans="16:18">
      <c r="P346" s="420"/>
      <c r="Q346" s="420"/>
      <c r="R346" s="420"/>
    </row>
    <row r="347" spans="16:18">
      <c r="P347" s="420"/>
      <c r="Q347" s="420"/>
      <c r="R347" s="420"/>
    </row>
    <row r="348" spans="16:18">
      <c r="P348" s="420"/>
      <c r="Q348" s="420"/>
      <c r="R348" s="420"/>
    </row>
    <row r="349" spans="16:18">
      <c r="P349" s="420"/>
      <c r="Q349" s="420"/>
      <c r="R349" s="420"/>
    </row>
    <row r="350" spans="16:18">
      <c r="P350" s="420"/>
      <c r="Q350" s="420"/>
      <c r="R350" s="420"/>
    </row>
    <row r="351" spans="16:18">
      <c r="P351" s="420"/>
      <c r="Q351" s="420"/>
      <c r="R351" s="420"/>
    </row>
    <row r="352" spans="16:18">
      <c r="P352" s="420"/>
      <c r="Q352" s="420"/>
      <c r="R352" s="420"/>
    </row>
    <row r="353" spans="16:18">
      <c r="P353" s="420"/>
      <c r="Q353" s="420"/>
      <c r="R353" s="420"/>
    </row>
    <row r="354" spans="16:18">
      <c r="P354" s="420"/>
      <c r="Q354" s="420"/>
      <c r="R354" s="420"/>
    </row>
    <row r="355" spans="16:18">
      <c r="P355" s="420"/>
      <c r="Q355" s="420"/>
      <c r="R355" s="420"/>
    </row>
    <row r="356" spans="16:18">
      <c r="P356" s="420"/>
      <c r="Q356" s="420"/>
      <c r="R356" s="420"/>
    </row>
    <row r="357" spans="16:18">
      <c r="P357" s="420"/>
      <c r="Q357" s="420"/>
      <c r="R357" s="420"/>
    </row>
    <row r="358" spans="16:18">
      <c r="P358" s="420"/>
      <c r="Q358" s="420"/>
      <c r="R358" s="420"/>
    </row>
    <row r="359" spans="16:18">
      <c r="P359" s="420"/>
      <c r="Q359" s="420"/>
      <c r="R359" s="420"/>
    </row>
    <row r="360" spans="16:18">
      <c r="P360" s="420"/>
      <c r="Q360" s="420"/>
      <c r="R360" s="420"/>
    </row>
    <row r="361" spans="16:18">
      <c r="P361" s="420"/>
      <c r="Q361" s="420"/>
      <c r="R361" s="420"/>
    </row>
    <row r="362" spans="16:18">
      <c r="P362" s="420"/>
      <c r="Q362" s="420"/>
      <c r="R362" s="420"/>
    </row>
    <row r="363" spans="16:18">
      <c r="P363" s="420"/>
      <c r="Q363" s="420"/>
      <c r="R363" s="420"/>
    </row>
    <row r="364" spans="16:18">
      <c r="P364" s="420"/>
      <c r="Q364" s="420"/>
      <c r="R364" s="420"/>
    </row>
    <row r="365" spans="16:18">
      <c r="P365" s="420"/>
      <c r="Q365" s="420"/>
      <c r="R365" s="420"/>
    </row>
    <row r="366" spans="16:18">
      <c r="P366" s="420"/>
      <c r="Q366" s="420"/>
      <c r="R366" s="420"/>
    </row>
    <row r="367" spans="16:18">
      <c r="P367" s="420"/>
      <c r="Q367" s="420"/>
      <c r="R367" s="420"/>
    </row>
    <row r="368" spans="16:18">
      <c r="P368" s="420"/>
      <c r="Q368" s="420"/>
      <c r="R368" s="420"/>
    </row>
    <row r="369" spans="16:18">
      <c r="P369" s="420"/>
      <c r="Q369" s="420"/>
      <c r="R369" s="420"/>
    </row>
    <row r="370" spans="16:18">
      <c r="P370" s="420"/>
      <c r="Q370" s="420"/>
      <c r="R370" s="420"/>
    </row>
    <row r="371" spans="16:18">
      <c r="P371" s="420"/>
      <c r="Q371" s="420"/>
      <c r="R371" s="420"/>
    </row>
    <row r="372" spans="16:18">
      <c r="P372" s="420"/>
      <c r="Q372" s="420"/>
      <c r="R372" s="420"/>
    </row>
    <row r="373" spans="16:18">
      <c r="P373" s="420"/>
      <c r="Q373" s="420"/>
      <c r="R373" s="420"/>
    </row>
    <row r="374" spans="16:18">
      <c r="P374" s="420"/>
      <c r="Q374" s="420"/>
      <c r="R374" s="420"/>
    </row>
    <row r="375" spans="16:18">
      <c r="P375" s="420"/>
      <c r="Q375" s="420"/>
      <c r="R375" s="420"/>
    </row>
    <row r="376" spans="16:18">
      <c r="P376" s="420"/>
      <c r="Q376" s="420"/>
      <c r="R376" s="420"/>
    </row>
    <row r="377" spans="16:18">
      <c r="P377" s="420"/>
      <c r="Q377" s="420"/>
      <c r="R377" s="420"/>
    </row>
    <row r="378" spans="16:18">
      <c r="P378" s="420"/>
      <c r="Q378" s="420"/>
      <c r="R378" s="420"/>
    </row>
    <row r="379" spans="16:18">
      <c r="P379" s="420"/>
      <c r="Q379" s="420"/>
      <c r="R379" s="420"/>
    </row>
    <row r="380" spans="16:18">
      <c r="P380" s="420"/>
      <c r="Q380" s="420"/>
      <c r="R380" s="420"/>
    </row>
    <row r="381" spans="16:18">
      <c r="P381" s="420"/>
      <c r="Q381" s="420"/>
      <c r="R381" s="420"/>
    </row>
    <row r="382" spans="16:18">
      <c r="P382" s="420"/>
      <c r="Q382" s="420"/>
      <c r="R382" s="420"/>
    </row>
    <row r="383" spans="16:18">
      <c r="P383" s="420"/>
      <c r="Q383" s="420"/>
      <c r="R383" s="420"/>
    </row>
    <row r="384" spans="16:18">
      <c r="P384" s="420"/>
      <c r="Q384" s="420"/>
      <c r="R384" s="420"/>
    </row>
    <row r="385" spans="16:18">
      <c r="P385" s="420"/>
      <c r="Q385" s="420"/>
      <c r="R385" s="420"/>
    </row>
    <row r="386" spans="16:18">
      <c r="P386" s="420"/>
      <c r="Q386" s="420"/>
      <c r="R386" s="420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6" customWidth="1"/>
    <col min="24" max="24" width="10.7109375" style="381" customWidth="1"/>
    <col min="25" max="16384" width="9.140625" style="381"/>
  </cols>
  <sheetData>
    <row r="1" spans="1:32" ht="18">
      <c r="A1" s="1553" t="s">
        <v>293</v>
      </c>
      <c r="B1" s="1553"/>
      <c r="C1" s="1553"/>
      <c r="D1" s="1553"/>
      <c r="E1" s="1553"/>
      <c r="F1" s="1553"/>
      <c r="G1" s="1553"/>
      <c r="H1" s="1553"/>
      <c r="I1" s="1553"/>
      <c r="J1" s="1553"/>
      <c r="K1" s="1553"/>
      <c r="L1" s="1553"/>
      <c r="M1" s="1553"/>
      <c r="N1" s="1553"/>
      <c r="O1" s="1553"/>
      <c r="P1" s="1553"/>
      <c r="Q1" s="1553"/>
      <c r="R1" s="1553"/>
      <c r="S1" s="1553"/>
      <c r="T1" s="1553"/>
      <c r="U1" s="1553"/>
      <c r="V1" s="1081"/>
      <c r="W1" s="1081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159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1"/>
      <c r="W2" s="1081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1"/>
      <c r="W3" s="1081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175</v>
      </c>
      <c r="D5" s="385" t="s">
        <v>176</v>
      </c>
      <c r="E5" s="385" t="s">
        <v>177</v>
      </c>
      <c r="F5" s="385" t="s">
        <v>178</v>
      </c>
      <c r="G5" s="385" t="s">
        <v>179</v>
      </c>
      <c r="H5" s="385" t="s">
        <v>180</v>
      </c>
      <c r="I5" s="385" t="s">
        <v>181</v>
      </c>
      <c r="J5" s="385" t="s">
        <v>182</v>
      </c>
      <c r="K5" s="385" t="s">
        <v>183</v>
      </c>
      <c r="L5" s="385" t="s">
        <v>184</v>
      </c>
      <c r="M5" s="385" t="s">
        <v>185</v>
      </c>
      <c r="N5" s="385" t="s">
        <v>186</v>
      </c>
      <c r="O5" s="385" t="s">
        <v>187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398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107</v>
      </c>
      <c r="B7" s="388" t="s">
        <v>294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158</v>
      </c>
      <c r="B8" s="388" t="s">
        <v>294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130</v>
      </c>
      <c r="B9" s="388" t="s">
        <v>294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109</v>
      </c>
      <c r="B10" s="392" t="s">
        <v>294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111</v>
      </c>
      <c r="B11" s="392" t="s">
        <v>294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129</v>
      </c>
      <c r="B12" s="392" t="s">
        <v>294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112</v>
      </c>
      <c r="B13" s="392" t="s">
        <v>294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113</v>
      </c>
      <c r="B14" s="392" t="s">
        <v>294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114</v>
      </c>
      <c r="B15" s="392" t="s">
        <v>294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285</v>
      </c>
      <c r="B16" s="392" t="s">
        <v>294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115</v>
      </c>
      <c r="B17" s="392" t="s">
        <v>294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116</v>
      </c>
      <c r="B18" s="392" t="s">
        <v>294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131</v>
      </c>
      <c r="B19" s="392" t="s">
        <v>294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133</v>
      </c>
      <c r="B20" s="392" t="s">
        <v>294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132</v>
      </c>
      <c r="B21" s="392" t="s">
        <v>294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117</v>
      </c>
      <c r="B22" s="392" t="s">
        <v>294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134</v>
      </c>
      <c r="B23" s="392" t="s">
        <v>294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135</v>
      </c>
      <c r="B24" s="392" t="s">
        <v>294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118</v>
      </c>
      <c r="B25" s="392" t="s">
        <v>294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119</v>
      </c>
      <c r="B26" s="392" t="s">
        <v>294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136</v>
      </c>
      <c r="B27" s="405" t="s">
        <v>294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120</v>
      </c>
      <c r="B28" s="392" t="s">
        <v>294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157</v>
      </c>
      <c r="B29" s="392" t="s">
        <v>294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141</v>
      </c>
      <c r="B30" s="392" t="s">
        <v>294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137</v>
      </c>
      <c r="B31" s="392" t="s">
        <v>294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121</v>
      </c>
      <c r="B32" s="388" t="s">
        <v>294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122</v>
      </c>
      <c r="B33" s="388" t="s">
        <v>294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124</v>
      </c>
      <c r="B34" s="388" t="s">
        <v>294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160</v>
      </c>
      <c r="B36" s="395" t="s">
        <v>294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295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175</v>
      </c>
      <c r="D39" s="401" t="s">
        <v>176</v>
      </c>
      <c r="E39" s="401" t="s">
        <v>177</v>
      </c>
      <c r="F39" s="401" t="s">
        <v>178</v>
      </c>
      <c r="G39" s="401" t="s">
        <v>179</v>
      </c>
      <c r="H39" s="401" t="s">
        <v>180</v>
      </c>
      <c r="I39" s="401" t="s">
        <v>181</v>
      </c>
      <c r="J39" s="401" t="s">
        <v>182</v>
      </c>
      <c r="K39" s="401" t="s">
        <v>183</v>
      </c>
      <c r="L39" s="401" t="s">
        <v>184</v>
      </c>
      <c r="M39" s="401" t="s">
        <v>185</v>
      </c>
      <c r="N39" s="401" t="s">
        <v>186</v>
      </c>
      <c r="O39" s="401" t="s">
        <v>187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296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297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300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298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299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300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3" t="s">
        <v>433</v>
      </c>
      <c r="C5" s="480"/>
      <c r="Q5" s="1203" t="s">
        <v>434</v>
      </c>
      <c r="R5" s="480"/>
      <c r="AG5" s="482" t="s">
        <v>435</v>
      </c>
      <c r="AH5" s="482"/>
      <c r="AI5" s="482"/>
      <c r="AJ5" s="483"/>
      <c r="AV5" s="482" t="s">
        <v>436</v>
      </c>
      <c r="AW5" s="482"/>
      <c r="AX5" s="482"/>
      <c r="AY5" s="483"/>
      <c r="BK5" s="482" t="s">
        <v>437</v>
      </c>
      <c r="BL5" s="482"/>
      <c r="BM5" s="482"/>
      <c r="BN5" s="483"/>
      <c r="BZ5" s="482" t="s">
        <v>438</v>
      </c>
      <c r="CA5" s="482"/>
      <c r="CB5" s="482"/>
      <c r="CC5" s="483"/>
      <c r="CO5" s="482" t="s">
        <v>439</v>
      </c>
      <c r="CP5" s="482"/>
      <c r="CQ5" s="482"/>
      <c r="DE5" s="482" t="s">
        <v>463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6"/>
      <c r="CA7" s="1517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6"/>
      <c r="CP7" s="1517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6"/>
      <c r="DF7" s="1517"/>
      <c r="DG7" s="1329">
        <v>2016</v>
      </c>
      <c r="DH7" s="1330">
        <v>2016</v>
      </c>
      <c r="DI7" s="1329">
        <v>2016</v>
      </c>
      <c r="DJ7" s="1330">
        <v>2016</v>
      </c>
      <c r="DK7" s="1329">
        <v>2016</v>
      </c>
      <c r="DL7" s="1330">
        <v>2016</v>
      </c>
      <c r="DM7" s="1329">
        <v>2016</v>
      </c>
      <c r="DN7" s="1330">
        <v>2016</v>
      </c>
      <c r="DO7" s="1329">
        <v>2016</v>
      </c>
      <c r="DP7" s="1329">
        <v>2016</v>
      </c>
      <c r="DQ7" s="1330">
        <v>2016</v>
      </c>
      <c r="DR7" s="1338">
        <v>2016</v>
      </c>
    </row>
    <row r="8" spans="2:122" ht="16.5" customHeight="1" thickBot="1">
      <c r="B8" s="508"/>
      <c r="C8" s="509"/>
      <c r="D8" s="510" t="s">
        <v>236</v>
      </c>
      <c r="E8" s="510" t="s">
        <v>237</v>
      </c>
      <c r="F8" s="511" t="s">
        <v>238</v>
      </c>
      <c r="G8" s="511" t="s">
        <v>227</v>
      </c>
      <c r="H8" s="511" t="s">
        <v>228</v>
      </c>
      <c r="I8" s="511" t="s">
        <v>229</v>
      </c>
      <c r="J8" s="511" t="s">
        <v>230</v>
      </c>
      <c r="K8" s="511" t="s">
        <v>231</v>
      </c>
      <c r="L8" s="511" t="s">
        <v>232</v>
      </c>
      <c r="M8" s="511" t="s">
        <v>233</v>
      </c>
      <c r="N8" s="511" t="s">
        <v>234</v>
      </c>
      <c r="O8" s="512" t="s">
        <v>235</v>
      </c>
      <c r="Q8" s="508"/>
      <c r="R8" s="509"/>
      <c r="S8" s="513" t="s">
        <v>236</v>
      </c>
      <c r="T8" s="514" t="s">
        <v>237</v>
      </c>
      <c r="U8" s="514" t="s">
        <v>238</v>
      </c>
      <c r="V8" s="514" t="s">
        <v>227</v>
      </c>
      <c r="W8" s="514" t="s">
        <v>228</v>
      </c>
      <c r="X8" s="514" t="s">
        <v>229</v>
      </c>
      <c r="Y8" s="514" t="s">
        <v>230</v>
      </c>
      <c r="Z8" s="514" t="s">
        <v>231</v>
      </c>
      <c r="AA8" s="515" t="s">
        <v>232</v>
      </c>
      <c r="AB8" s="515" t="s">
        <v>233</v>
      </c>
      <c r="AC8" s="515" t="s">
        <v>234</v>
      </c>
      <c r="AD8" s="515" t="s">
        <v>235</v>
      </c>
      <c r="AG8" s="516"/>
      <c r="AH8" s="517"/>
      <c r="AI8" s="518" t="s">
        <v>236</v>
      </c>
      <c r="AJ8" s="518" t="s">
        <v>237</v>
      </c>
      <c r="AK8" s="518" t="s">
        <v>238</v>
      </c>
      <c r="AL8" s="518" t="s">
        <v>227</v>
      </c>
      <c r="AM8" s="518" t="s">
        <v>228</v>
      </c>
      <c r="AN8" s="518" t="s">
        <v>229</v>
      </c>
      <c r="AO8" s="519" t="s">
        <v>230</v>
      </c>
      <c r="AP8" s="519" t="s">
        <v>231</v>
      </c>
      <c r="AQ8" s="519" t="s">
        <v>232</v>
      </c>
      <c r="AR8" s="519" t="s">
        <v>233</v>
      </c>
      <c r="AS8" s="519" t="s">
        <v>234</v>
      </c>
      <c r="AT8" s="520" t="s">
        <v>235</v>
      </c>
      <c r="AV8" s="521"/>
      <c r="AW8" s="522"/>
      <c r="AX8" s="518" t="s">
        <v>236</v>
      </c>
      <c r="AY8" s="518" t="s">
        <v>237</v>
      </c>
      <c r="AZ8" s="518" t="s">
        <v>238</v>
      </c>
      <c r="BA8" s="518" t="s">
        <v>227</v>
      </c>
      <c r="BB8" s="518" t="s">
        <v>228</v>
      </c>
      <c r="BC8" s="518" t="s">
        <v>229</v>
      </c>
      <c r="BD8" s="519" t="s">
        <v>230</v>
      </c>
      <c r="BE8" s="519" t="s">
        <v>231</v>
      </c>
      <c r="BF8" s="519" t="s">
        <v>232</v>
      </c>
      <c r="BG8" s="519" t="s">
        <v>233</v>
      </c>
      <c r="BH8" s="519" t="s">
        <v>234</v>
      </c>
      <c r="BI8" s="520" t="s">
        <v>235</v>
      </c>
      <c r="BK8" s="523"/>
      <c r="BL8" s="523"/>
      <c r="BM8" s="524" t="s">
        <v>236</v>
      </c>
      <c r="BN8" s="525" t="s">
        <v>237</v>
      </c>
      <c r="BO8" s="525" t="s">
        <v>238</v>
      </c>
      <c r="BP8" s="526" t="s">
        <v>227</v>
      </c>
      <c r="BQ8" s="525" t="s">
        <v>228</v>
      </c>
      <c r="BR8" s="525" t="s">
        <v>229</v>
      </c>
      <c r="BS8" s="525" t="s">
        <v>230</v>
      </c>
      <c r="BT8" s="525" t="s">
        <v>231</v>
      </c>
      <c r="BU8" s="525" t="s">
        <v>232</v>
      </c>
      <c r="BV8" s="525" t="s">
        <v>233</v>
      </c>
      <c r="BW8" s="525" t="s">
        <v>234</v>
      </c>
      <c r="BX8" s="527" t="s">
        <v>235</v>
      </c>
      <c r="BZ8" s="1518"/>
      <c r="CA8" s="1519"/>
      <c r="CB8" s="528" t="s">
        <v>236</v>
      </c>
      <c r="CC8" s="529" t="s">
        <v>237</v>
      </c>
      <c r="CD8" s="529" t="s">
        <v>238</v>
      </c>
      <c r="CE8" s="529" t="s">
        <v>227</v>
      </c>
      <c r="CF8" s="529" t="s">
        <v>228</v>
      </c>
      <c r="CG8" s="529" t="s">
        <v>229</v>
      </c>
      <c r="CH8" s="529" t="s">
        <v>230</v>
      </c>
      <c r="CI8" s="529" t="s">
        <v>231</v>
      </c>
      <c r="CJ8" s="529" t="s">
        <v>232</v>
      </c>
      <c r="CK8" s="529" t="s">
        <v>233</v>
      </c>
      <c r="CL8" s="529" t="s">
        <v>234</v>
      </c>
      <c r="CM8" s="530" t="s">
        <v>235</v>
      </c>
      <c r="CO8" s="1518"/>
      <c r="CP8" s="1519"/>
      <c r="CQ8" s="528" t="s">
        <v>236</v>
      </c>
      <c r="CR8" s="529" t="s">
        <v>237</v>
      </c>
      <c r="CS8" s="529" t="s">
        <v>238</v>
      </c>
      <c r="CT8" s="529" t="s">
        <v>227</v>
      </c>
      <c r="CU8" s="529" t="s">
        <v>228</v>
      </c>
      <c r="CV8" s="529" t="s">
        <v>229</v>
      </c>
      <c r="CW8" s="529" t="s">
        <v>230</v>
      </c>
      <c r="CX8" s="529" t="s">
        <v>231</v>
      </c>
      <c r="CY8" s="529" t="s">
        <v>232</v>
      </c>
      <c r="CZ8" s="529" t="s">
        <v>233</v>
      </c>
      <c r="DA8" s="529" t="s">
        <v>234</v>
      </c>
      <c r="DB8" s="530" t="s">
        <v>235</v>
      </c>
      <c r="DE8" s="1518"/>
      <c r="DF8" s="1519"/>
      <c r="DG8" s="1331" t="s">
        <v>236</v>
      </c>
      <c r="DH8" s="1331" t="s">
        <v>237</v>
      </c>
      <c r="DI8" s="1331" t="s">
        <v>238</v>
      </c>
      <c r="DJ8" s="1331" t="s">
        <v>227</v>
      </c>
      <c r="DK8" s="1331" t="s">
        <v>228</v>
      </c>
      <c r="DL8" s="1331" t="s">
        <v>229</v>
      </c>
      <c r="DM8" s="1331" t="s">
        <v>230</v>
      </c>
      <c r="DN8" s="1331" t="s">
        <v>231</v>
      </c>
      <c r="DO8" s="1331" t="s">
        <v>232</v>
      </c>
      <c r="DP8" s="1331" t="s">
        <v>233</v>
      </c>
      <c r="DQ8" s="1331" t="s">
        <v>234</v>
      </c>
      <c r="DR8" s="1332" t="s">
        <v>235</v>
      </c>
    </row>
    <row r="9" spans="2:122" ht="15.95" customHeight="1">
      <c r="B9" s="531" t="s">
        <v>107</v>
      </c>
      <c r="C9" s="532" t="s">
        <v>108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107</v>
      </c>
      <c r="R9" s="539" t="s">
        <v>108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107</v>
      </c>
      <c r="AH9" s="498" t="s">
        <v>108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107</v>
      </c>
      <c r="AW9" s="522" t="s">
        <v>108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107</v>
      </c>
      <c r="BL9" s="498" t="s">
        <v>108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107</v>
      </c>
      <c r="CA9" s="463" t="s">
        <v>108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107</v>
      </c>
      <c r="CP9" s="463" t="s">
        <v>108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075">
        <v>109.3258</v>
      </c>
      <c r="DE9" s="341" t="s">
        <v>107</v>
      </c>
      <c r="DF9" s="463" t="s">
        <v>108</v>
      </c>
      <c r="DG9" s="1209">
        <v>112.07100000000001</v>
      </c>
      <c r="DH9" s="1209">
        <v>110.53100000000001</v>
      </c>
      <c r="DI9" s="1209">
        <v>110.26130000000001</v>
      </c>
      <c r="DJ9" s="1209">
        <v>110.22670000000001</v>
      </c>
      <c r="DK9" s="1209">
        <v>118.7548</v>
      </c>
      <c r="DL9" s="1209">
        <v>134.7833</v>
      </c>
      <c r="DM9" s="1209">
        <v>145.7645</v>
      </c>
      <c r="DN9" s="1209">
        <v>146.75810000000001</v>
      </c>
      <c r="DO9" s="1209">
        <v>148.4067</v>
      </c>
      <c r="DP9" s="1209">
        <v>140.36450000000002</v>
      </c>
      <c r="DQ9" s="1209">
        <v>133.61670000000001</v>
      </c>
      <c r="DR9" s="1241">
        <v>138.2097</v>
      </c>
    </row>
    <row r="10" spans="2:122" ht="15.95" customHeight="1">
      <c r="B10" s="538" t="s">
        <v>158</v>
      </c>
      <c r="C10" s="552" t="s">
        <v>108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158</v>
      </c>
      <c r="R10" s="552" t="s">
        <v>108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158</v>
      </c>
      <c r="AH10" s="522" t="s">
        <v>108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158</v>
      </c>
      <c r="AW10" s="559" t="s">
        <v>108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158</v>
      </c>
      <c r="BL10" s="522" t="s">
        <v>108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158</v>
      </c>
      <c r="CA10" s="464" t="s">
        <v>108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158</v>
      </c>
      <c r="CP10" s="464" t="s">
        <v>108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075">
        <v>162.6208</v>
      </c>
      <c r="DE10" s="341" t="s">
        <v>158</v>
      </c>
      <c r="DF10" s="464" t="s">
        <v>108</v>
      </c>
      <c r="DG10" s="1209">
        <v>162.30110000000002</v>
      </c>
      <c r="DH10" s="1209">
        <v>160.5309</v>
      </c>
      <c r="DI10" s="1209">
        <v>134.25310000000002</v>
      </c>
      <c r="DJ10" s="1209">
        <v>132.6242</v>
      </c>
      <c r="DK10" s="1209">
        <v>134.2775</v>
      </c>
      <c r="DL10" s="1209">
        <v>165.77340000000001</v>
      </c>
      <c r="DM10" s="1209">
        <v>178.53060000000002</v>
      </c>
      <c r="DN10" s="1209">
        <v>183.03710000000001</v>
      </c>
      <c r="DO10" s="1209">
        <v>182.21100000000001</v>
      </c>
      <c r="DP10" s="1209">
        <v>184.14450000000002</v>
      </c>
      <c r="DQ10" s="1209">
        <v>174.4631</v>
      </c>
      <c r="DR10" s="1241">
        <v>181.73090000000002</v>
      </c>
    </row>
    <row r="11" spans="2:122" ht="15.95" customHeight="1">
      <c r="B11" s="538"/>
      <c r="C11" s="552" t="s">
        <v>162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162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162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162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162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162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162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076">
        <v>318.05380000000002</v>
      </c>
      <c r="DE11" s="341"/>
      <c r="DF11" s="464" t="s">
        <v>162</v>
      </c>
      <c r="DG11" s="1210">
        <v>317.42840000000001</v>
      </c>
      <c r="DH11" s="1210">
        <v>313.96620000000001</v>
      </c>
      <c r="DI11" s="1210">
        <v>262.57229999999998</v>
      </c>
      <c r="DJ11" s="1210">
        <v>259.38630000000001</v>
      </c>
      <c r="DK11" s="1210">
        <v>262.62</v>
      </c>
      <c r="DL11" s="1210">
        <v>324.21930000000003</v>
      </c>
      <c r="DM11" s="1210">
        <v>349.17</v>
      </c>
      <c r="DN11" s="1210">
        <v>357.98390000000001</v>
      </c>
      <c r="DO11" s="1210">
        <v>356.36830000000003</v>
      </c>
      <c r="DP11" s="1210">
        <v>360.1497</v>
      </c>
      <c r="DQ11" s="1210">
        <v>341.21500000000003</v>
      </c>
      <c r="DR11" s="1243">
        <v>355.42940000000004</v>
      </c>
    </row>
    <row r="12" spans="2:122" ht="15.95" customHeight="1">
      <c r="B12" s="538" t="s">
        <v>130</v>
      </c>
      <c r="C12" s="567" t="s">
        <v>108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130</v>
      </c>
      <c r="R12" s="567" t="s">
        <v>108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130</v>
      </c>
      <c r="AH12" s="559" t="s">
        <v>108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130</v>
      </c>
      <c r="AW12" s="559" t="s">
        <v>108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130</v>
      </c>
      <c r="BL12" s="559" t="s">
        <v>108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130</v>
      </c>
      <c r="CA12" s="466" t="s">
        <v>108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130</v>
      </c>
      <c r="CP12" s="466" t="s">
        <v>108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075">
        <v>132.58530000000002</v>
      </c>
      <c r="DE12" s="341" t="s">
        <v>130</v>
      </c>
      <c r="DF12" s="466" t="s">
        <v>108</v>
      </c>
      <c r="DG12" s="1209">
        <v>131.9855</v>
      </c>
      <c r="DH12" s="1209">
        <v>130.66380000000001</v>
      </c>
      <c r="DI12" s="1209">
        <v>125.1974</v>
      </c>
      <c r="DJ12" s="1209">
        <v>124.65570000000001</v>
      </c>
      <c r="DK12" s="1209">
        <v>130.36160000000001</v>
      </c>
      <c r="DL12" s="1209">
        <v>147.1549</v>
      </c>
      <c r="DM12" s="1209">
        <v>160.02690000000001</v>
      </c>
      <c r="DN12" s="1209">
        <v>161.626</v>
      </c>
      <c r="DO12" s="1209">
        <v>163.02420000000001</v>
      </c>
      <c r="DP12" s="1209">
        <v>162.251</v>
      </c>
      <c r="DQ12" s="1209">
        <v>155.79430000000002</v>
      </c>
      <c r="DR12" s="1241">
        <v>156.59780000000001</v>
      </c>
    </row>
    <row r="13" spans="2:122" ht="15.95" customHeight="1">
      <c r="B13" s="538"/>
      <c r="C13" s="567" t="s">
        <v>239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239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239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239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239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239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239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076">
        <v>3583.3871000000004</v>
      </c>
      <c r="DE13" s="341"/>
      <c r="DF13" s="466" t="s">
        <v>239</v>
      </c>
      <c r="DG13" s="1210">
        <v>3567</v>
      </c>
      <c r="DH13" s="1210">
        <v>3533.2414000000003</v>
      </c>
      <c r="DI13" s="1210">
        <v>3386.7419</v>
      </c>
      <c r="DJ13" s="1210">
        <v>3369.9</v>
      </c>
      <c r="DK13" s="1210">
        <v>3523.1935000000003</v>
      </c>
      <c r="DL13" s="1210">
        <v>3981.4667000000004</v>
      </c>
      <c r="DM13" s="1210">
        <v>4328.0968000000003</v>
      </c>
      <c r="DN13" s="1210">
        <v>4367.7741999999998</v>
      </c>
      <c r="DO13" s="1210">
        <v>4405.3</v>
      </c>
      <c r="DP13" s="1210">
        <v>4384.4193999999998</v>
      </c>
      <c r="DQ13" s="1210">
        <v>4211.7667000000001</v>
      </c>
      <c r="DR13" s="1243">
        <v>4232.9677000000001</v>
      </c>
    </row>
    <row r="14" spans="2:122" ht="15.95" customHeight="1">
      <c r="B14" s="538" t="s">
        <v>109</v>
      </c>
      <c r="C14" s="567" t="s">
        <v>108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109</v>
      </c>
      <c r="R14" s="567" t="s">
        <v>108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109</v>
      </c>
      <c r="AH14" s="559" t="s">
        <v>108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109</v>
      </c>
      <c r="AW14" s="522" t="s">
        <v>108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109</v>
      </c>
      <c r="BL14" s="559" t="s">
        <v>108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109</v>
      </c>
      <c r="CA14" s="464" t="s">
        <v>108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109</v>
      </c>
      <c r="CP14" s="464" t="s">
        <v>108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075">
        <v>123.47460000000001</v>
      </c>
      <c r="DE14" s="341" t="s">
        <v>109</v>
      </c>
      <c r="DF14" s="464" t="s">
        <v>108</v>
      </c>
      <c r="DG14" s="1209">
        <v>121.81780000000001</v>
      </c>
      <c r="DH14" s="1209">
        <v>121.8092</v>
      </c>
      <c r="DI14" s="1209">
        <v>120.13250000000001</v>
      </c>
      <c r="DJ14" s="1209">
        <v>123.7317</v>
      </c>
      <c r="DK14" s="1209">
        <v>128.84390000000002</v>
      </c>
      <c r="DL14" s="1209">
        <v>140.84780000000001</v>
      </c>
      <c r="DM14" s="1209">
        <v>149.63079999999999</v>
      </c>
      <c r="DN14" s="1209">
        <v>147.13570000000001</v>
      </c>
      <c r="DO14" s="1209">
        <v>150.89610000000002</v>
      </c>
      <c r="DP14" s="1209">
        <v>147.4948</v>
      </c>
      <c r="DQ14" s="1209">
        <v>142.5145</v>
      </c>
      <c r="DR14" s="1241">
        <v>146.20230000000001</v>
      </c>
    </row>
    <row r="15" spans="2:122" ht="15.95" customHeight="1">
      <c r="B15" s="538"/>
      <c r="C15" s="567" t="s">
        <v>110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110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110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110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110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110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110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076">
        <v>921.25810000000001</v>
      </c>
      <c r="DE15" s="341"/>
      <c r="DF15" s="466" t="s">
        <v>110</v>
      </c>
      <c r="DG15" s="1210">
        <v>909</v>
      </c>
      <c r="DH15" s="1210">
        <v>909.03060000000005</v>
      </c>
      <c r="DI15" s="1210">
        <v>895.81680000000006</v>
      </c>
      <c r="DJ15" s="1210">
        <v>921</v>
      </c>
      <c r="DK15" s="1210">
        <v>958.4516000000001</v>
      </c>
      <c r="DL15" s="1210">
        <v>1047.4666999999999</v>
      </c>
      <c r="DM15" s="1210">
        <v>1113.1935000000001</v>
      </c>
      <c r="DN15" s="1210">
        <v>1094.7419</v>
      </c>
      <c r="DO15" s="1210">
        <v>1123.7333000000001</v>
      </c>
      <c r="DP15" s="1210">
        <v>1097.5484000000001</v>
      </c>
      <c r="DQ15" s="1210">
        <v>1060.3667</v>
      </c>
      <c r="DR15" s="1243">
        <v>1087.1935000000001</v>
      </c>
    </row>
    <row r="16" spans="2:122" ht="15.95" customHeight="1">
      <c r="B16" s="538" t="s">
        <v>111</v>
      </c>
      <c r="C16" s="552" t="s">
        <v>108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111</v>
      </c>
      <c r="R16" s="552" t="s">
        <v>108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111</v>
      </c>
      <c r="AH16" s="522" t="s">
        <v>108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111</v>
      </c>
      <c r="AW16" s="522" t="s">
        <v>108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111</v>
      </c>
      <c r="BL16" s="522" t="s">
        <v>108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111</v>
      </c>
      <c r="CA16" s="464" t="s">
        <v>108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111</v>
      </c>
      <c r="CP16" s="464" t="s">
        <v>108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075">
        <v>128.76770000000002</v>
      </c>
      <c r="DE16" s="341" t="s">
        <v>111</v>
      </c>
      <c r="DF16" s="464" t="s">
        <v>108</v>
      </c>
      <c r="DG16" s="1209">
        <v>132.8913</v>
      </c>
      <c r="DH16" s="1209">
        <v>133.20340000000002</v>
      </c>
      <c r="DI16" s="1209">
        <v>131.9316</v>
      </c>
      <c r="DJ16" s="1209">
        <v>131.84900000000002</v>
      </c>
      <c r="DK16" s="1209">
        <v>143.8887</v>
      </c>
      <c r="DL16" s="1209">
        <v>157.8373</v>
      </c>
      <c r="DM16" s="1209">
        <v>168.59710000000001</v>
      </c>
      <c r="DN16" s="1209">
        <v>169.7826</v>
      </c>
      <c r="DO16" s="1209">
        <v>172.77200000000002</v>
      </c>
      <c r="DP16" s="1209">
        <v>161.20870000000002</v>
      </c>
      <c r="DQ16" s="1209">
        <v>157.48099999999999</v>
      </c>
      <c r="DR16" s="1241">
        <v>159.6694</v>
      </c>
    </row>
    <row r="17" spans="2:122" ht="15.95" customHeight="1">
      <c r="B17" s="538" t="s">
        <v>129</v>
      </c>
      <c r="C17" s="552" t="s">
        <v>108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129</v>
      </c>
      <c r="R17" s="552" t="s">
        <v>108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129</v>
      </c>
      <c r="AH17" s="522" t="s">
        <v>108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129</v>
      </c>
      <c r="AW17" s="522" t="s">
        <v>108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129</v>
      </c>
      <c r="BL17" s="522" t="s">
        <v>108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129</v>
      </c>
      <c r="CA17" s="464" t="s">
        <v>108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129</v>
      </c>
      <c r="CP17" s="464" t="s">
        <v>108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075">
        <v>137.53450000000001</v>
      </c>
      <c r="DE17" s="341" t="s">
        <v>129</v>
      </c>
      <c r="DF17" s="464" t="s">
        <v>108</v>
      </c>
      <c r="DG17" s="1209">
        <v>133.37810000000002</v>
      </c>
      <c r="DH17" s="1209">
        <v>133.7945</v>
      </c>
      <c r="DI17" s="1209">
        <v>132.34290000000001</v>
      </c>
      <c r="DJ17" s="1209">
        <v>136.37530000000001</v>
      </c>
      <c r="DK17" s="1209">
        <v>134.6874</v>
      </c>
      <c r="DL17" s="1209">
        <v>141.536</v>
      </c>
      <c r="DM17" s="1209">
        <v>148.11940000000001</v>
      </c>
      <c r="DN17" s="1209">
        <v>152.4332</v>
      </c>
      <c r="DO17" s="1209">
        <v>154.64570000000001</v>
      </c>
      <c r="DP17" s="1209">
        <v>152.9794</v>
      </c>
      <c r="DQ17" s="1209">
        <v>150.07330000000002</v>
      </c>
      <c r="DR17" s="1241">
        <v>149.70320000000001</v>
      </c>
    </row>
    <row r="18" spans="2:122" ht="15.95" customHeight="1">
      <c r="B18" s="538"/>
      <c r="C18" s="552" t="s">
        <v>318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318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112</v>
      </c>
      <c r="AH18" s="522" t="s">
        <v>108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112</v>
      </c>
      <c r="AW18" s="559" t="s">
        <v>108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112</v>
      </c>
      <c r="BL18" s="522" t="s">
        <v>108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112</v>
      </c>
      <c r="CA18" s="464" t="s">
        <v>108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115</v>
      </c>
      <c r="CP18" s="464" t="s">
        <v>108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075">
        <v>136.50970000000001</v>
      </c>
      <c r="DE18" s="341" t="s">
        <v>115</v>
      </c>
      <c r="DF18" s="464" t="s">
        <v>108</v>
      </c>
      <c r="DG18" s="1209">
        <v>135.27260000000001</v>
      </c>
      <c r="DH18" s="1209">
        <v>135.4486</v>
      </c>
      <c r="DI18" s="1209">
        <v>132.5932</v>
      </c>
      <c r="DJ18" s="1209">
        <v>135.9357</v>
      </c>
      <c r="DK18" s="1209">
        <v>140.14610000000002</v>
      </c>
      <c r="DL18" s="1209">
        <v>146.37430000000001</v>
      </c>
      <c r="DM18" s="1209">
        <v>151.60650000000001</v>
      </c>
      <c r="DN18" s="1209">
        <v>152.899</v>
      </c>
      <c r="DO18" s="1209">
        <v>159.44200000000001</v>
      </c>
      <c r="DP18" s="1209">
        <v>159.16230000000002</v>
      </c>
      <c r="DQ18" s="1209">
        <v>155.30270000000002</v>
      </c>
      <c r="DR18" s="1241">
        <v>155.0735</v>
      </c>
    </row>
    <row r="19" spans="2:122" ht="15.95" customHeight="1">
      <c r="B19" s="538" t="s">
        <v>112</v>
      </c>
      <c r="C19" s="552" t="s">
        <v>108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112</v>
      </c>
      <c r="R19" s="552" t="s">
        <v>108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113</v>
      </c>
      <c r="AH19" s="522" t="s">
        <v>108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113</v>
      </c>
      <c r="AW19" s="522" t="s">
        <v>108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113</v>
      </c>
      <c r="BL19" s="522" t="s">
        <v>108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113</v>
      </c>
      <c r="CA19" s="464" t="s">
        <v>108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112</v>
      </c>
      <c r="CP19" s="464" t="s">
        <v>108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075">
        <v>169.99450000000002</v>
      </c>
      <c r="DE19" s="341" t="s">
        <v>112</v>
      </c>
      <c r="DF19" s="464" t="s">
        <v>108</v>
      </c>
      <c r="DG19" s="1209">
        <v>168.1139</v>
      </c>
      <c r="DH19" s="1209">
        <v>164.20520000000002</v>
      </c>
      <c r="DI19" s="1209">
        <v>158.42680000000001</v>
      </c>
      <c r="DJ19" s="1209">
        <v>151.3837</v>
      </c>
      <c r="DK19" s="1209">
        <v>152.13679999999999</v>
      </c>
      <c r="DL19" s="1209">
        <v>155.2877</v>
      </c>
      <c r="DM19" s="1209">
        <v>177.7329</v>
      </c>
      <c r="DN19" s="1209">
        <v>184.88420000000002</v>
      </c>
      <c r="DO19" s="1209">
        <v>184.87870000000001</v>
      </c>
      <c r="DP19" s="1209">
        <v>182.29770000000002</v>
      </c>
      <c r="DQ19" s="1209">
        <v>178.58530000000002</v>
      </c>
      <c r="DR19" s="1241">
        <v>178.76840000000001</v>
      </c>
    </row>
    <row r="20" spans="2:122" ht="15.95" customHeight="1">
      <c r="B20" s="538" t="s">
        <v>113</v>
      </c>
      <c r="C20" s="552" t="s">
        <v>108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113</v>
      </c>
      <c r="R20" s="552" t="s">
        <v>108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114</v>
      </c>
      <c r="AH20" s="559" t="s">
        <v>108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114</v>
      </c>
      <c r="AW20" s="522" t="s">
        <v>108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114</v>
      </c>
      <c r="BL20" s="559" t="s">
        <v>108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114</v>
      </c>
      <c r="CA20" s="466" t="s">
        <v>108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113</v>
      </c>
      <c r="CP20" s="466" t="s">
        <v>108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075">
        <v>118.3232</v>
      </c>
      <c r="DE20" s="341" t="s">
        <v>113</v>
      </c>
      <c r="DF20" s="466" t="s">
        <v>108</v>
      </c>
      <c r="DG20" s="1209">
        <v>116.9726</v>
      </c>
      <c r="DH20" s="1209">
        <v>118.74550000000001</v>
      </c>
      <c r="DI20" s="1209">
        <v>117.411</v>
      </c>
      <c r="DJ20" s="1209">
        <v>118.11800000000001</v>
      </c>
      <c r="DK20" s="1209">
        <v>128.77190000000002</v>
      </c>
      <c r="DL20" s="1209">
        <v>149.0127</v>
      </c>
      <c r="DM20" s="1209">
        <v>161.49</v>
      </c>
      <c r="DN20" s="1209">
        <v>163.4939</v>
      </c>
      <c r="DO20" s="1209">
        <v>162.73070000000001</v>
      </c>
      <c r="DP20" s="1209">
        <v>153.98520000000002</v>
      </c>
      <c r="DQ20" s="1209">
        <v>142.15700000000001</v>
      </c>
      <c r="DR20" s="1241">
        <v>140.42840000000001</v>
      </c>
    </row>
    <row r="21" spans="2:122" ht="15.95" customHeight="1">
      <c r="B21" s="538" t="s">
        <v>114</v>
      </c>
      <c r="C21" s="567" t="s">
        <v>108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114</v>
      </c>
      <c r="R21" s="567" t="s">
        <v>108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115</v>
      </c>
      <c r="AH21" s="522" t="s">
        <v>108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115</v>
      </c>
      <c r="AW21" s="522" t="s">
        <v>108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285</v>
      </c>
      <c r="BL21" s="522" t="s">
        <v>289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285</v>
      </c>
      <c r="CA21" s="464" t="s">
        <v>289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114</v>
      </c>
      <c r="CP21" s="464" t="s">
        <v>289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075">
        <v>117.8387</v>
      </c>
      <c r="DE21" s="341" t="s">
        <v>114</v>
      </c>
      <c r="DF21" s="464" t="s">
        <v>289</v>
      </c>
      <c r="DG21" s="1209">
        <v>118.129</v>
      </c>
      <c r="DH21" s="1209">
        <v>120.55170000000001</v>
      </c>
      <c r="DI21" s="1209">
        <v>122</v>
      </c>
      <c r="DJ21" s="1209">
        <v>122.86670000000001</v>
      </c>
      <c r="DK21" s="1209">
        <v>128.0968</v>
      </c>
      <c r="DL21" s="1209">
        <v>141.76670000000001</v>
      </c>
      <c r="DM21" s="1209">
        <v>154.4194</v>
      </c>
      <c r="DN21" s="1209">
        <v>157.32259999999999</v>
      </c>
      <c r="DO21" s="1209">
        <v>160.9333</v>
      </c>
      <c r="DP21" s="1209">
        <v>155.3871</v>
      </c>
      <c r="DQ21" s="1209">
        <v>142.4</v>
      </c>
      <c r="DR21" s="1241">
        <v>142</v>
      </c>
    </row>
    <row r="22" spans="2:122" ht="15.95" customHeight="1">
      <c r="B22" s="538" t="s">
        <v>115</v>
      </c>
      <c r="C22" s="552" t="s">
        <v>108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115</v>
      </c>
      <c r="R22" s="552" t="s">
        <v>108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116</v>
      </c>
      <c r="AH22" s="522" t="s">
        <v>108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116</v>
      </c>
      <c r="AW22" s="522" t="s">
        <v>108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290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290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285</v>
      </c>
      <c r="CP22" s="464" t="s">
        <v>289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075">
        <v>134.00990000000002</v>
      </c>
      <c r="DE22" s="341" t="s">
        <v>285</v>
      </c>
      <c r="DF22" s="464" t="s">
        <v>289</v>
      </c>
      <c r="DG22" s="1209">
        <v>131.76300000000001</v>
      </c>
      <c r="DH22" s="1209">
        <v>132.56610000000001</v>
      </c>
      <c r="DI22" s="1209">
        <v>129.81220000000002</v>
      </c>
      <c r="DJ22" s="1209">
        <v>130.28530000000001</v>
      </c>
      <c r="DK22" s="1209">
        <v>139.60820000000001</v>
      </c>
      <c r="DL22" s="1209">
        <v>152.62100000000001</v>
      </c>
      <c r="DM22" s="1209">
        <v>163.1978</v>
      </c>
      <c r="DN22" s="1209">
        <v>165.233</v>
      </c>
      <c r="DO22" s="1209">
        <v>167.52770000000001</v>
      </c>
      <c r="DP22" s="1209">
        <v>160.58510000000001</v>
      </c>
      <c r="DQ22" s="1209">
        <v>155.50400000000002</v>
      </c>
      <c r="DR22" s="1241">
        <v>159.8683</v>
      </c>
    </row>
    <row r="23" spans="2:122" ht="15.95" customHeight="1">
      <c r="B23" s="538" t="s">
        <v>116</v>
      </c>
      <c r="C23" s="552" t="s">
        <v>108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116</v>
      </c>
      <c r="R23" s="552" t="s">
        <v>108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131</v>
      </c>
      <c r="AH23" s="522" t="s">
        <v>108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131</v>
      </c>
      <c r="AW23" s="522" t="s">
        <v>108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115</v>
      </c>
      <c r="BL23" s="522" t="s">
        <v>108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115</v>
      </c>
      <c r="CA23" s="464" t="s">
        <v>108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290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076">
        <v>1023.8065</v>
      </c>
      <c r="DE23" s="341"/>
      <c r="DF23" s="466" t="s">
        <v>290</v>
      </c>
      <c r="DG23" s="1210">
        <v>1008.6452</v>
      </c>
      <c r="DH23" s="1210">
        <v>1012.1724</v>
      </c>
      <c r="DI23" s="1210">
        <v>981.38710000000003</v>
      </c>
      <c r="DJ23" s="1210">
        <v>976.93330000000003</v>
      </c>
      <c r="DK23" s="1210">
        <v>1046.7742000000001</v>
      </c>
      <c r="DL23" s="1210">
        <v>1147.5333000000001</v>
      </c>
      <c r="DM23" s="1210">
        <v>1223.1935000000001</v>
      </c>
      <c r="DN23" s="1210">
        <v>1237.0645</v>
      </c>
      <c r="DO23" s="1210">
        <v>1256.2</v>
      </c>
      <c r="DP23" s="1210">
        <v>1205.6129000000001</v>
      </c>
      <c r="DQ23" s="1210">
        <v>1169.5333000000001</v>
      </c>
      <c r="DR23" s="1243">
        <v>1205.2903000000001</v>
      </c>
    </row>
    <row r="24" spans="2:122" ht="15.95" customHeight="1">
      <c r="B24" s="538" t="s">
        <v>131</v>
      </c>
      <c r="C24" s="552" t="s">
        <v>108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131</v>
      </c>
      <c r="R24" s="552" t="s">
        <v>108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133</v>
      </c>
      <c r="AH24" s="522" t="s">
        <v>108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133</v>
      </c>
      <c r="AW24" s="522" t="s">
        <v>108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116</v>
      </c>
      <c r="BL24" s="522" t="s">
        <v>108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116</v>
      </c>
      <c r="CA24" s="464" t="s">
        <v>108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116</v>
      </c>
      <c r="CP24" s="464" t="s">
        <v>108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075">
        <v>132.72499999999999</v>
      </c>
      <c r="DE24" s="341" t="s">
        <v>116</v>
      </c>
      <c r="DF24" s="464" t="s">
        <v>108</v>
      </c>
      <c r="DG24" s="1209">
        <v>140.96770000000001</v>
      </c>
      <c r="DH24" s="1209">
        <v>134.34480000000002</v>
      </c>
      <c r="DI24" s="1209">
        <v>134.84520000000001</v>
      </c>
      <c r="DJ24" s="1209">
        <v>132.90729999999999</v>
      </c>
      <c r="DK24" s="1209">
        <v>137.9829</v>
      </c>
      <c r="DL24" s="1209">
        <v>149.864</v>
      </c>
      <c r="DM24" s="1209">
        <v>161.03230000000002</v>
      </c>
      <c r="DN24" s="1209">
        <v>192.23940000000002</v>
      </c>
      <c r="DO24" s="1209">
        <v>188.2</v>
      </c>
      <c r="DP24" s="1209">
        <v>187.6361</v>
      </c>
      <c r="DQ24" s="1209">
        <v>174.6567</v>
      </c>
      <c r="DR24" s="1241">
        <v>180.02809999999999</v>
      </c>
    </row>
    <row r="25" spans="2:122" ht="15.95" customHeight="1">
      <c r="B25" s="538" t="s">
        <v>133</v>
      </c>
      <c r="C25" s="552" t="s">
        <v>108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133</v>
      </c>
      <c r="R25" s="552" t="s">
        <v>108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319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319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131</v>
      </c>
      <c r="BL25" s="522" t="s">
        <v>108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131</v>
      </c>
      <c r="CA25" s="464" t="s">
        <v>108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131</v>
      </c>
      <c r="CP25" s="464" t="s">
        <v>108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077">
        <v>155.89709999999999</v>
      </c>
      <c r="DE25" s="341" t="s">
        <v>131</v>
      </c>
      <c r="DF25" s="464" t="s">
        <v>108</v>
      </c>
      <c r="DG25" s="1211">
        <v>156.68940000000001</v>
      </c>
      <c r="DH25" s="1211">
        <v>156.9359</v>
      </c>
      <c r="DI25" s="1211">
        <v>158.57900000000001</v>
      </c>
      <c r="DJ25" s="1211">
        <v>160.64100000000002</v>
      </c>
      <c r="DK25" s="1211">
        <v>161.5548</v>
      </c>
      <c r="DL25" s="1211">
        <v>165.59200000000001</v>
      </c>
      <c r="DM25" s="1211">
        <v>182.23260000000002</v>
      </c>
      <c r="DN25" s="1211">
        <v>192.05</v>
      </c>
      <c r="DO25" s="1211">
        <v>192.05</v>
      </c>
      <c r="DP25" s="1211">
        <v>190.90870000000001</v>
      </c>
      <c r="DQ25" s="1211">
        <v>184.21700000000001</v>
      </c>
      <c r="DR25" s="1245">
        <v>187.589</v>
      </c>
    </row>
    <row r="26" spans="2:122" ht="15.95" customHeight="1">
      <c r="B26" s="538"/>
      <c r="C26" s="552" t="s">
        <v>319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319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132</v>
      </c>
      <c r="AH26" s="522" t="s">
        <v>108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132</v>
      </c>
      <c r="AW26" s="522" t="s">
        <v>108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133</v>
      </c>
      <c r="BL26" s="522" t="s">
        <v>108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133</v>
      </c>
      <c r="CA26" s="464" t="s">
        <v>108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133</v>
      </c>
      <c r="CP26" s="464" t="s">
        <v>108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077">
        <v>121.95970000000001</v>
      </c>
      <c r="DE26" s="341" t="s">
        <v>133</v>
      </c>
      <c r="DF26" s="464" t="s">
        <v>108</v>
      </c>
      <c r="DG26" s="1211">
        <v>129.63</v>
      </c>
      <c r="DH26" s="1211">
        <v>138.6497</v>
      </c>
      <c r="DI26" s="1211">
        <v>137.31190000000001</v>
      </c>
      <c r="DJ26" s="1211">
        <v>139.34870000000001</v>
      </c>
      <c r="DK26" s="1211">
        <v>147.35580000000002</v>
      </c>
      <c r="DL26" s="1211">
        <v>160.2653</v>
      </c>
      <c r="DM26" s="1211">
        <v>176.06650000000002</v>
      </c>
      <c r="DN26" s="1211">
        <v>172.30520000000001</v>
      </c>
      <c r="DO26" s="1211">
        <v>175.1097</v>
      </c>
      <c r="DP26" s="1211">
        <v>169.2884</v>
      </c>
      <c r="DQ26" s="1211">
        <v>158.41570000000002</v>
      </c>
      <c r="DR26" s="1245">
        <v>158.8081</v>
      </c>
    </row>
    <row r="27" spans="2:122" ht="15.95" customHeight="1">
      <c r="B27" s="538" t="s">
        <v>132</v>
      </c>
      <c r="C27" s="552" t="s">
        <v>108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132</v>
      </c>
      <c r="R27" s="552" t="s">
        <v>108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138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138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132</v>
      </c>
      <c r="BL27" s="522" t="s">
        <v>108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132</v>
      </c>
      <c r="CA27" s="464" t="s">
        <v>108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132</v>
      </c>
      <c r="CP27" s="464" t="s">
        <v>108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077">
        <v>127.209</v>
      </c>
      <c r="DE27" s="341" t="s">
        <v>132</v>
      </c>
      <c r="DF27" s="464" t="s">
        <v>108</v>
      </c>
      <c r="DG27" s="1211">
        <v>131.6748</v>
      </c>
      <c r="DH27" s="1211">
        <v>133.57070000000002</v>
      </c>
      <c r="DI27" s="1211">
        <v>133.2303</v>
      </c>
      <c r="DJ27" s="1211">
        <v>133.88730000000001</v>
      </c>
      <c r="DK27" s="1211">
        <v>140.74870000000001</v>
      </c>
      <c r="DL27" s="1211">
        <v>153.3723</v>
      </c>
      <c r="DM27" s="1211">
        <v>160.70580000000001</v>
      </c>
      <c r="DN27" s="1211">
        <v>159.41679999999999</v>
      </c>
      <c r="DO27" s="1211">
        <v>161.99200000000002</v>
      </c>
      <c r="DP27" s="1211">
        <v>159.2971</v>
      </c>
      <c r="DQ27" s="1211">
        <v>153.2063</v>
      </c>
      <c r="DR27" s="1245">
        <v>155.60420000000002</v>
      </c>
    </row>
    <row r="28" spans="2:122" ht="15.95" customHeight="1">
      <c r="B28" s="538"/>
      <c r="C28" s="552" t="s">
        <v>138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138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117</v>
      </c>
      <c r="AH28" s="522" t="s">
        <v>108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117</v>
      </c>
      <c r="AW28" s="522" t="s">
        <v>108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138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138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138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077"/>
      <c r="DE28" s="341" t="s">
        <v>117</v>
      </c>
      <c r="DF28" s="464" t="s">
        <v>108</v>
      </c>
      <c r="DG28" s="1211">
        <v>129.4194</v>
      </c>
      <c r="DH28" s="1211">
        <v>130.6</v>
      </c>
      <c r="DI28" s="1211">
        <v>128.86449999999999</v>
      </c>
      <c r="DJ28" s="1211">
        <v>128.5</v>
      </c>
      <c r="DK28" s="1211">
        <v>140.0968</v>
      </c>
      <c r="DL28" s="1211">
        <v>156.01670000000001</v>
      </c>
      <c r="DM28" s="1211">
        <v>167.2484</v>
      </c>
      <c r="DN28" s="1211">
        <v>168.15810000000002</v>
      </c>
      <c r="DO28" s="1211">
        <v>170.94</v>
      </c>
      <c r="DP28" s="1211">
        <v>160.2903</v>
      </c>
      <c r="DQ28" s="1211">
        <v>156.04330000000002</v>
      </c>
      <c r="DR28" s="1245">
        <v>159.02260000000001</v>
      </c>
    </row>
    <row r="29" spans="2:122" ht="15.95" customHeight="1">
      <c r="B29" s="538" t="s">
        <v>117</v>
      </c>
      <c r="C29" s="552" t="s">
        <v>108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117</v>
      </c>
      <c r="R29" s="552" t="s">
        <v>108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134</v>
      </c>
      <c r="AH29" s="522" t="s">
        <v>108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134</v>
      </c>
      <c r="AW29" s="559" t="s">
        <v>108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117</v>
      </c>
      <c r="BL29" s="522" t="s">
        <v>108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117</v>
      </c>
      <c r="CA29" s="464" t="s">
        <v>108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117</v>
      </c>
      <c r="CP29" s="464" t="s">
        <v>108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077">
        <v>125.21940000000001</v>
      </c>
      <c r="DE29" s="341" t="s">
        <v>134</v>
      </c>
      <c r="DF29" s="464" t="s">
        <v>108</v>
      </c>
      <c r="DG29" s="1211">
        <v>132.77600000000001</v>
      </c>
      <c r="DH29" s="1211">
        <v>134.73949999999999</v>
      </c>
      <c r="DI29" s="1211">
        <v>129.25409999999999</v>
      </c>
      <c r="DJ29" s="1211">
        <v>129.56659999999999</v>
      </c>
      <c r="DK29" s="1211">
        <v>140.2381</v>
      </c>
      <c r="DL29" s="1211">
        <v>157.3201</v>
      </c>
      <c r="DM29" s="1211">
        <v>169.91760000000002</v>
      </c>
      <c r="DN29" s="1211">
        <v>173.01260000000002</v>
      </c>
      <c r="DO29" s="1211">
        <v>175.00810000000001</v>
      </c>
      <c r="DP29" s="1211">
        <v>164.9109</v>
      </c>
      <c r="DQ29" s="1211">
        <v>158.39700000000002</v>
      </c>
      <c r="DR29" s="1245">
        <v>161.78480000000002</v>
      </c>
    </row>
    <row r="30" spans="2:122" ht="15.95" customHeight="1">
      <c r="B30" s="538" t="s">
        <v>134</v>
      </c>
      <c r="C30" s="552" t="s">
        <v>108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134</v>
      </c>
      <c r="R30" s="552" t="s">
        <v>108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139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139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134</v>
      </c>
      <c r="BL30" s="522" t="s">
        <v>108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134</v>
      </c>
      <c r="CA30" s="464" t="s">
        <v>108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134</v>
      </c>
      <c r="CP30" s="464" t="s">
        <v>108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077">
        <v>128.28620000000001</v>
      </c>
      <c r="DE30" s="341"/>
      <c r="DF30" s="464" t="s">
        <v>139</v>
      </c>
      <c r="DG30" s="1212">
        <v>41761.281600000002</v>
      </c>
      <c r="DH30" s="1212">
        <v>41803.732100000001</v>
      </c>
      <c r="DI30" s="1212">
        <v>40228.092900000003</v>
      </c>
      <c r="DJ30" s="1212">
        <v>40381.3917</v>
      </c>
      <c r="DK30" s="1212">
        <v>44108.325199999999</v>
      </c>
      <c r="DL30" s="1212">
        <v>49383.565000000002</v>
      </c>
      <c r="DM30" s="1212">
        <v>53439.919699999999</v>
      </c>
      <c r="DN30" s="1212">
        <v>53677.667399999998</v>
      </c>
      <c r="DO30" s="1212">
        <v>54015.156999999999</v>
      </c>
      <c r="DP30" s="1212">
        <v>50618.812299999998</v>
      </c>
      <c r="DQ30" s="1212">
        <v>48923.845300000001</v>
      </c>
      <c r="DR30" s="1247">
        <v>50495.544199999997</v>
      </c>
    </row>
    <row r="31" spans="2:122" ht="15.95" customHeight="1">
      <c r="B31" s="538"/>
      <c r="C31" s="552" t="s">
        <v>139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139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135</v>
      </c>
      <c r="AH31" s="559" t="s">
        <v>108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135</v>
      </c>
      <c r="AW31" s="559" t="s">
        <v>108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139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139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139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078">
        <v>40352.843500000003</v>
      </c>
      <c r="DE31" s="341" t="s">
        <v>135</v>
      </c>
      <c r="DF31" s="464" t="s">
        <v>108</v>
      </c>
      <c r="DG31" s="1211">
        <v>228</v>
      </c>
      <c r="DH31" s="1211">
        <v>228</v>
      </c>
      <c r="DI31" s="1211">
        <v>222.1935</v>
      </c>
      <c r="DJ31" s="1211">
        <v>218</v>
      </c>
      <c r="DK31" s="1211">
        <v>218</v>
      </c>
      <c r="DL31" s="1211">
        <v>218</v>
      </c>
      <c r="DM31" s="1211">
        <v>218</v>
      </c>
      <c r="DN31" s="1211">
        <v>218</v>
      </c>
      <c r="DO31" s="1211">
        <v>218</v>
      </c>
      <c r="DP31" s="1211">
        <v>218</v>
      </c>
      <c r="DQ31" s="1211">
        <v>218</v>
      </c>
      <c r="DR31" s="1245">
        <v>218</v>
      </c>
    </row>
    <row r="32" spans="2:122" ht="15.95" customHeight="1">
      <c r="B32" s="538" t="s">
        <v>135</v>
      </c>
      <c r="C32" s="567" t="s">
        <v>108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135</v>
      </c>
      <c r="R32" s="567" t="s">
        <v>108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118</v>
      </c>
      <c r="AH32" s="559" t="s">
        <v>108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118</v>
      </c>
      <c r="AW32" s="559" t="s">
        <v>108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135</v>
      </c>
      <c r="BL32" s="559" t="s">
        <v>108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135</v>
      </c>
      <c r="CA32" s="464" t="s">
        <v>108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135</v>
      </c>
      <c r="CP32" s="464" t="s">
        <v>108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077">
        <v>228</v>
      </c>
      <c r="DE32" s="341" t="s">
        <v>118</v>
      </c>
      <c r="DF32" s="466" t="s">
        <v>108</v>
      </c>
      <c r="DG32" s="1211">
        <v>114.4165</v>
      </c>
      <c r="DH32" s="1211">
        <v>111.91760000000001</v>
      </c>
      <c r="DI32" s="1211">
        <v>113.6558</v>
      </c>
      <c r="DJ32" s="1211">
        <v>115.28500000000001</v>
      </c>
      <c r="DK32" s="1211">
        <v>125.3142</v>
      </c>
      <c r="DL32" s="1211">
        <v>140.90470000000002</v>
      </c>
      <c r="DM32" s="1211">
        <v>149.05030000000002</v>
      </c>
      <c r="DN32" s="1211">
        <v>147.71710000000002</v>
      </c>
      <c r="DO32" s="1211">
        <v>150.87300000000002</v>
      </c>
      <c r="DP32" s="1211">
        <v>141.8081</v>
      </c>
      <c r="DQ32" s="1211">
        <v>136.1893</v>
      </c>
      <c r="DR32" s="1245">
        <v>137.02549999999999</v>
      </c>
    </row>
    <row r="33" spans="2:122" ht="15.95" customHeight="1">
      <c r="B33" s="538" t="s">
        <v>118</v>
      </c>
      <c r="C33" s="610" t="s">
        <v>108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118</v>
      </c>
      <c r="R33" s="610" t="s">
        <v>108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119</v>
      </c>
      <c r="AH33" s="559" t="s">
        <v>108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119</v>
      </c>
      <c r="AW33" s="559" t="s">
        <v>108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118</v>
      </c>
      <c r="BL33" s="559" t="s">
        <v>108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118</v>
      </c>
      <c r="CA33" s="466" t="s">
        <v>108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118</v>
      </c>
      <c r="CP33" s="466" t="s">
        <v>108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077">
        <v>109.3383</v>
      </c>
      <c r="DE33" s="341" t="s">
        <v>119</v>
      </c>
      <c r="DF33" s="468" t="s">
        <v>108</v>
      </c>
      <c r="DG33" s="1211">
        <v>127.62350000000001</v>
      </c>
      <c r="DH33" s="1211">
        <v>129.71030000000002</v>
      </c>
      <c r="DI33" s="1211">
        <v>129.19550000000001</v>
      </c>
      <c r="DJ33" s="1211">
        <v>128.72030000000001</v>
      </c>
      <c r="DK33" s="1211">
        <v>139.88060000000002</v>
      </c>
      <c r="DL33" s="1211">
        <v>156.5583</v>
      </c>
      <c r="DM33" s="1211">
        <v>167.03650000000002</v>
      </c>
      <c r="DN33" s="1211">
        <v>168.47740000000002</v>
      </c>
      <c r="DO33" s="1211">
        <v>171.17270000000002</v>
      </c>
      <c r="DP33" s="1211">
        <v>163.26130000000001</v>
      </c>
      <c r="DQ33" s="1211">
        <v>158.36670000000001</v>
      </c>
      <c r="DR33" s="1245">
        <v>160.49940000000001</v>
      </c>
    </row>
    <row r="34" spans="2:122" ht="15.95" customHeight="1">
      <c r="B34" s="538" t="s">
        <v>119</v>
      </c>
      <c r="C34" s="610" t="s">
        <v>108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119</v>
      </c>
      <c r="R34" s="610" t="s">
        <v>108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136</v>
      </c>
      <c r="AH34" s="612" t="s">
        <v>108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136</v>
      </c>
      <c r="AW34" s="612" t="s">
        <v>108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119</v>
      </c>
      <c r="BL34" s="521" t="s">
        <v>108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119</v>
      </c>
      <c r="CA34" s="468" t="s">
        <v>108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119</v>
      </c>
      <c r="CP34" s="468" t="s">
        <v>108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077">
        <v>126.59520000000001</v>
      </c>
      <c r="DE34" s="1333" t="s">
        <v>136</v>
      </c>
      <c r="DF34" s="1337" t="s">
        <v>108</v>
      </c>
      <c r="DG34" s="1334">
        <v>122.08120000000001</v>
      </c>
      <c r="DH34" s="1334">
        <v>126.29310000000001</v>
      </c>
      <c r="DI34" s="1334">
        <v>130.9211</v>
      </c>
      <c r="DJ34" s="1334">
        <v>127.53150000000001</v>
      </c>
      <c r="DK34" s="1334">
        <v>136.85730000000001</v>
      </c>
      <c r="DL34" s="1334">
        <v>150.29920000000001</v>
      </c>
      <c r="DM34" s="1334">
        <v>161.2244</v>
      </c>
      <c r="DN34" s="1334">
        <v>163.28200000000001</v>
      </c>
      <c r="DO34" s="1334">
        <v>164.76130000000001</v>
      </c>
      <c r="DP34" s="1334">
        <v>155.69480000000001</v>
      </c>
      <c r="DQ34" s="1334">
        <v>149.1233</v>
      </c>
      <c r="DR34" s="1335">
        <v>151.47470000000001</v>
      </c>
    </row>
    <row r="35" spans="2:122" ht="15.95" customHeight="1">
      <c r="B35" s="616" t="s">
        <v>136</v>
      </c>
      <c r="C35" s="617" t="s">
        <v>108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136</v>
      </c>
      <c r="R35" s="617" t="s">
        <v>108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140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140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136</v>
      </c>
      <c r="BL35" s="611" t="s">
        <v>108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136</v>
      </c>
      <c r="CA35" s="626" t="s">
        <v>108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33" t="s">
        <v>136</v>
      </c>
      <c r="CP35" s="1337" t="s">
        <v>108</v>
      </c>
      <c r="CQ35" s="1339">
        <v>126.28020000000001</v>
      </c>
      <c r="CR35" s="1339">
        <v>139.90630000000002</v>
      </c>
      <c r="CS35" s="1339">
        <v>141.60580000000002</v>
      </c>
      <c r="CT35" s="1339">
        <v>146.60500000000002</v>
      </c>
      <c r="CU35" s="1339">
        <v>139.58530000000002</v>
      </c>
      <c r="CV35" s="1339">
        <v>143.83880000000002</v>
      </c>
      <c r="CW35" s="1339">
        <v>140.56110000000001</v>
      </c>
      <c r="CX35" s="1339">
        <v>138.7021</v>
      </c>
      <c r="CY35" s="1339">
        <v>145.41070000000002</v>
      </c>
      <c r="CZ35" s="1339">
        <v>137.9436</v>
      </c>
      <c r="DA35" s="1339">
        <v>123.4666</v>
      </c>
      <c r="DB35" s="1340">
        <v>119.7668</v>
      </c>
      <c r="DE35" s="1333"/>
      <c r="DF35" s="1336" t="s">
        <v>140</v>
      </c>
      <c r="DG35" s="1334">
        <v>535.90710000000001</v>
      </c>
      <c r="DH35" s="1334">
        <v>555.38340000000005</v>
      </c>
      <c r="DI35" s="1334">
        <v>562.30709999999999</v>
      </c>
      <c r="DJ35" s="1334">
        <v>549.15070000000003</v>
      </c>
      <c r="DK35" s="1334">
        <v>602.72230000000002</v>
      </c>
      <c r="DL35" s="1334">
        <v>661.2373</v>
      </c>
      <c r="DM35" s="1334">
        <v>709.16160000000002</v>
      </c>
      <c r="DN35" s="1334">
        <v>702.30029999999999</v>
      </c>
      <c r="DO35" s="1334">
        <v>712.30900000000008</v>
      </c>
      <c r="DP35" s="1334">
        <v>670.55130000000008</v>
      </c>
      <c r="DQ35" s="1334">
        <v>654.93630000000007</v>
      </c>
      <c r="DR35" s="1335">
        <v>671.65769999999998</v>
      </c>
    </row>
    <row r="36" spans="2:122" ht="15.95" customHeight="1">
      <c r="B36" s="616"/>
      <c r="C36" s="617" t="s">
        <v>140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140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120</v>
      </c>
      <c r="AH36" s="522" t="s">
        <v>108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120</v>
      </c>
      <c r="AW36" s="522" t="s">
        <v>108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140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140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33"/>
      <c r="CP36" s="1336" t="s">
        <v>140</v>
      </c>
      <c r="CQ36" s="1339">
        <v>540.31810000000007</v>
      </c>
      <c r="CR36" s="1339">
        <v>584.49790000000007</v>
      </c>
      <c r="CS36" s="1339">
        <v>584.47770000000003</v>
      </c>
      <c r="CT36" s="1339">
        <v>590.51800000000003</v>
      </c>
      <c r="CU36" s="1339">
        <v>568.46230000000003</v>
      </c>
      <c r="CV36" s="1339">
        <v>598.02100000000007</v>
      </c>
      <c r="CW36" s="1339">
        <v>583.9271</v>
      </c>
      <c r="CX36" s="1339">
        <v>581.23059999999998</v>
      </c>
      <c r="CY36" s="1339">
        <v>613.2337</v>
      </c>
      <c r="CZ36" s="1339">
        <v>585.72519999999997</v>
      </c>
      <c r="DA36" s="1339">
        <v>524.83530000000007</v>
      </c>
      <c r="DB36" s="1340">
        <v>513.83870000000002</v>
      </c>
      <c r="DE36" s="341" t="s">
        <v>120</v>
      </c>
      <c r="DF36" s="464" t="s">
        <v>108</v>
      </c>
      <c r="DG36" s="1211">
        <v>118.67740000000001</v>
      </c>
      <c r="DH36" s="1211">
        <v>123.4483</v>
      </c>
      <c r="DI36" s="1211">
        <v>121.77420000000001</v>
      </c>
      <c r="DJ36" s="1211">
        <v>122.4</v>
      </c>
      <c r="DK36" s="1211">
        <v>138.87100000000001</v>
      </c>
      <c r="DL36" s="1211">
        <v>164.5333</v>
      </c>
      <c r="DM36" s="1211">
        <v>178.06450000000001</v>
      </c>
      <c r="DN36" s="1211">
        <v>179</v>
      </c>
      <c r="DO36" s="1211">
        <v>179</v>
      </c>
      <c r="DP36" s="1211">
        <v>168.35480000000001</v>
      </c>
      <c r="DQ36" s="1211">
        <v>157</v>
      </c>
      <c r="DR36" s="1245">
        <v>157</v>
      </c>
    </row>
    <row r="37" spans="2:122" ht="15.95" customHeight="1">
      <c r="B37" s="538" t="s">
        <v>120</v>
      </c>
      <c r="C37" s="552" t="s">
        <v>108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120</v>
      </c>
      <c r="R37" s="552" t="s">
        <v>108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157</v>
      </c>
      <c r="AH37" s="522" t="s">
        <v>108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157</v>
      </c>
      <c r="AW37" s="522" t="s">
        <v>108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120</v>
      </c>
      <c r="BL37" s="522" t="s">
        <v>108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120</v>
      </c>
      <c r="CA37" s="464" t="s">
        <v>108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120</v>
      </c>
      <c r="CP37" s="464" t="s">
        <v>108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077">
        <v>118.5806</v>
      </c>
      <c r="DE37" s="341" t="s">
        <v>157</v>
      </c>
      <c r="DF37" s="464" t="s">
        <v>108</v>
      </c>
      <c r="DG37" s="1209">
        <v>119.4397</v>
      </c>
      <c r="DH37" s="1209">
        <v>113.13510000000001</v>
      </c>
      <c r="DI37" s="1209">
        <v>113.322</v>
      </c>
      <c r="DJ37" s="1209">
        <v>117.751</v>
      </c>
      <c r="DK37" s="1209">
        <v>135.68970000000002</v>
      </c>
      <c r="DL37" s="1209">
        <v>161.0763</v>
      </c>
      <c r="DM37" s="1209">
        <v>171.54240000000001</v>
      </c>
      <c r="DN37" s="1209">
        <v>172.00630000000001</v>
      </c>
      <c r="DO37" s="1209">
        <v>172.77460000000002</v>
      </c>
      <c r="DP37" s="1209">
        <v>167.38140000000001</v>
      </c>
      <c r="DQ37" s="1209">
        <v>153.46520000000001</v>
      </c>
      <c r="DR37" s="1241">
        <v>144.99850000000001</v>
      </c>
    </row>
    <row r="38" spans="2:122" ht="15.95" customHeight="1">
      <c r="B38" s="538" t="s">
        <v>157</v>
      </c>
      <c r="C38" s="552" t="s">
        <v>108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157</v>
      </c>
      <c r="R38" s="552" t="s">
        <v>108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161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161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157</v>
      </c>
      <c r="BL38" s="522" t="s">
        <v>108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157</v>
      </c>
      <c r="CA38" s="464" t="s">
        <v>108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157</v>
      </c>
      <c r="CP38" s="464" t="s">
        <v>108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075">
        <v>130.49270000000001</v>
      </c>
      <c r="DE38" s="341"/>
      <c r="DF38" s="464" t="s">
        <v>161</v>
      </c>
      <c r="DG38" s="1210">
        <v>541.12390000000005</v>
      </c>
      <c r="DH38" s="1210">
        <v>507.11830000000003</v>
      </c>
      <c r="DI38" s="1210">
        <v>506.24940000000004</v>
      </c>
      <c r="DJ38" s="1210">
        <v>526.58530000000007</v>
      </c>
      <c r="DK38" s="1210">
        <v>610.44029999999998</v>
      </c>
      <c r="DL38" s="1210">
        <v>728.49170000000004</v>
      </c>
      <c r="DM38" s="1210">
        <v>769.93900000000008</v>
      </c>
      <c r="DN38" s="1210">
        <v>767.1277</v>
      </c>
      <c r="DO38" s="1210">
        <v>768.93330000000003</v>
      </c>
      <c r="DP38" s="1210">
        <v>751.84810000000004</v>
      </c>
      <c r="DQ38" s="1210">
        <v>692.08670000000006</v>
      </c>
      <c r="DR38" s="1243">
        <v>654.88190000000009</v>
      </c>
    </row>
    <row r="39" spans="2:122" ht="15.95" customHeight="1">
      <c r="B39" s="538"/>
      <c r="C39" s="552" t="s">
        <v>161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161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141</v>
      </c>
      <c r="AH39" s="522" t="s">
        <v>108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141</v>
      </c>
      <c r="AW39" s="522" t="s">
        <v>108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161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161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161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076">
        <v>587.47289999999998</v>
      </c>
      <c r="DE39" s="341" t="s">
        <v>141</v>
      </c>
      <c r="DF39" s="464" t="s">
        <v>108</v>
      </c>
      <c r="DG39" s="1209">
        <v>150.24030000000002</v>
      </c>
      <c r="DH39" s="1209">
        <v>139.9162</v>
      </c>
      <c r="DI39" s="1209">
        <v>137.0565</v>
      </c>
      <c r="DJ39" s="1209">
        <v>136.595</v>
      </c>
      <c r="DK39" s="1209">
        <v>146.17870000000002</v>
      </c>
      <c r="DL39" s="1209">
        <v>160.47929999999999</v>
      </c>
      <c r="DM39" s="1209">
        <v>169.24290000000002</v>
      </c>
      <c r="DN39" s="1209">
        <v>169.97480000000002</v>
      </c>
      <c r="DO39" s="1209">
        <v>171.91670000000002</v>
      </c>
      <c r="DP39" s="1209">
        <v>166.66480000000001</v>
      </c>
      <c r="DQ39" s="1209">
        <v>162.398</v>
      </c>
      <c r="DR39" s="1241">
        <v>164.12</v>
      </c>
    </row>
    <row r="40" spans="2:122" ht="15.95" customHeight="1">
      <c r="B40" s="538" t="s">
        <v>141</v>
      </c>
      <c r="C40" s="552" t="s">
        <v>108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141</v>
      </c>
      <c r="R40" s="552" t="s">
        <v>108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137</v>
      </c>
      <c r="AH40" s="522" t="s">
        <v>108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137</v>
      </c>
      <c r="AW40" s="631" t="s">
        <v>108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141</v>
      </c>
      <c r="BL40" s="559" t="s">
        <v>108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141</v>
      </c>
      <c r="CA40" s="464" t="s">
        <v>108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141</v>
      </c>
      <c r="CP40" s="464" t="s">
        <v>108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075">
        <v>151.29840000000002</v>
      </c>
      <c r="DE40" s="341" t="s">
        <v>137</v>
      </c>
      <c r="DF40" s="464" t="s">
        <v>108</v>
      </c>
      <c r="DG40" s="1209">
        <v>135.9145</v>
      </c>
      <c r="DH40" s="1209">
        <v>135.5821</v>
      </c>
      <c r="DI40" s="1209">
        <v>129.6455</v>
      </c>
      <c r="DJ40" s="1209">
        <v>128.86600000000001</v>
      </c>
      <c r="DK40" s="1209">
        <v>133.92449999999999</v>
      </c>
      <c r="DL40" s="1209">
        <v>152.8827</v>
      </c>
      <c r="DM40" s="1209">
        <v>166.2929</v>
      </c>
      <c r="DN40" s="1209">
        <v>169.81810000000002</v>
      </c>
      <c r="DO40" s="1209">
        <v>171.48269999999999</v>
      </c>
      <c r="DP40" s="1209">
        <v>167.72900000000001</v>
      </c>
      <c r="DQ40" s="1209">
        <v>160.19730000000001</v>
      </c>
      <c r="DR40" s="1241">
        <v>162.37100000000001</v>
      </c>
    </row>
    <row r="41" spans="2:122" ht="15.95" customHeight="1">
      <c r="B41" s="538" t="s">
        <v>137</v>
      </c>
      <c r="C41" s="552" t="s">
        <v>108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137</v>
      </c>
      <c r="R41" s="552" t="s">
        <v>108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121</v>
      </c>
      <c r="AH41" s="522" t="s">
        <v>108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121</v>
      </c>
      <c r="AW41" s="522" t="s">
        <v>108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137</v>
      </c>
      <c r="BL41" s="559" t="s">
        <v>108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137</v>
      </c>
      <c r="CA41" s="464" t="s">
        <v>108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137</v>
      </c>
      <c r="CP41" s="464" t="s">
        <v>108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075">
        <v>139.35390000000001</v>
      </c>
      <c r="DE41" s="341" t="s">
        <v>121</v>
      </c>
      <c r="DF41" s="464" t="s">
        <v>108</v>
      </c>
      <c r="DG41" s="1209">
        <v>144.7697</v>
      </c>
      <c r="DH41" s="1209">
        <v>144.46860000000001</v>
      </c>
      <c r="DI41" s="1209">
        <v>142.72810000000001</v>
      </c>
      <c r="DJ41" s="1209">
        <v>144.56630000000001</v>
      </c>
      <c r="DK41" s="1209">
        <v>143.6465</v>
      </c>
      <c r="DL41" s="1209">
        <v>146.29930000000002</v>
      </c>
      <c r="DM41" s="1209">
        <v>144.89320000000001</v>
      </c>
      <c r="DN41" s="1209">
        <v>146.53060000000002</v>
      </c>
      <c r="DO41" s="1209">
        <v>146.1883</v>
      </c>
      <c r="DP41" s="1209">
        <v>145.9623</v>
      </c>
      <c r="DQ41" s="1209">
        <v>147.934</v>
      </c>
      <c r="DR41" s="1241">
        <v>148.6542</v>
      </c>
    </row>
    <row r="42" spans="2:122" ht="15.95" customHeight="1">
      <c r="B42" s="538" t="s">
        <v>121</v>
      </c>
      <c r="C42" s="552" t="s">
        <v>108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121</v>
      </c>
      <c r="R42" s="552" t="s">
        <v>108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122</v>
      </c>
      <c r="AH42" s="631" t="s">
        <v>108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122</v>
      </c>
      <c r="AW42" s="631" t="s">
        <v>108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121</v>
      </c>
      <c r="BL42" s="559" t="s">
        <v>108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121</v>
      </c>
      <c r="CA42" s="464" t="s">
        <v>108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121</v>
      </c>
      <c r="CP42" s="464" t="s">
        <v>108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075">
        <v>145.92420000000001</v>
      </c>
      <c r="DE42" s="341" t="s">
        <v>122</v>
      </c>
      <c r="DF42" s="464" t="s">
        <v>108</v>
      </c>
      <c r="DG42" s="1209">
        <v>181.50640000000001</v>
      </c>
      <c r="DH42" s="1209">
        <v>179.36870000000002</v>
      </c>
      <c r="DI42" s="1209">
        <v>181.77880000000002</v>
      </c>
      <c r="DJ42" s="1209">
        <v>185.04410000000001</v>
      </c>
      <c r="DK42" s="1209">
        <v>184.7612</v>
      </c>
      <c r="DL42" s="1209">
        <v>185.68010000000001</v>
      </c>
      <c r="DM42" s="1209">
        <v>183.02450000000002</v>
      </c>
      <c r="DN42" s="1209">
        <v>183.28290000000001</v>
      </c>
      <c r="DO42" s="1209">
        <v>182.18340000000001</v>
      </c>
      <c r="DP42" s="1209">
        <v>179.89709999999999</v>
      </c>
      <c r="DQ42" s="1209">
        <v>177.11860000000001</v>
      </c>
      <c r="DR42" s="1241">
        <v>179.5532</v>
      </c>
    </row>
    <row r="43" spans="2:122" ht="15.95" customHeight="1">
      <c r="B43" s="538" t="s">
        <v>122</v>
      </c>
      <c r="C43" s="632" t="s">
        <v>108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122</v>
      </c>
      <c r="R43" s="632" t="s">
        <v>108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123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123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122</v>
      </c>
      <c r="BL43" s="522" t="s">
        <v>108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122</v>
      </c>
      <c r="CA43" s="464" t="s">
        <v>108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122</v>
      </c>
      <c r="CP43" s="464" t="s">
        <v>108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075">
        <v>189.31140000000002</v>
      </c>
      <c r="DE43" s="467"/>
      <c r="DF43" s="469" t="s">
        <v>123</v>
      </c>
      <c r="DG43" s="1210">
        <v>1683.3226000000002</v>
      </c>
      <c r="DH43" s="1210">
        <v>1687.931</v>
      </c>
      <c r="DI43" s="1210">
        <v>1688.6129000000001</v>
      </c>
      <c r="DJ43" s="1210">
        <v>1703.9333000000001</v>
      </c>
      <c r="DK43" s="1210">
        <v>1716.3871000000001</v>
      </c>
      <c r="DL43" s="1210">
        <v>1732.9667000000002</v>
      </c>
      <c r="DM43" s="1210">
        <v>1733.5806</v>
      </c>
      <c r="DN43" s="1210">
        <v>1740.0323000000001</v>
      </c>
      <c r="DO43" s="1210">
        <v>1741.1</v>
      </c>
      <c r="DP43" s="1210">
        <v>1744.7419</v>
      </c>
      <c r="DQ43" s="1210">
        <v>1745.5333000000001</v>
      </c>
      <c r="DR43" s="1243">
        <v>1743.9032000000002</v>
      </c>
    </row>
    <row r="44" spans="2:122" ht="15.95" customHeight="1">
      <c r="B44" s="538"/>
      <c r="C44" s="552" t="s">
        <v>123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123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124</v>
      </c>
      <c r="AH44" s="522" t="s">
        <v>108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124</v>
      </c>
      <c r="AW44" s="631" t="s">
        <v>108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123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123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123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076">
        <v>1750.7419</v>
      </c>
      <c r="DE44" s="341" t="s">
        <v>124</v>
      </c>
      <c r="DF44" s="464" t="s">
        <v>108</v>
      </c>
      <c r="DG44" s="1209">
        <v>153.83510000000001</v>
      </c>
      <c r="DH44" s="1209">
        <v>144.30430000000001</v>
      </c>
      <c r="DI44" s="1209">
        <v>143.2174</v>
      </c>
      <c r="DJ44" s="1209">
        <v>141.66750000000002</v>
      </c>
      <c r="DK44" s="1209">
        <v>147.73060000000001</v>
      </c>
      <c r="DL44" s="1209">
        <v>152.22740000000002</v>
      </c>
      <c r="DM44" s="1209">
        <v>149.76510000000002</v>
      </c>
      <c r="DN44" s="1209">
        <v>155.3537</v>
      </c>
      <c r="DO44" s="1209">
        <v>161.6189</v>
      </c>
      <c r="DP44" s="1209">
        <v>160.3416</v>
      </c>
      <c r="DQ44" s="1209">
        <v>170.06300000000002</v>
      </c>
      <c r="DR44" s="1241">
        <v>177.4016</v>
      </c>
    </row>
    <row r="45" spans="2:122" ht="15.95" customHeight="1">
      <c r="B45" s="538" t="s">
        <v>124</v>
      </c>
      <c r="C45" s="552" t="s">
        <v>108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124</v>
      </c>
      <c r="R45" s="552" t="s">
        <v>108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125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125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124</v>
      </c>
      <c r="BL45" s="522" t="s">
        <v>108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124</v>
      </c>
      <c r="CA45" s="464" t="s">
        <v>108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124</v>
      </c>
      <c r="CP45" s="464" t="s">
        <v>108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075">
        <v>169.49610000000001</v>
      </c>
      <c r="DE45" s="467"/>
      <c r="DF45" s="464" t="s">
        <v>125</v>
      </c>
      <c r="DG45" s="1210">
        <v>115.67</v>
      </c>
      <c r="DH45" s="1210">
        <v>111.84520000000001</v>
      </c>
      <c r="DI45" s="1210">
        <v>111.8858</v>
      </c>
      <c r="DJ45" s="1210">
        <v>112.31200000000001</v>
      </c>
      <c r="DK45" s="1210">
        <v>115</v>
      </c>
      <c r="DL45" s="1210">
        <v>119.9067</v>
      </c>
      <c r="DM45" s="1210">
        <v>125.81450000000001</v>
      </c>
      <c r="DN45" s="1210">
        <v>132.8235</v>
      </c>
      <c r="DO45" s="1210">
        <v>137.68970000000002</v>
      </c>
      <c r="DP45" s="1210">
        <v>142.98230000000001</v>
      </c>
      <c r="DQ45" s="1210">
        <v>147.797</v>
      </c>
      <c r="DR45" s="1243">
        <v>149.92260000000002</v>
      </c>
    </row>
    <row r="46" spans="2:122" ht="14.25" customHeight="1" thickBot="1">
      <c r="B46" s="538"/>
      <c r="C46" s="552" t="s">
        <v>125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125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125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125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125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076">
        <v>122.8326</v>
      </c>
      <c r="DE46" s="467"/>
      <c r="DF46" s="470"/>
      <c r="DG46" s="1215"/>
      <c r="DH46" s="1215"/>
      <c r="DI46" s="1215"/>
      <c r="DJ46" s="1215"/>
      <c r="DK46" s="1215"/>
      <c r="DL46" s="1215"/>
      <c r="DM46" s="1215"/>
      <c r="DN46" s="1215"/>
      <c r="DO46" s="1215"/>
      <c r="DP46" s="1215"/>
      <c r="DQ46" s="1215"/>
      <c r="DR46" s="1249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142</v>
      </c>
      <c r="AH47" s="640" t="s">
        <v>108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142</v>
      </c>
      <c r="AW47" s="640" t="s">
        <v>108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8"/>
      <c r="CR47" s="1068"/>
      <c r="CS47" s="1068"/>
      <c r="CT47" s="1068"/>
      <c r="CU47" s="1068"/>
      <c r="CV47" s="1068"/>
      <c r="CW47" s="1068"/>
      <c r="CX47" s="1068"/>
      <c r="CY47" s="1068"/>
      <c r="CZ47" s="1068"/>
      <c r="DA47" s="1068"/>
      <c r="DB47" s="1079"/>
      <c r="DE47" s="738" t="s">
        <v>142</v>
      </c>
      <c r="DF47" s="739" t="s">
        <v>108</v>
      </c>
      <c r="DG47" s="1284">
        <v>127.45030000000001</v>
      </c>
      <c r="DH47" s="1284">
        <v>127.6584</v>
      </c>
      <c r="DI47" s="1284">
        <v>127.28790000000001</v>
      </c>
      <c r="DJ47" s="1284">
        <v>127.56530000000001</v>
      </c>
      <c r="DK47" s="1284">
        <v>136.84790000000001</v>
      </c>
      <c r="DL47" s="1284">
        <v>151.40380000000002</v>
      </c>
      <c r="DM47" s="1284">
        <v>161.53700000000001</v>
      </c>
      <c r="DN47" s="1284">
        <v>163.46080000000001</v>
      </c>
      <c r="DO47" s="1284">
        <v>165.64320000000001</v>
      </c>
      <c r="DP47" s="1284">
        <v>158.01340000000002</v>
      </c>
      <c r="DQ47" s="1284">
        <v>151.55289999999999</v>
      </c>
      <c r="DR47" s="1285">
        <v>153.09440000000001</v>
      </c>
    </row>
    <row r="48" spans="2:122" ht="16.5" thickBot="1">
      <c r="B48" s="224" t="s">
        <v>142</v>
      </c>
      <c r="C48" s="224" t="s">
        <v>108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142</v>
      </c>
      <c r="R48" s="224" t="s">
        <v>108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142</v>
      </c>
      <c r="BL48" s="653" t="s">
        <v>108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142</v>
      </c>
      <c r="CA48" s="658" t="s">
        <v>108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8" t="s">
        <v>142</v>
      </c>
      <c r="CP48" s="739" t="s">
        <v>108</v>
      </c>
      <c r="CQ48" s="1069">
        <v>130.12360000000001</v>
      </c>
      <c r="CR48" s="1069">
        <v>137.0213</v>
      </c>
      <c r="CS48" s="1069">
        <v>141.1302</v>
      </c>
      <c r="CT48" s="1069">
        <v>144.03900000000002</v>
      </c>
      <c r="CU48" s="1069">
        <v>142.0264</v>
      </c>
      <c r="CV48" s="1069">
        <v>146.43630000000002</v>
      </c>
      <c r="CW48" s="1069">
        <v>144.24870000000001</v>
      </c>
      <c r="CX48" s="1069">
        <v>142.81640000000002</v>
      </c>
      <c r="CY48" s="1069">
        <v>146.64750000000001</v>
      </c>
      <c r="CZ48" s="1069">
        <v>141.97200000000001</v>
      </c>
      <c r="DA48" s="1069">
        <v>132.10769999999999</v>
      </c>
      <c r="DB48" s="108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74" zoomScale="75" workbookViewId="0">
      <selection activeCell="Y118" sqref="X115:Y118"/>
    </sheetView>
  </sheetViews>
  <sheetFormatPr defaultRowHeight="12.75"/>
  <cols>
    <col min="1" max="1" width="7.140625" style="1344" customWidth="1"/>
    <col min="2" max="2" width="15.85546875" style="1344" customWidth="1"/>
    <col min="3" max="14" width="11.7109375" style="1344" customWidth="1"/>
    <col min="15" max="15" width="8.28515625" style="1344" customWidth="1"/>
    <col min="16" max="16" width="15.5703125" style="1344" customWidth="1"/>
    <col min="17" max="17" width="9.28515625" style="1344" bestFit="1" customWidth="1"/>
    <col min="18" max="20" width="9.140625" style="1344"/>
    <col min="21" max="21" width="10.7109375" style="1344" customWidth="1"/>
    <col min="22" max="22" width="15.85546875" style="1344" customWidth="1"/>
    <col min="23" max="23" width="9.140625" style="1344"/>
    <col min="24" max="24" width="10.85546875" style="1344" customWidth="1"/>
    <col min="25" max="25" width="10" style="1344" customWidth="1"/>
    <col min="26" max="26" width="16.42578125" style="1344" customWidth="1"/>
    <col min="27" max="27" width="12.7109375" style="1344" customWidth="1"/>
    <col min="28" max="28" width="10.7109375" style="1344" customWidth="1"/>
    <col min="29" max="16384" width="9.140625" style="1344"/>
  </cols>
  <sheetData>
    <row r="1" spans="2:27" ht="53.25" customHeight="1">
      <c r="B1" s="1342" t="s">
        <v>468</v>
      </c>
      <c r="C1" s="1343"/>
      <c r="D1" s="1343"/>
      <c r="E1" s="1343"/>
      <c r="F1" s="1343"/>
      <c r="G1" s="1343"/>
      <c r="H1" s="1343"/>
      <c r="Y1" s="1345"/>
    </row>
    <row r="2" spans="2:27" ht="27" customHeight="1">
      <c r="Y2" s="1345"/>
    </row>
    <row r="3" spans="2:27" ht="19.5" customHeight="1" thickBot="1">
      <c r="B3" s="1352">
        <v>2003</v>
      </c>
      <c r="C3" s="1368" t="s">
        <v>369</v>
      </c>
      <c r="D3" s="1345"/>
      <c r="E3" s="1345"/>
      <c r="F3" s="1345"/>
      <c r="G3" s="1345"/>
      <c r="H3" s="1345"/>
      <c r="I3" s="1345"/>
      <c r="J3" s="1345"/>
      <c r="K3" s="1345"/>
      <c r="L3" s="1345"/>
      <c r="M3" s="1345"/>
      <c r="N3" s="1345"/>
      <c r="O3" s="1345"/>
      <c r="P3" s="1352">
        <v>2003</v>
      </c>
      <c r="Q3" s="1554" t="s">
        <v>370</v>
      </c>
      <c r="R3" s="1555"/>
      <c r="S3" s="1555"/>
      <c r="T3" s="1555"/>
      <c r="U3" s="1345"/>
      <c r="V3" s="1352">
        <v>2003</v>
      </c>
      <c r="W3" s="1554" t="s">
        <v>371</v>
      </c>
      <c r="X3" s="1554"/>
      <c r="Y3" s="1345"/>
      <c r="Z3" s="1352">
        <v>2003</v>
      </c>
      <c r="AA3" s="1345"/>
    </row>
    <row r="4" spans="2:27" ht="19.5" customHeight="1" thickBot="1">
      <c r="B4" s="1353"/>
      <c r="C4" s="1354" t="s">
        <v>244</v>
      </c>
      <c r="D4" s="1354" t="s">
        <v>245</v>
      </c>
      <c r="E4" s="1354" t="s">
        <v>246</v>
      </c>
      <c r="F4" s="1354" t="s">
        <v>247</v>
      </c>
      <c r="G4" s="1354" t="s">
        <v>248</v>
      </c>
      <c r="H4" s="1354" t="s">
        <v>249</v>
      </c>
      <c r="I4" s="1354" t="s">
        <v>250</v>
      </c>
      <c r="J4" s="1354" t="s">
        <v>251</v>
      </c>
      <c r="K4" s="1354" t="s">
        <v>252</v>
      </c>
      <c r="L4" s="1354" t="s">
        <v>253</v>
      </c>
      <c r="M4" s="1354" t="s">
        <v>254</v>
      </c>
      <c r="N4" s="1355" t="s">
        <v>255</v>
      </c>
      <c r="O4" s="1345"/>
      <c r="P4" s="1353"/>
      <c r="Q4" s="1354" t="s">
        <v>372</v>
      </c>
      <c r="R4" s="1354" t="s">
        <v>373</v>
      </c>
      <c r="S4" s="1354" t="s">
        <v>374</v>
      </c>
      <c r="T4" s="1355" t="s">
        <v>375</v>
      </c>
      <c r="U4" s="1345"/>
      <c r="V4" s="1353"/>
      <c r="W4" s="1354" t="s">
        <v>376</v>
      </c>
      <c r="X4" s="1355" t="s">
        <v>377</v>
      </c>
      <c r="Y4" s="1345"/>
      <c r="Z4" s="1353"/>
      <c r="AA4" s="1355" t="s">
        <v>378</v>
      </c>
    </row>
    <row r="5" spans="2:27" ht="19.5" customHeight="1" thickBot="1">
      <c r="B5" s="1356" t="s">
        <v>379</v>
      </c>
      <c r="C5" s="1369">
        <v>72.36</v>
      </c>
      <c r="D5" s="1369">
        <v>68.17</v>
      </c>
      <c r="E5" s="1369">
        <v>65.150000000000006</v>
      </c>
      <c r="F5" s="1369">
        <v>62.26</v>
      </c>
      <c r="G5" s="1369">
        <v>59.78</v>
      </c>
      <c r="H5" s="1369">
        <v>60.94</v>
      </c>
      <c r="I5" s="1369">
        <v>74.510000000000005</v>
      </c>
      <c r="J5" s="1369">
        <v>77.260000000000005</v>
      </c>
      <c r="K5" s="1369">
        <v>85.09</v>
      </c>
      <c r="L5" s="1369">
        <v>81.3</v>
      </c>
      <c r="M5" s="1369">
        <v>75.760000000000005</v>
      </c>
      <c r="N5" s="1370">
        <v>73.11</v>
      </c>
      <c r="O5" s="1345"/>
      <c r="P5" s="1356" t="s">
        <v>379</v>
      </c>
      <c r="Q5" s="1369">
        <v>68.599999999999994</v>
      </c>
      <c r="R5" s="1369">
        <v>61.04</v>
      </c>
      <c r="S5" s="1369">
        <v>78.66</v>
      </c>
      <c r="T5" s="1370">
        <v>77.3</v>
      </c>
      <c r="U5" s="1345"/>
      <c r="V5" s="1356" t="s">
        <v>379</v>
      </c>
      <c r="W5" s="1369">
        <v>64.8</v>
      </c>
      <c r="X5" s="1370">
        <v>78</v>
      </c>
      <c r="Y5" s="1345"/>
      <c r="Z5" s="1356" t="s">
        <v>379</v>
      </c>
      <c r="AA5" s="1370">
        <v>71.55</v>
      </c>
    </row>
    <row r="6" spans="2:27" ht="19.5" customHeight="1">
      <c r="B6" s="1345"/>
      <c r="C6" s="1345"/>
      <c r="D6" s="1345"/>
      <c r="E6" s="1345"/>
      <c r="F6" s="1345"/>
      <c r="G6" s="1345"/>
      <c r="H6" s="1345"/>
      <c r="I6" s="1345"/>
      <c r="J6" s="1345"/>
      <c r="K6" s="1345"/>
      <c r="L6" s="1345"/>
      <c r="M6" s="1345"/>
      <c r="N6" s="1345"/>
      <c r="O6" s="1345"/>
      <c r="P6" s="1345"/>
      <c r="Q6" s="1345"/>
      <c r="R6" s="1345"/>
      <c r="S6" s="1345"/>
      <c r="T6" s="1345"/>
      <c r="U6" s="1345"/>
      <c r="V6" s="1345"/>
      <c r="W6" s="1345"/>
      <c r="X6" s="1345"/>
      <c r="Y6" s="1345"/>
      <c r="Z6" s="1345"/>
      <c r="AA6" s="1345"/>
    </row>
    <row r="7" spans="2:27" ht="19.5" customHeight="1" thickBot="1">
      <c r="B7" s="1352">
        <v>2004</v>
      </c>
      <c r="C7" s="1368" t="s">
        <v>369</v>
      </c>
      <c r="D7" s="1345"/>
      <c r="E7" s="1345"/>
      <c r="F7" s="1345"/>
      <c r="G7" s="1345"/>
      <c r="H7" s="1345"/>
      <c r="I7" s="1345"/>
      <c r="J7" s="1345"/>
      <c r="K7" s="1345"/>
      <c r="L7" s="1345"/>
      <c r="M7" s="1345"/>
      <c r="N7" s="1345"/>
      <c r="O7" s="1345"/>
      <c r="P7" s="1352">
        <v>2004</v>
      </c>
      <c r="Q7" s="1554" t="s">
        <v>370</v>
      </c>
      <c r="R7" s="1555"/>
      <c r="S7" s="1555"/>
      <c r="T7" s="1555"/>
      <c r="U7" s="1345"/>
      <c r="V7" s="1352">
        <v>2004</v>
      </c>
      <c r="W7" s="1554" t="s">
        <v>371</v>
      </c>
      <c r="X7" s="1554"/>
      <c r="Y7" s="1345"/>
      <c r="Z7" s="1352">
        <v>2004</v>
      </c>
      <c r="AA7" s="1345"/>
    </row>
    <row r="8" spans="2:27" ht="19.5" customHeight="1" thickBot="1">
      <c r="B8" s="1353"/>
      <c r="C8" s="1354" t="s">
        <v>244</v>
      </c>
      <c r="D8" s="1354" t="s">
        <v>245</v>
      </c>
      <c r="E8" s="1354" t="s">
        <v>246</v>
      </c>
      <c r="F8" s="1354" t="s">
        <v>247</v>
      </c>
      <c r="G8" s="1354" t="s">
        <v>248</v>
      </c>
      <c r="H8" s="1354" t="s">
        <v>249</v>
      </c>
      <c r="I8" s="1354" t="s">
        <v>250</v>
      </c>
      <c r="J8" s="1354" t="s">
        <v>251</v>
      </c>
      <c r="K8" s="1354" t="s">
        <v>252</v>
      </c>
      <c r="L8" s="1354" t="s">
        <v>253</v>
      </c>
      <c r="M8" s="1354" t="s">
        <v>254</v>
      </c>
      <c r="N8" s="1355" t="s">
        <v>255</v>
      </c>
      <c r="O8" s="1345"/>
      <c r="P8" s="1353"/>
      <c r="Q8" s="1354" t="s">
        <v>372</v>
      </c>
      <c r="R8" s="1354" t="s">
        <v>373</v>
      </c>
      <c r="S8" s="1354" t="s">
        <v>374</v>
      </c>
      <c r="T8" s="1355" t="s">
        <v>375</v>
      </c>
      <c r="U8" s="1345"/>
      <c r="V8" s="1353"/>
      <c r="W8" s="1354" t="s">
        <v>376</v>
      </c>
      <c r="X8" s="1355" t="s">
        <v>377</v>
      </c>
      <c r="Y8" s="1345"/>
      <c r="Z8" s="1353"/>
      <c r="AA8" s="1355" t="s">
        <v>378</v>
      </c>
    </row>
    <row r="9" spans="2:27" ht="19.5" customHeight="1" thickBot="1">
      <c r="B9" s="1356" t="s">
        <v>379</v>
      </c>
      <c r="C9" s="1369">
        <v>68.739999999999995</v>
      </c>
      <c r="D9" s="1369">
        <v>68.11</v>
      </c>
      <c r="E9" s="1369">
        <v>83.01</v>
      </c>
      <c r="F9" s="1369">
        <v>89.33</v>
      </c>
      <c r="G9" s="1369">
        <v>98.58</v>
      </c>
      <c r="H9" s="1369">
        <v>114.14</v>
      </c>
      <c r="I9" s="1369">
        <v>129.82</v>
      </c>
      <c r="J9" s="1369">
        <v>132.96</v>
      </c>
      <c r="K9" s="1369">
        <v>142.47999999999999</v>
      </c>
      <c r="L9" s="1369">
        <v>144.24</v>
      </c>
      <c r="M9" s="1369">
        <v>147.36000000000001</v>
      </c>
      <c r="N9" s="1370">
        <v>148.15</v>
      </c>
      <c r="O9" s="1345"/>
      <c r="P9" s="1356" t="s">
        <v>379</v>
      </c>
      <c r="Q9" s="1369">
        <v>72.709999999999994</v>
      </c>
      <c r="R9" s="1369">
        <v>102.45</v>
      </c>
      <c r="S9" s="1369">
        <v>135.59</v>
      </c>
      <c r="T9" s="1370">
        <v>146.32</v>
      </c>
      <c r="U9" s="1345"/>
      <c r="V9" s="1356" t="s">
        <v>379</v>
      </c>
      <c r="W9" s="1369">
        <v>88.18</v>
      </c>
      <c r="X9" s="1370">
        <v>140.77000000000001</v>
      </c>
      <c r="Y9" s="1345"/>
      <c r="Z9" s="1356" t="s">
        <v>379</v>
      </c>
      <c r="AA9" s="1370">
        <v>114</v>
      </c>
    </row>
    <row r="10" spans="2:27" ht="19.5" customHeight="1">
      <c r="B10" s="1345"/>
      <c r="C10" s="1345"/>
      <c r="D10" s="1345"/>
      <c r="E10" s="1345"/>
      <c r="F10" s="1345"/>
      <c r="G10" s="1345"/>
      <c r="H10" s="1345"/>
      <c r="I10" s="1345"/>
      <c r="J10" s="1345"/>
      <c r="K10" s="1345"/>
      <c r="L10" s="1345"/>
      <c r="M10" s="1345"/>
      <c r="N10" s="1345"/>
      <c r="O10" s="1345"/>
      <c r="P10" s="1345"/>
      <c r="Q10" s="1345"/>
      <c r="R10" s="1345"/>
      <c r="S10" s="1345"/>
      <c r="T10" s="1345"/>
      <c r="U10" s="1345"/>
      <c r="V10" s="1345"/>
      <c r="W10" s="1345"/>
      <c r="X10" s="1345"/>
      <c r="Y10" s="1345"/>
      <c r="Z10" s="1345"/>
      <c r="AA10" s="1345"/>
    </row>
    <row r="11" spans="2:27" ht="19.5" customHeight="1" thickBot="1">
      <c r="B11" s="1352">
        <v>2005</v>
      </c>
      <c r="C11" s="1368" t="s">
        <v>369</v>
      </c>
      <c r="D11" s="1345"/>
      <c r="E11" s="1345"/>
      <c r="F11" s="1345"/>
      <c r="G11" s="1345"/>
      <c r="H11" s="1345"/>
      <c r="I11" s="1345"/>
      <c r="J11" s="1345"/>
      <c r="K11" s="1345"/>
      <c r="L11" s="1345"/>
      <c r="M11" s="1345"/>
      <c r="N11" s="1345"/>
      <c r="O11" s="1345"/>
      <c r="P11" s="1352">
        <v>2005</v>
      </c>
      <c r="Q11" s="1554" t="s">
        <v>370</v>
      </c>
      <c r="R11" s="1555"/>
      <c r="S11" s="1555"/>
      <c r="T11" s="1555"/>
      <c r="U11" s="1345"/>
      <c r="V11" s="1352">
        <v>2005</v>
      </c>
      <c r="W11" s="1554" t="s">
        <v>371</v>
      </c>
      <c r="X11" s="1554"/>
      <c r="Y11" s="1345"/>
      <c r="Z11" s="1352">
        <v>2005</v>
      </c>
      <c r="AA11" s="1345"/>
    </row>
    <row r="12" spans="2:27" ht="19.5" customHeight="1" thickBot="1">
      <c r="B12" s="1353"/>
      <c r="C12" s="1354" t="s">
        <v>244</v>
      </c>
      <c r="D12" s="1354" t="s">
        <v>245</v>
      </c>
      <c r="E12" s="1354" t="s">
        <v>246</v>
      </c>
      <c r="F12" s="1354" t="s">
        <v>247</v>
      </c>
      <c r="G12" s="1354" t="s">
        <v>248</v>
      </c>
      <c r="H12" s="1354" t="s">
        <v>249</v>
      </c>
      <c r="I12" s="1354" t="s">
        <v>250</v>
      </c>
      <c r="J12" s="1354" t="s">
        <v>251</v>
      </c>
      <c r="K12" s="1354" t="s">
        <v>252</v>
      </c>
      <c r="L12" s="1354" t="s">
        <v>253</v>
      </c>
      <c r="M12" s="1354" t="s">
        <v>254</v>
      </c>
      <c r="N12" s="1355" t="s">
        <v>255</v>
      </c>
      <c r="O12" s="1345"/>
      <c r="P12" s="1353"/>
      <c r="Q12" s="1354" t="s">
        <v>372</v>
      </c>
      <c r="R12" s="1354" t="s">
        <v>373</v>
      </c>
      <c r="S12" s="1354" t="s">
        <v>374</v>
      </c>
      <c r="T12" s="1355" t="s">
        <v>375</v>
      </c>
      <c r="U12" s="1345"/>
      <c r="V12" s="1353"/>
      <c r="W12" s="1354" t="s">
        <v>376</v>
      </c>
      <c r="X12" s="1355" t="s">
        <v>377</v>
      </c>
      <c r="Y12" s="1345"/>
      <c r="Z12" s="1353"/>
      <c r="AA12" s="1355" t="s">
        <v>378</v>
      </c>
    </row>
    <row r="13" spans="2:27" ht="19.5" customHeight="1" thickBot="1">
      <c r="B13" s="1356" t="s">
        <v>379</v>
      </c>
      <c r="C13" s="1369">
        <v>135.94999999999999</v>
      </c>
      <c r="D13" s="1369">
        <v>144.91</v>
      </c>
      <c r="E13" s="1369">
        <v>147.18</v>
      </c>
      <c r="F13" s="1369">
        <v>144.59</v>
      </c>
      <c r="G13" s="1369">
        <v>138.82</v>
      </c>
      <c r="H13" s="1369">
        <v>132.52000000000001</v>
      </c>
      <c r="I13" s="1369">
        <v>132.71</v>
      </c>
      <c r="J13" s="1369">
        <v>133.08000000000001</v>
      </c>
      <c r="K13" s="1369">
        <v>133.07</v>
      </c>
      <c r="L13" s="1369">
        <v>129.08000000000001</v>
      </c>
      <c r="M13" s="1369">
        <v>124.8</v>
      </c>
      <c r="N13" s="1370">
        <v>121.71</v>
      </c>
      <c r="O13" s="1345"/>
      <c r="P13" s="1356" t="s">
        <v>379</v>
      </c>
      <c r="Q13" s="1369">
        <v>142.88</v>
      </c>
      <c r="R13" s="1369">
        <v>138.04</v>
      </c>
      <c r="S13" s="1369">
        <v>132.96</v>
      </c>
      <c r="T13" s="1370">
        <v>125.14</v>
      </c>
      <c r="U13" s="1345"/>
      <c r="V13" s="1356" t="s">
        <v>379</v>
      </c>
      <c r="W13" s="1369">
        <v>140.44</v>
      </c>
      <c r="X13" s="1370">
        <v>129.24</v>
      </c>
      <c r="Y13" s="1345"/>
      <c r="Z13" s="1356" t="s">
        <v>379</v>
      </c>
      <c r="AA13" s="1370">
        <v>134.93</v>
      </c>
    </row>
    <row r="14" spans="2:27" ht="19.5" customHeight="1">
      <c r="B14" s="1345"/>
      <c r="C14" s="1345"/>
      <c r="D14" s="1345"/>
      <c r="E14" s="1345"/>
      <c r="F14" s="1345"/>
      <c r="G14" s="1345"/>
      <c r="H14" s="1345"/>
      <c r="I14" s="1345"/>
      <c r="J14" s="1345"/>
      <c r="K14" s="1345"/>
      <c r="L14" s="1345"/>
      <c r="M14" s="1345"/>
      <c r="N14" s="1345"/>
      <c r="O14" s="1345"/>
      <c r="P14" s="1345"/>
      <c r="Q14" s="1345"/>
      <c r="R14" s="1345"/>
      <c r="S14" s="1345"/>
      <c r="T14" s="1345"/>
      <c r="U14" s="1345"/>
      <c r="V14" s="1345"/>
      <c r="W14" s="1345"/>
      <c r="X14" s="1345"/>
      <c r="Y14" s="1345"/>
      <c r="Z14" s="1345"/>
      <c r="AA14" s="1345"/>
    </row>
    <row r="15" spans="2:27" ht="19.5" customHeight="1" thickBot="1">
      <c r="B15" s="1352">
        <v>2006</v>
      </c>
      <c r="C15" s="1368" t="s">
        <v>369</v>
      </c>
      <c r="D15" s="1345"/>
      <c r="E15" s="1345"/>
      <c r="F15" s="1345"/>
      <c r="G15" s="1345"/>
      <c r="H15" s="1345"/>
      <c r="I15" s="1345"/>
      <c r="J15" s="1345"/>
      <c r="K15" s="1345"/>
      <c r="L15" s="1345"/>
      <c r="M15" s="1345"/>
      <c r="N15" s="1345"/>
      <c r="O15" s="1345"/>
      <c r="P15" s="1352">
        <v>2006</v>
      </c>
      <c r="Q15" s="1554" t="s">
        <v>370</v>
      </c>
      <c r="R15" s="1555"/>
      <c r="S15" s="1555"/>
      <c r="T15" s="1555"/>
      <c r="U15" s="1345"/>
      <c r="V15" s="1352">
        <v>2006</v>
      </c>
      <c r="W15" s="1554" t="s">
        <v>371</v>
      </c>
      <c r="X15" s="1554"/>
      <c r="Y15" s="1345"/>
      <c r="Z15" s="1352">
        <v>2006</v>
      </c>
      <c r="AA15" s="1345"/>
    </row>
    <row r="16" spans="2:27" ht="19.5" customHeight="1" thickBot="1">
      <c r="B16" s="1353"/>
      <c r="C16" s="1354" t="s">
        <v>244</v>
      </c>
      <c r="D16" s="1354" t="s">
        <v>245</v>
      </c>
      <c r="E16" s="1354" t="s">
        <v>246</v>
      </c>
      <c r="F16" s="1354" t="s">
        <v>247</v>
      </c>
      <c r="G16" s="1354" t="s">
        <v>248</v>
      </c>
      <c r="H16" s="1354" t="s">
        <v>249</v>
      </c>
      <c r="I16" s="1354" t="s">
        <v>250</v>
      </c>
      <c r="J16" s="1354" t="s">
        <v>251</v>
      </c>
      <c r="K16" s="1354" t="s">
        <v>252</v>
      </c>
      <c r="L16" s="1354" t="s">
        <v>253</v>
      </c>
      <c r="M16" s="1354" t="s">
        <v>254</v>
      </c>
      <c r="N16" s="1355" t="s">
        <v>255</v>
      </c>
      <c r="O16" s="1345"/>
      <c r="P16" s="1353"/>
      <c r="Q16" s="1354" t="s">
        <v>372</v>
      </c>
      <c r="R16" s="1354" t="s">
        <v>373</v>
      </c>
      <c r="S16" s="1354" t="s">
        <v>374</v>
      </c>
      <c r="T16" s="1355" t="s">
        <v>375</v>
      </c>
      <c r="U16" s="1345"/>
      <c r="V16" s="1353"/>
      <c r="W16" s="1354" t="s">
        <v>376</v>
      </c>
      <c r="X16" s="1355" t="s">
        <v>377</v>
      </c>
      <c r="Y16" s="1345"/>
      <c r="Z16" s="1353"/>
      <c r="AA16" s="1371" t="s">
        <v>378</v>
      </c>
    </row>
    <row r="17" spans="2:27" ht="19.5" customHeight="1" thickBot="1">
      <c r="B17" s="1356" t="s">
        <v>379</v>
      </c>
      <c r="C17" s="1369">
        <v>121.49</v>
      </c>
      <c r="D17" s="1369">
        <v>113.64</v>
      </c>
      <c r="E17" s="1369">
        <v>115.51</v>
      </c>
      <c r="F17" s="1369">
        <v>115.74</v>
      </c>
      <c r="G17" s="1369">
        <v>111.15</v>
      </c>
      <c r="H17" s="1369">
        <v>107.27</v>
      </c>
      <c r="I17" s="1369">
        <v>109.35</v>
      </c>
      <c r="J17" s="1369">
        <v>108.02</v>
      </c>
      <c r="K17" s="1369">
        <v>104.51</v>
      </c>
      <c r="L17" s="1369">
        <v>94.27</v>
      </c>
      <c r="M17" s="1369">
        <v>88.98</v>
      </c>
      <c r="N17" s="1370">
        <v>85.92</v>
      </c>
      <c r="O17" s="1346"/>
      <c r="P17" s="1356" t="s">
        <v>379</v>
      </c>
      <c r="Q17" s="1369">
        <v>116.53</v>
      </c>
      <c r="R17" s="1369">
        <v>111.37</v>
      </c>
      <c r="S17" s="1369">
        <v>107.33</v>
      </c>
      <c r="T17" s="1370">
        <v>89.88</v>
      </c>
      <c r="U17" s="1345"/>
      <c r="V17" s="1356" t="s">
        <v>379</v>
      </c>
      <c r="W17" s="1369">
        <v>113.92</v>
      </c>
      <c r="X17" s="1370">
        <v>98.76</v>
      </c>
      <c r="Y17" s="1345"/>
      <c r="Z17" s="1356" t="s">
        <v>379</v>
      </c>
      <c r="AA17" s="1372">
        <v>106.29</v>
      </c>
    </row>
    <row r="18" spans="2:27" ht="19.5" customHeight="1">
      <c r="B18" s="1373"/>
      <c r="C18" s="1349"/>
      <c r="D18" s="1349"/>
      <c r="E18" s="1349"/>
      <c r="F18" s="1349"/>
      <c r="G18" s="1349"/>
      <c r="H18" s="1349"/>
      <c r="I18" s="1349"/>
      <c r="J18" s="1349"/>
      <c r="K18" s="1349"/>
      <c r="L18" s="1349"/>
      <c r="M18" s="1349"/>
      <c r="N18" s="1349"/>
      <c r="O18" s="1345"/>
      <c r="P18" s="1345"/>
      <c r="Q18" s="1345"/>
      <c r="R18" s="1345"/>
      <c r="S18" s="1345"/>
      <c r="T18" s="1345"/>
      <c r="U18" s="1345"/>
      <c r="V18" s="1345"/>
      <c r="W18" s="1345"/>
      <c r="X18" s="1345"/>
      <c r="Y18" s="1345"/>
      <c r="Z18" s="1345"/>
      <c r="AA18" s="1345"/>
    </row>
    <row r="19" spans="2:27" ht="19.5" customHeight="1" thickBot="1">
      <c r="B19" s="1352">
        <v>2007</v>
      </c>
      <c r="C19" s="1368" t="s">
        <v>369</v>
      </c>
      <c r="D19" s="1349"/>
      <c r="E19" s="1349"/>
      <c r="F19" s="1349"/>
      <c r="G19" s="1349"/>
      <c r="H19" s="1349"/>
      <c r="I19" s="1349"/>
      <c r="J19" s="1349"/>
      <c r="K19" s="1349"/>
      <c r="L19" s="1349"/>
      <c r="M19" s="1349"/>
      <c r="N19" s="1349"/>
      <c r="O19" s="1345"/>
      <c r="P19" s="1352">
        <v>2007</v>
      </c>
      <c r="Q19" s="1554" t="s">
        <v>370</v>
      </c>
      <c r="R19" s="1555"/>
      <c r="S19" s="1555"/>
      <c r="T19" s="1555"/>
      <c r="U19" s="1345"/>
      <c r="V19" s="1352">
        <v>2007</v>
      </c>
      <c r="W19" s="1554" t="s">
        <v>371</v>
      </c>
      <c r="X19" s="1554"/>
      <c r="Y19" s="1345"/>
      <c r="Z19" s="1352">
        <v>2007</v>
      </c>
      <c r="AA19" s="1345"/>
    </row>
    <row r="20" spans="2:27" ht="19.5" customHeight="1" thickBot="1">
      <c r="B20" s="1353"/>
      <c r="C20" s="1354" t="s">
        <v>244</v>
      </c>
      <c r="D20" s="1354" t="s">
        <v>245</v>
      </c>
      <c r="E20" s="1354" t="s">
        <v>246</v>
      </c>
      <c r="F20" s="1354" t="s">
        <v>247</v>
      </c>
      <c r="G20" s="1354" t="s">
        <v>248</v>
      </c>
      <c r="H20" s="1354" t="s">
        <v>249</v>
      </c>
      <c r="I20" s="1354" t="s">
        <v>250</v>
      </c>
      <c r="J20" s="1354" t="s">
        <v>251</v>
      </c>
      <c r="K20" s="1354" t="s">
        <v>252</v>
      </c>
      <c r="L20" s="1354" t="s">
        <v>253</v>
      </c>
      <c r="M20" s="1354" t="s">
        <v>254</v>
      </c>
      <c r="N20" s="1355" t="s">
        <v>255</v>
      </c>
      <c r="O20" s="1345"/>
      <c r="P20" s="1353"/>
      <c r="Q20" s="1354" t="s">
        <v>372</v>
      </c>
      <c r="R20" s="1354" t="s">
        <v>373</v>
      </c>
      <c r="S20" s="1354" t="s">
        <v>374</v>
      </c>
      <c r="T20" s="1355" t="s">
        <v>375</v>
      </c>
      <c r="U20" s="1345"/>
      <c r="V20" s="1353"/>
      <c r="W20" s="1354" t="s">
        <v>376</v>
      </c>
      <c r="X20" s="1355" t="s">
        <v>377</v>
      </c>
      <c r="Y20" s="1345"/>
      <c r="Z20" s="1353"/>
      <c r="AA20" s="1371" t="s">
        <v>378</v>
      </c>
    </row>
    <row r="21" spans="2:27" ht="19.5" customHeight="1" thickBot="1">
      <c r="B21" s="1356" t="s">
        <v>379</v>
      </c>
      <c r="C21" s="1369">
        <v>79.34</v>
      </c>
      <c r="D21" s="1369">
        <v>75.11</v>
      </c>
      <c r="E21" s="1369">
        <v>76</v>
      </c>
      <c r="F21" s="1369">
        <v>81.27</v>
      </c>
      <c r="G21" s="1369">
        <v>78.31</v>
      </c>
      <c r="H21" s="1369">
        <v>78.06</v>
      </c>
      <c r="I21" s="1369">
        <v>91.6</v>
      </c>
      <c r="J21" s="1369">
        <v>88.92</v>
      </c>
      <c r="K21" s="1369">
        <v>82.87</v>
      </c>
      <c r="L21" s="1369">
        <v>75.13</v>
      </c>
      <c r="M21" s="1369">
        <v>68.88</v>
      </c>
      <c r="N21" s="1370">
        <v>71.97</v>
      </c>
      <c r="O21" s="1345"/>
      <c r="P21" s="1356" t="s">
        <v>379</v>
      </c>
      <c r="Q21" s="1369">
        <v>76.989999999999995</v>
      </c>
      <c r="R21" s="1369">
        <v>79.17</v>
      </c>
      <c r="S21" s="1369">
        <v>87.83</v>
      </c>
      <c r="T21" s="1370">
        <v>72.19</v>
      </c>
      <c r="U21" s="1345"/>
      <c r="V21" s="1356" t="s">
        <v>379</v>
      </c>
      <c r="W21" s="1369">
        <v>78.06</v>
      </c>
      <c r="X21" s="1370">
        <v>80.36</v>
      </c>
      <c r="Y21" s="1345"/>
      <c r="Z21" s="1356" t="s">
        <v>379</v>
      </c>
      <c r="AA21" s="1374">
        <v>79.2</v>
      </c>
    </row>
    <row r="22" spans="2:27" ht="19.5" customHeight="1">
      <c r="B22" s="1373"/>
      <c r="C22" s="1349"/>
      <c r="D22" s="1349"/>
      <c r="E22" s="1349"/>
      <c r="F22" s="1349"/>
      <c r="G22" s="1349"/>
      <c r="H22" s="1349"/>
      <c r="I22" s="1349"/>
      <c r="J22" s="1349"/>
      <c r="K22" s="1349"/>
      <c r="L22" s="1349"/>
      <c r="M22" s="1349"/>
      <c r="N22" s="1349"/>
      <c r="O22" s="1345"/>
      <c r="P22" s="1375"/>
      <c r="Q22" s="1376"/>
      <c r="R22" s="1376"/>
      <c r="S22" s="1376"/>
      <c r="T22" s="1376"/>
      <c r="U22" s="1345"/>
      <c r="V22" s="1373"/>
      <c r="W22" s="1349"/>
      <c r="X22" s="1349"/>
      <c r="Y22" s="1345"/>
      <c r="Z22" s="1373"/>
      <c r="AA22" s="1377"/>
    </row>
    <row r="23" spans="2:27" ht="19.5" customHeight="1" thickBot="1">
      <c r="B23" s="1352">
        <v>2008</v>
      </c>
      <c r="C23" s="1368" t="s">
        <v>369</v>
      </c>
      <c r="D23" s="1349"/>
      <c r="E23" s="1349"/>
      <c r="F23" s="1349"/>
      <c r="G23" s="1349"/>
      <c r="H23" s="1349"/>
      <c r="I23" s="1349"/>
      <c r="J23" s="1349"/>
      <c r="K23" s="1349"/>
      <c r="L23" s="1349"/>
      <c r="M23" s="1349"/>
      <c r="N23" s="1349"/>
      <c r="O23" s="1345"/>
      <c r="P23" s="1352">
        <v>2008</v>
      </c>
      <c r="Q23" s="1378" t="s">
        <v>370</v>
      </c>
      <c r="R23" s="1379"/>
      <c r="S23" s="1379"/>
      <c r="T23" s="1379"/>
      <c r="U23" s="1345"/>
      <c r="V23" s="1352">
        <v>2008</v>
      </c>
      <c r="W23" s="1378" t="s">
        <v>371</v>
      </c>
      <c r="X23" s="1378"/>
      <c r="Y23" s="1345"/>
      <c r="Z23" s="1352">
        <v>2008</v>
      </c>
      <c r="AA23" s="1345"/>
    </row>
    <row r="24" spans="2:27" ht="19.5" customHeight="1" thickBot="1">
      <c r="B24" s="1353"/>
      <c r="C24" s="1354" t="s">
        <v>244</v>
      </c>
      <c r="D24" s="1354" t="s">
        <v>245</v>
      </c>
      <c r="E24" s="1354" t="s">
        <v>246</v>
      </c>
      <c r="F24" s="1354" t="s">
        <v>247</v>
      </c>
      <c r="G24" s="1354" t="s">
        <v>248</v>
      </c>
      <c r="H24" s="1354" t="s">
        <v>249</v>
      </c>
      <c r="I24" s="1354" t="s">
        <v>250</v>
      </c>
      <c r="J24" s="1354" t="s">
        <v>251</v>
      </c>
      <c r="K24" s="1354" t="s">
        <v>252</v>
      </c>
      <c r="L24" s="1354" t="s">
        <v>253</v>
      </c>
      <c r="M24" s="1354" t="s">
        <v>254</v>
      </c>
      <c r="N24" s="1355" t="s">
        <v>255</v>
      </c>
      <c r="O24" s="1345"/>
      <c r="P24" s="1353"/>
      <c r="Q24" s="1354" t="s">
        <v>372</v>
      </c>
      <c r="R24" s="1354" t="s">
        <v>373</v>
      </c>
      <c r="S24" s="1354" t="s">
        <v>374</v>
      </c>
      <c r="T24" s="1355" t="s">
        <v>375</v>
      </c>
      <c r="U24" s="1345"/>
      <c r="V24" s="1353"/>
      <c r="W24" s="1354" t="s">
        <v>376</v>
      </c>
      <c r="X24" s="1355" t="s">
        <v>377</v>
      </c>
      <c r="Y24" s="1345"/>
      <c r="Z24" s="1353"/>
      <c r="AA24" s="1371" t="s">
        <v>378</v>
      </c>
    </row>
    <row r="25" spans="2:27" ht="19.5" customHeight="1" thickBot="1">
      <c r="B25" s="1356" t="s">
        <v>379</v>
      </c>
      <c r="C25" s="1369">
        <v>77.84</v>
      </c>
      <c r="D25" s="1369">
        <v>65.98</v>
      </c>
      <c r="E25" s="1369">
        <v>70.89</v>
      </c>
      <c r="F25" s="1369">
        <v>73.06</v>
      </c>
      <c r="G25" s="1369">
        <v>83.41</v>
      </c>
      <c r="H25" s="1369">
        <v>97.9</v>
      </c>
      <c r="I25" s="1369">
        <v>97.96</v>
      </c>
      <c r="J25" s="1369">
        <v>110.52</v>
      </c>
      <c r="K25" s="1369">
        <v>128</v>
      </c>
      <c r="L25" s="1369">
        <v>133.18</v>
      </c>
      <c r="M25" s="1369">
        <v>139.5</v>
      </c>
      <c r="N25" s="1370">
        <v>150.01</v>
      </c>
      <c r="O25" s="1345"/>
      <c r="P25" s="1356" t="s">
        <v>379</v>
      </c>
      <c r="Q25" s="1369">
        <v>71.89</v>
      </c>
      <c r="R25" s="1369">
        <v>84.07</v>
      </c>
      <c r="S25" s="1369">
        <v>111.15</v>
      </c>
      <c r="T25" s="1370">
        <v>140.24</v>
      </c>
      <c r="U25" s="1345"/>
      <c r="V25" s="1356" t="s">
        <v>379</v>
      </c>
      <c r="W25" s="1369">
        <v>77.94</v>
      </c>
      <c r="X25" s="1370">
        <v>125.48</v>
      </c>
      <c r="Y25" s="1345"/>
      <c r="Z25" s="1356" t="s">
        <v>379</v>
      </c>
      <c r="AA25" s="1374">
        <v>101.37</v>
      </c>
    </row>
    <row r="26" spans="2:27" ht="19.5" customHeight="1">
      <c r="B26" s="1373"/>
      <c r="C26" s="1349"/>
      <c r="D26" s="1349"/>
      <c r="E26" s="1349"/>
      <c r="F26" s="1349"/>
      <c r="G26" s="1349"/>
      <c r="H26" s="1349"/>
      <c r="I26" s="1349"/>
      <c r="J26" s="1349"/>
      <c r="K26" s="1349"/>
      <c r="L26" s="1349"/>
      <c r="M26" s="1349"/>
      <c r="N26" s="1349"/>
      <c r="O26" s="1345"/>
      <c r="P26" s="1375"/>
      <c r="Q26" s="1376"/>
      <c r="R26" s="1376"/>
      <c r="S26" s="1376"/>
      <c r="T26" s="1376"/>
      <c r="U26" s="1345"/>
      <c r="V26" s="1373"/>
      <c r="W26" s="1349"/>
      <c r="X26" s="1349"/>
      <c r="Y26" s="1345"/>
      <c r="Z26" s="1373"/>
      <c r="AA26" s="1377"/>
    </row>
    <row r="27" spans="2:27" ht="19.5" customHeight="1" thickBot="1">
      <c r="B27" s="1352">
        <v>2009</v>
      </c>
      <c r="C27" s="1368" t="s">
        <v>369</v>
      </c>
      <c r="D27" s="1349"/>
      <c r="E27" s="1349"/>
      <c r="F27" s="1349"/>
      <c r="G27" s="1349"/>
      <c r="H27" s="1349"/>
      <c r="I27" s="1349"/>
      <c r="J27" s="1349"/>
      <c r="K27" s="1349"/>
      <c r="L27" s="1349"/>
      <c r="M27" s="1349"/>
      <c r="N27" s="1349"/>
      <c r="O27" s="1345"/>
      <c r="P27" s="1352">
        <v>2009</v>
      </c>
      <c r="Q27" s="1378" t="s">
        <v>370</v>
      </c>
      <c r="R27" s="1379"/>
      <c r="S27" s="1379"/>
      <c r="T27" s="1379"/>
      <c r="U27" s="1345"/>
      <c r="V27" s="1352">
        <v>2009</v>
      </c>
      <c r="W27" s="1378" t="s">
        <v>371</v>
      </c>
      <c r="X27" s="1378"/>
      <c r="Y27" s="1345"/>
      <c r="Z27" s="1352">
        <v>2009</v>
      </c>
      <c r="AA27" s="1345"/>
    </row>
    <row r="28" spans="2:27" ht="19.5" customHeight="1" thickBot="1">
      <c r="B28" s="1353"/>
      <c r="C28" s="1354" t="s">
        <v>244</v>
      </c>
      <c r="D28" s="1354" t="s">
        <v>245</v>
      </c>
      <c r="E28" s="1354" t="s">
        <v>246</v>
      </c>
      <c r="F28" s="1354" t="s">
        <v>247</v>
      </c>
      <c r="G28" s="1354" t="s">
        <v>248</v>
      </c>
      <c r="H28" s="1354" t="s">
        <v>249</v>
      </c>
      <c r="I28" s="1354" t="s">
        <v>250</v>
      </c>
      <c r="J28" s="1354" t="s">
        <v>251</v>
      </c>
      <c r="K28" s="1354" t="s">
        <v>252</v>
      </c>
      <c r="L28" s="1354" t="s">
        <v>253</v>
      </c>
      <c r="M28" s="1354" t="s">
        <v>254</v>
      </c>
      <c r="N28" s="1355" t="s">
        <v>255</v>
      </c>
      <c r="O28" s="1345"/>
      <c r="P28" s="1353"/>
      <c r="Q28" s="1354" t="s">
        <v>372</v>
      </c>
      <c r="R28" s="1354" t="s">
        <v>373</v>
      </c>
      <c r="S28" s="1354" t="s">
        <v>374</v>
      </c>
      <c r="T28" s="1355" t="s">
        <v>375</v>
      </c>
      <c r="U28" s="1345"/>
      <c r="V28" s="1353"/>
      <c r="W28" s="1354" t="s">
        <v>376</v>
      </c>
      <c r="X28" s="1355" t="s">
        <v>377</v>
      </c>
      <c r="Y28" s="1345"/>
      <c r="Z28" s="1353"/>
      <c r="AA28" s="1371" t="s">
        <v>378</v>
      </c>
    </row>
    <row r="29" spans="2:27" ht="19.5" customHeight="1" thickBot="1">
      <c r="B29" s="1356" t="s">
        <v>379</v>
      </c>
      <c r="C29" s="1369">
        <v>157.63999999999999</v>
      </c>
      <c r="D29" s="1369">
        <v>164.67</v>
      </c>
      <c r="E29" s="1369">
        <v>184.13</v>
      </c>
      <c r="F29" s="1369">
        <v>190.88</v>
      </c>
      <c r="G29" s="1369">
        <v>189.16</v>
      </c>
      <c r="H29" s="1369">
        <v>189.39</v>
      </c>
      <c r="I29" s="1369">
        <v>193.46</v>
      </c>
      <c r="J29" s="1369">
        <v>187.76</v>
      </c>
      <c r="K29" s="1369">
        <v>181.9</v>
      </c>
      <c r="L29" s="1369">
        <v>165.79</v>
      </c>
      <c r="M29" s="1369">
        <v>157.02000000000001</v>
      </c>
      <c r="N29" s="1370">
        <v>154.63999999999999</v>
      </c>
      <c r="O29" s="1345"/>
      <c r="P29" s="1356" t="s">
        <v>379</v>
      </c>
      <c r="Q29" s="1369">
        <v>169.08</v>
      </c>
      <c r="R29" s="1369">
        <v>189.88</v>
      </c>
      <c r="S29" s="1369">
        <v>187.69</v>
      </c>
      <c r="T29" s="1370">
        <v>159.29</v>
      </c>
      <c r="U29" s="1345"/>
      <c r="V29" s="1353" t="s">
        <v>379</v>
      </c>
      <c r="W29" s="1354">
        <v>179.76</v>
      </c>
      <c r="X29" s="1355">
        <v>175.01</v>
      </c>
      <c r="Y29" s="1345"/>
      <c r="Z29" s="1353" t="s">
        <v>379</v>
      </c>
      <c r="AA29" s="1371">
        <v>177.29</v>
      </c>
    </row>
    <row r="30" spans="2:27" ht="19.5" customHeight="1">
      <c r="B30" s="1373"/>
      <c r="C30" s="1349"/>
      <c r="D30" s="1349"/>
      <c r="E30" s="1349"/>
      <c r="F30" s="1349"/>
      <c r="G30" s="1349"/>
      <c r="H30" s="1349"/>
      <c r="I30" s="1349"/>
      <c r="J30" s="1349"/>
      <c r="K30" s="1349"/>
      <c r="L30" s="1349"/>
      <c r="M30" s="1349"/>
      <c r="N30" s="1349"/>
      <c r="O30" s="1345"/>
      <c r="P30" s="1375"/>
      <c r="Q30" s="1376"/>
      <c r="R30" s="1376"/>
      <c r="S30" s="1376"/>
      <c r="T30" s="1376"/>
      <c r="U30" s="1345"/>
      <c r="V30" s="1373"/>
      <c r="W30" s="1349"/>
      <c r="X30" s="1349"/>
      <c r="Y30" s="1345"/>
      <c r="Z30" s="1373"/>
      <c r="AA30" s="1377"/>
    </row>
    <row r="31" spans="2:27" ht="19.5" customHeight="1" thickBot="1">
      <c r="B31" s="1352">
        <v>2010</v>
      </c>
      <c r="C31" s="1368" t="s">
        <v>369</v>
      </c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5"/>
      <c r="P31" s="1352">
        <v>2010</v>
      </c>
      <c r="Q31" s="1378" t="s">
        <v>370</v>
      </c>
      <c r="R31" s="1379"/>
      <c r="S31" s="1379"/>
      <c r="T31" s="1379"/>
      <c r="U31" s="1345"/>
      <c r="V31" s="1352">
        <v>2010</v>
      </c>
      <c r="W31" s="1378" t="s">
        <v>371</v>
      </c>
      <c r="X31" s="1378"/>
      <c r="Y31" s="1345"/>
      <c r="Z31" s="1352">
        <v>2010</v>
      </c>
      <c r="AA31" s="1345"/>
    </row>
    <row r="32" spans="2:27" ht="19.5" customHeight="1" thickBot="1">
      <c r="B32" s="1353"/>
      <c r="C32" s="1354" t="s">
        <v>244</v>
      </c>
      <c r="D32" s="1354" t="s">
        <v>245</v>
      </c>
      <c r="E32" s="1354" t="s">
        <v>246</v>
      </c>
      <c r="F32" s="1354" t="s">
        <v>247</v>
      </c>
      <c r="G32" s="1354" t="s">
        <v>248</v>
      </c>
      <c r="H32" s="1354" t="s">
        <v>249</v>
      </c>
      <c r="I32" s="1354" t="s">
        <v>250</v>
      </c>
      <c r="J32" s="1354" t="s">
        <v>251</v>
      </c>
      <c r="K32" s="1354" t="s">
        <v>252</v>
      </c>
      <c r="L32" s="1354" t="s">
        <v>253</v>
      </c>
      <c r="M32" s="1354" t="s">
        <v>254</v>
      </c>
      <c r="N32" s="1355" t="s">
        <v>255</v>
      </c>
      <c r="O32" s="1345"/>
      <c r="P32" s="1353"/>
      <c r="Q32" s="1354" t="s">
        <v>372</v>
      </c>
      <c r="R32" s="1354" t="s">
        <v>373</v>
      </c>
      <c r="S32" s="1354" t="s">
        <v>374</v>
      </c>
      <c r="T32" s="1355" t="s">
        <v>375</v>
      </c>
      <c r="U32" s="1345"/>
      <c r="V32" s="1353"/>
      <c r="W32" s="1354" t="s">
        <v>376</v>
      </c>
      <c r="X32" s="1355" t="s">
        <v>377</v>
      </c>
      <c r="Y32" s="1345"/>
      <c r="Z32" s="1353"/>
      <c r="AA32" s="1371" t="s">
        <v>378</v>
      </c>
    </row>
    <row r="33" spans="2:32" ht="19.5" customHeight="1" thickBot="1">
      <c r="B33" s="1356" t="s">
        <v>379</v>
      </c>
      <c r="C33" s="1369">
        <v>146.53</v>
      </c>
      <c r="D33" s="1369">
        <v>135.78</v>
      </c>
      <c r="E33" s="1369">
        <v>151.1</v>
      </c>
      <c r="F33" s="1369">
        <v>148.16</v>
      </c>
      <c r="G33" s="1369">
        <v>138.93</v>
      </c>
      <c r="H33" s="1369">
        <v>131.65</v>
      </c>
      <c r="I33" s="1369">
        <v>121.06</v>
      </c>
      <c r="J33" s="1369">
        <v>113.93</v>
      </c>
      <c r="K33" s="1369">
        <v>103.77</v>
      </c>
      <c r="L33" s="1369">
        <v>89.22</v>
      </c>
      <c r="M33" s="1369">
        <v>87.51</v>
      </c>
      <c r="N33" s="1370">
        <v>80.459999999999994</v>
      </c>
      <c r="O33" s="1345"/>
      <c r="P33" s="1356" t="s">
        <v>379</v>
      </c>
      <c r="Q33" s="1369">
        <v>145.30000000000001</v>
      </c>
      <c r="R33" s="1369">
        <v>138.97999999999999</v>
      </c>
      <c r="S33" s="1369">
        <v>112.06</v>
      </c>
      <c r="T33" s="1370">
        <v>85.92</v>
      </c>
      <c r="U33" s="1345"/>
      <c r="V33" s="1353" t="s">
        <v>379</v>
      </c>
      <c r="W33" s="1354">
        <v>141.96</v>
      </c>
      <c r="X33" s="1355">
        <v>100.04</v>
      </c>
      <c r="Y33" s="1345"/>
      <c r="Z33" s="1353" t="s">
        <v>379</v>
      </c>
      <c r="AA33" s="1371">
        <v>120.97</v>
      </c>
    </row>
    <row r="34" spans="2:32" ht="19.5" customHeight="1">
      <c r="B34" s="1373"/>
      <c r="C34" s="1349"/>
      <c r="D34" s="1349"/>
      <c r="E34" s="1349"/>
      <c r="F34" s="1349"/>
      <c r="G34" s="1349"/>
      <c r="H34" s="1349"/>
      <c r="I34" s="1349"/>
      <c r="J34" s="1349"/>
      <c r="K34" s="1349"/>
      <c r="L34" s="1349"/>
      <c r="M34" s="1349"/>
      <c r="N34" s="1349"/>
      <c r="O34" s="1345"/>
      <c r="P34" s="1375"/>
      <c r="Q34" s="1376"/>
      <c r="R34" s="1376"/>
      <c r="S34" s="1376"/>
      <c r="T34" s="1376"/>
      <c r="U34" s="1345"/>
      <c r="V34" s="1373"/>
      <c r="W34" s="1349"/>
      <c r="X34" s="1349"/>
      <c r="Y34" s="1345"/>
      <c r="Z34" s="1373"/>
      <c r="AA34" s="1377"/>
    </row>
    <row r="35" spans="2:32" ht="19.5" customHeight="1" thickBot="1">
      <c r="B35" s="1352">
        <v>2011</v>
      </c>
      <c r="C35" s="1368" t="s">
        <v>369</v>
      </c>
      <c r="D35" s="1349"/>
      <c r="E35" s="1349"/>
      <c r="F35" s="1349"/>
      <c r="G35" s="1349"/>
      <c r="H35" s="1349"/>
      <c r="I35" s="1349"/>
      <c r="J35" s="1349"/>
      <c r="K35" s="1349"/>
      <c r="L35" s="1349"/>
      <c r="M35" s="1349"/>
      <c r="N35" s="1349"/>
      <c r="O35" s="1345"/>
      <c r="P35" s="1352">
        <v>2011</v>
      </c>
      <c r="Q35" s="1378" t="s">
        <v>370</v>
      </c>
      <c r="R35" s="1379"/>
      <c r="S35" s="1379"/>
      <c r="T35" s="1379"/>
      <c r="U35" s="1345"/>
      <c r="V35" s="1352">
        <v>2011</v>
      </c>
      <c r="W35" s="1378" t="s">
        <v>371</v>
      </c>
      <c r="X35" s="1378"/>
      <c r="Y35" s="1345"/>
      <c r="Z35" s="1352">
        <v>2011</v>
      </c>
      <c r="AA35" s="1345"/>
    </row>
    <row r="36" spans="2:32" ht="19.5" customHeight="1" thickBot="1">
      <c r="B36" s="1353"/>
      <c r="C36" s="1354" t="s">
        <v>244</v>
      </c>
      <c r="D36" s="1354" t="s">
        <v>245</v>
      </c>
      <c r="E36" s="1354" t="s">
        <v>246</v>
      </c>
      <c r="F36" s="1354" t="s">
        <v>247</v>
      </c>
      <c r="G36" s="1354" t="s">
        <v>248</v>
      </c>
      <c r="H36" s="1354" t="s">
        <v>249</v>
      </c>
      <c r="I36" s="1354" t="s">
        <v>250</v>
      </c>
      <c r="J36" s="1354" t="s">
        <v>251</v>
      </c>
      <c r="K36" s="1354" t="s">
        <v>252</v>
      </c>
      <c r="L36" s="1354" t="s">
        <v>253</v>
      </c>
      <c r="M36" s="1354" t="s">
        <v>254</v>
      </c>
      <c r="N36" s="1355" t="s">
        <v>255</v>
      </c>
      <c r="O36" s="1345"/>
      <c r="P36" s="1353"/>
      <c r="Q36" s="1354" t="s">
        <v>372</v>
      </c>
      <c r="R36" s="1354" t="s">
        <v>373</v>
      </c>
      <c r="S36" s="1354" t="s">
        <v>374</v>
      </c>
      <c r="T36" s="1355" t="s">
        <v>375</v>
      </c>
      <c r="U36" s="1345"/>
      <c r="V36" s="1353"/>
      <c r="W36" s="1354" t="s">
        <v>376</v>
      </c>
      <c r="X36" s="1355" t="s">
        <v>377</v>
      </c>
      <c r="Y36" s="1345"/>
      <c r="Z36" s="1353"/>
      <c r="AA36" s="1371" t="s">
        <v>378</v>
      </c>
    </row>
    <row r="37" spans="2:32" ht="19.5" customHeight="1" thickBot="1">
      <c r="B37" s="1356" t="s">
        <v>379</v>
      </c>
      <c r="C37" s="1369">
        <v>78.56</v>
      </c>
      <c r="D37" s="1369">
        <v>79.5</v>
      </c>
      <c r="E37" s="1369">
        <v>95.8</v>
      </c>
      <c r="F37" s="1369">
        <v>112.05</v>
      </c>
      <c r="G37" s="1369">
        <v>115.05</v>
      </c>
      <c r="H37" s="1369">
        <v>113.46</v>
      </c>
      <c r="I37" s="1369">
        <v>126.2</v>
      </c>
      <c r="J37" s="1369">
        <v>126.39</v>
      </c>
      <c r="K37" s="1369">
        <v>131.16</v>
      </c>
      <c r="L37" s="1369">
        <v>135.18</v>
      </c>
      <c r="M37" s="1369">
        <v>142.22999999999999</v>
      </c>
      <c r="N37" s="1370">
        <v>156.77000000000001</v>
      </c>
      <c r="O37" s="1345"/>
      <c r="P37" s="1356" t="s">
        <v>379</v>
      </c>
      <c r="Q37" s="1369">
        <v>85.89</v>
      </c>
      <c r="R37" s="1369">
        <v>113.58</v>
      </c>
      <c r="S37" s="1369">
        <v>127.81</v>
      </c>
      <c r="T37" s="1370">
        <v>143.93</v>
      </c>
      <c r="U37" s="1345"/>
      <c r="V37" s="1353" t="s">
        <v>379</v>
      </c>
      <c r="W37" s="1354">
        <v>99.62</v>
      </c>
      <c r="X37" s="1355">
        <v>135.55000000000001</v>
      </c>
      <c r="Y37" s="1345"/>
      <c r="Z37" s="1353" t="s">
        <v>379</v>
      </c>
      <c r="AA37" s="1371">
        <v>117.31</v>
      </c>
      <c r="AB37" s="1347"/>
      <c r="AF37" s="1348"/>
    </row>
    <row r="38" spans="2:32" ht="19.5" customHeight="1">
      <c r="B38" s="1373"/>
      <c r="C38" s="1349"/>
      <c r="D38" s="1349"/>
      <c r="E38" s="1349"/>
      <c r="F38" s="1349"/>
      <c r="G38" s="1349"/>
      <c r="H38" s="1349"/>
      <c r="I38" s="1349"/>
      <c r="J38" s="1349"/>
      <c r="K38" s="1349"/>
      <c r="L38" s="1349"/>
      <c r="M38" s="1349"/>
      <c r="N38" s="1349"/>
      <c r="O38" s="1345"/>
      <c r="P38" s="1349"/>
      <c r="Q38" s="1349"/>
      <c r="R38" s="1349"/>
      <c r="S38" s="1349"/>
      <c r="T38" s="1349"/>
      <c r="U38" s="1345"/>
      <c r="V38" s="1349"/>
      <c r="W38" s="1349"/>
      <c r="X38" s="1349"/>
      <c r="Y38" s="1349"/>
      <c r="Z38" s="1349"/>
      <c r="AA38" s="1349"/>
      <c r="AF38" s="1348"/>
    </row>
    <row r="39" spans="2:32" ht="19.5" customHeight="1" thickBot="1">
      <c r="B39" s="1352">
        <v>2012</v>
      </c>
      <c r="C39" s="1368" t="s">
        <v>369</v>
      </c>
      <c r="D39" s="1349"/>
      <c r="E39" s="1349"/>
      <c r="F39" s="1349"/>
      <c r="G39" s="1349"/>
      <c r="H39" s="1349"/>
      <c r="I39" s="1349"/>
      <c r="J39" s="1349"/>
      <c r="K39" s="1349"/>
      <c r="L39" s="1349"/>
      <c r="M39" s="1349"/>
      <c r="N39" s="1349"/>
      <c r="O39" s="1345"/>
      <c r="P39" s="1352">
        <v>2012</v>
      </c>
      <c r="Q39" s="1378" t="s">
        <v>370</v>
      </c>
      <c r="R39" s="1379"/>
      <c r="S39" s="1379"/>
      <c r="T39" s="1379"/>
      <c r="U39" s="1345"/>
      <c r="V39" s="1352">
        <v>2012</v>
      </c>
      <c r="W39" s="1378" t="s">
        <v>371</v>
      </c>
      <c r="X39" s="1378"/>
      <c r="Y39" s="1345"/>
      <c r="Z39" s="1352">
        <v>2012</v>
      </c>
      <c r="AA39" s="1345"/>
      <c r="AF39" s="1348"/>
    </row>
    <row r="40" spans="2:32" ht="19.5" customHeight="1" thickBot="1">
      <c r="B40" s="1353"/>
      <c r="C40" s="1354" t="s">
        <v>244</v>
      </c>
      <c r="D40" s="1354" t="s">
        <v>245</v>
      </c>
      <c r="E40" s="1354" t="s">
        <v>246</v>
      </c>
      <c r="F40" s="1354" t="s">
        <v>247</v>
      </c>
      <c r="G40" s="1354" t="s">
        <v>248</v>
      </c>
      <c r="H40" s="1354" t="s">
        <v>249</v>
      </c>
      <c r="I40" s="1354" t="s">
        <v>250</v>
      </c>
      <c r="J40" s="1354" t="s">
        <v>251</v>
      </c>
      <c r="K40" s="1354" t="s">
        <v>252</v>
      </c>
      <c r="L40" s="1354" t="s">
        <v>253</v>
      </c>
      <c r="M40" s="1354" t="s">
        <v>254</v>
      </c>
      <c r="N40" s="1355" t="s">
        <v>255</v>
      </c>
      <c r="O40" s="1345"/>
      <c r="P40" s="1353"/>
      <c r="Q40" s="1354" t="s">
        <v>372</v>
      </c>
      <c r="R40" s="1354" t="s">
        <v>373</v>
      </c>
      <c r="S40" s="1354" t="s">
        <v>374</v>
      </c>
      <c r="T40" s="1355" t="s">
        <v>375</v>
      </c>
      <c r="U40" s="1345"/>
      <c r="V40" s="1353"/>
      <c r="W40" s="1354" t="s">
        <v>376</v>
      </c>
      <c r="X40" s="1355" t="s">
        <v>377</v>
      </c>
      <c r="Y40" s="1345"/>
      <c r="Z40" s="1353"/>
      <c r="AA40" s="1371" t="s">
        <v>378</v>
      </c>
      <c r="AF40" s="1348"/>
    </row>
    <row r="41" spans="2:32" ht="19.5" customHeight="1" thickBot="1">
      <c r="B41" s="1356" t="s">
        <v>379</v>
      </c>
      <c r="C41" s="1369">
        <v>164.61</v>
      </c>
      <c r="D41" s="1369">
        <v>169.95</v>
      </c>
      <c r="E41" s="1369">
        <v>176.6</v>
      </c>
      <c r="F41" s="1369">
        <v>182.99</v>
      </c>
      <c r="G41" s="1369">
        <v>183.27</v>
      </c>
      <c r="H41" s="1369">
        <v>176.31</v>
      </c>
      <c r="I41" s="1369">
        <v>175.64</v>
      </c>
      <c r="J41" s="1369">
        <v>178.38</v>
      </c>
      <c r="K41" s="1369">
        <v>185.49</v>
      </c>
      <c r="L41" s="1369">
        <v>186.13</v>
      </c>
      <c r="M41" s="1369">
        <v>184.29</v>
      </c>
      <c r="N41" s="1370">
        <v>177.08</v>
      </c>
      <c r="O41" s="1345"/>
      <c r="P41" s="1356" t="s">
        <v>379</v>
      </c>
      <c r="Q41" s="1369">
        <v>170.4</v>
      </c>
      <c r="R41" s="1369">
        <v>180.93</v>
      </c>
      <c r="S41" s="1369">
        <v>179.75</v>
      </c>
      <c r="T41" s="1370">
        <v>183.05</v>
      </c>
      <c r="U41" s="1345"/>
      <c r="V41" s="1353" t="s">
        <v>379</v>
      </c>
      <c r="W41" s="1354">
        <v>175.82</v>
      </c>
      <c r="X41" s="1380">
        <v>181.3</v>
      </c>
      <c r="Y41" s="1345"/>
      <c r="Z41" s="1353" t="s">
        <v>379</v>
      </c>
      <c r="AA41" s="1381">
        <v>178.6</v>
      </c>
      <c r="AF41" s="1348"/>
    </row>
    <row r="42" spans="2:32" ht="19.5" customHeight="1">
      <c r="B42" s="1373"/>
      <c r="C42" s="1349"/>
      <c r="D42" s="1349"/>
      <c r="E42" s="1349"/>
      <c r="F42" s="1349"/>
      <c r="G42" s="1349"/>
      <c r="H42" s="1349"/>
      <c r="I42" s="1349"/>
      <c r="J42" s="1349"/>
      <c r="K42" s="1349"/>
      <c r="L42" s="1349"/>
      <c r="M42" s="1349"/>
      <c r="N42" s="1349"/>
      <c r="O42" s="1345"/>
      <c r="P42" s="1349"/>
      <c r="Q42" s="1349"/>
      <c r="R42" s="1349"/>
      <c r="S42" s="1349"/>
      <c r="T42" s="1349"/>
      <c r="U42" s="1345"/>
      <c r="V42" s="1349"/>
      <c r="W42" s="1349"/>
      <c r="X42" s="1349"/>
      <c r="Y42" s="1349"/>
      <c r="Z42" s="1349"/>
      <c r="AA42" s="1349"/>
      <c r="AF42" s="1348"/>
    </row>
    <row r="43" spans="2:32" ht="19.5" customHeight="1" thickBot="1">
      <c r="B43" s="1352">
        <v>2013</v>
      </c>
      <c r="C43" s="1368" t="s">
        <v>369</v>
      </c>
      <c r="D43" s="1349"/>
      <c r="E43" s="1349"/>
      <c r="F43" s="1349"/>
      <c r="G43" s="1349"/>
      <c r="H43" s="1349"/>
      <c r="I43" s="1349"/>
      <c r="J43" s="1349"/>
      <c r="K43" s="1349"/>
      <c r="L43" s="1349"/>
      <c r="M43" s="1349"/>
      <c r="N43" s="1349"/>
      <c r="O43" s="1345"/>
      <c r="P43" s="1352">
        <v>2013</v>
      </c>
      <c r="Q43" s="1378" t="s">
        <v>370</v>
      </c>
      <c r="R43" s="1379"/>
      <c r="S43" s="1379"/>
      <c r="T43" s="1379"/>
      <c r="U43" s="1345"/>
      <c r="V43" s="1352">
        <v>2013</v>
      </c>
      <c r="W43" s="1378" t="s">
        <v>371</v>
      </c>
      <c r="X43" s="1378"/>
      <c r="Y43" s="1345"/>
      <c r="Z43" s="1352">
        <v>2013</v>
      </c>
      <c r="AA43" s="1345"/>
      <c r="AF43" s="1348"/>
    </row>
    <row r="44" spans="2:32" ht="19.5" customHeight="1" thickBot="1">
      <c r="B44" s="1353"/>
      <c r="C44" s="1354" t="s">
        <v>244</v>
      </c>
      <c r="D44" s="1354" t="s">
        <v>245</v>
      </c>
      <c r="E44" s="1354" t="s">
        <v>246</v>
      </c>
      <c r="F44" s="1354" t="s">
        <v>247</v>
      </c>
      <c r="G44" s="1354" t="s">
        <v>248</v>
      </c>
      <c r="H44" s="1354" t="s">
        <v>249</v>
      </c>
      <c r="I44" s="1354" t="s">
        <v>250</v>
      </c>
      <c r="J44" s="1354" t="s">
        <v>251</v>
      </c>
      <c r="K44" s="1354" t="s">
        <v>252</v>
      </c>
      <c r="L44" s="1354" t="s">
        <v>253</v>
      </c>
      <c r="M44" s="1354" t="s">
        <v>254</v>
      </c>
      <c r="N44" s="1355" t="s">
        <v>255</v>
      </c>
      <c r="O44" s="1345"/>
      <c r="P44" s="1353"/>
      <c r="Q44" s="1354" t="s">
        <v>372</v>
      </c>
      <c r="R44" s="1354" t="s">
        <v>373</v>
      </c>
      <c r="S44" s="1354" t="s">
        <v>374</v>
      </c>
      <c r="T44" s="1355" t="s">
        <v>375</v>
      </c>
      <c r="U44" s="1345"/>
      <c r="V44" s="1353"/>
      <c r="W44" s="1354" t="s">
        <v>376</v>
      </c>
      <c r="X44" s="1355" t="s">
        <v>377</v>
      </c>
      <c r="Y44" s="1345"/>
      <c r="Z44" s="1353"/>
      <c r="AA44" s="1371" t="s">
        <v>378</v>
      </c>
      <c r="AF44" s="1348"/>
    </row>
    <row r="45" spans="2:32" ht="19.5" customHeight="1" thickBot="1">
      <c r="B45" s="1356" t="s">
        <v>379</v>
      </c>
      <c r="C45" s="1369">
        <v>173.39</v>
      </c>
      <c r="D45" s="1369">
        <v>168.68</v>
      </c>
      <c r="E45" s="1369">
        <v>172.45</v>
      </c>
      <c r="F45" s="1369">
        <v>175.46</v>
      </c>
      <c r="G45" s="1369">
        <v>174.43</v>
      </c>
      <c r="H45" s="1369">
        <v>175.06</v>
      </c>
      <c r="I45" s="1369">
        <v>172.62</v>
      </c>
      <c r="J45" s="1369">
        <v>172.44</v>
      </c>
      <c r="K45" s="1369">
        <v>180.5</v>
      </c>
      <c r="L45" s="1369">
        <v>173.82</v>
      </c>
      <c r="M45" s="1369">
        <v>167.38</v>
      </c>
      <c r="N45" s="1370">
        <v>163.43</v>
      </c>
      <c r="O45" s="1345"/>
      <c r="P45" s="1356" t="s">
        <v>379</v>
      </c>
      <c r="Q45" s="1369">
        <v>171.59</v>
      </c>
      <c r="R45" s="1369">
        <v>174.95</v>
      </c>
      <c r="S45" s="1369">
        <v>174.8</v>
      </c>
      <c r="T45" s="1370">
        <v>169.13</v>
      </c>
      <c r="U45" s="1345"/>
      <c r="V45" s="1353" t="s">
        <v>379</v>
      </c>
      <c r="W45" s="1354">
        <v>173.22</v>
      </c>
      <c r="X45" s="1355">
        <v>172.22</v>
      </c>
      <c r="Y45" s="1345"/>
      <c r="Z45" s="1353" t="s">
        <v>379</v>
      </c>
      <c r="AA45" s="1371">
        <v>172.76</v>
      </c>
      <c r="AF45" s="1348"/>
    </row>
    <row r="46" spans="2:32" ht="19.5" customHeight="1">
      <c r="B46" s="1373"/>
      <c r="C46" s="1349"/>
      <c r="D46" s="1349"/>
      <c r="E46" s="1349"/>
      <c r="F46" s="1349"/>
      <c r="G46" s="1349"/>
      <c r="H46" s="1349"/>
      <c r="I46" s="1349"/>
      <c r="J46" s="1349"/>
      <c r="K46" s="1349"/>
      <c r="L46" s="1349"/>
      <c r="M46" s="1349"/>
      <c r="N46" s="1349"/>
      <c r="O46" s="1345"/>
      <c r="P46" s="1349"/>
      <c r="Q46" s="1349"/>
      <c r="R46" s="1349"/>
      <c r="S46" s="1349"/>
      <c r="T46" s="1349"/>
      <c r="U46" s="1345"/>
      <c r="V46" s="1349"/>
      <c r="W46" s="1349"/>
      <c r="X46" s="1349"/>
      <c r="Y46" s="1349"/>
      <c r="Z46" s="1349"/>
      <c r="AA46" s="1349"/>
      <c r="AF46" s="1348"/>
    </row>
    <row r="47" spans="2:32" ht="19.5" customHeight="1" thickBot="1">
      <c r="B47" s="1352">
        <v>2014</v>
      </c>
      <c r="C47" s="1368" t="s">
        <v>369</v>
      </c>
      <c r="D47" s="1349"/>
      <c r="E47" s="1349"/>
      <c r="F47" s="1349"/>
      <c r="G47" s="1349"/>
      <c r="H47" s="1349"/>
      <c r="I47" s="1349"/>
      <c r="J47" s="1349"/>
      <c r="K47" s="1349"/>
      <c r="L47" s="1349"/>
      <c r="M47" s="1349"/>
      <c r="N47" s="1349"/>
      <c r="O47" s="1345"/>
      <c r="P47" s="1352">
        <v>2014</v>
      </c>
      <c r="Q47" s="1378" t="s">
        <v>370</v>
      </c>
      <c r="R47" s="1379"/>
      <c r="S47" s="1379"/>
      <c r="T47" s="1379"/>
      <c r="U47" s="1345"/>
      <c r="V47" s="1352">
        <v>2014</v>
      </c>
      <c r="W47" s="1378" t="s">
        <v>371</v>
      </c>
      <c r="X47" s="1378"/>
      <c r="Y47" s="1345"/>
      <c r="Z47" s="1352">
        <v>2014</v>
      </c>
      <c r="AA47" s="1345"/>
      <c r="AF47" s="1348"/>
    </row>
    <row r="48" spans="2:32" ht="19.5" customHeight="1" thickBot="1">
      <c r="B48" s="1353"/>
      <c r="C48" s="1354" t="s">
        <v>244</v>
      </c>
      <c r="D48" s="1354" t="s">
        <v>245</v>
      </c>
      <c r="E48" s="1354" t="s">
        <v>246</v>
      </c>
      <c r="F48" s="1354" t="s">
        <v>247</v>
      </c>
      <c r="G48" s="1354" t="s">
        <v>248</v>
      </c>
      <c r="H48" s="1354" t="s">
        <v>249</v>
      </c>
      <c r="I48" s="1354" t="s">
        <v>250</v>
      </c>
      <c r="J48" s="1354" t="s">
        <v>251</v>
      </c>
      <c r="K48" s="1354" t="s">
        <v>252</v>
      </c>
      <c r="L48" s="1354" t="s">
        <v>253</v>
      </c>
      <c r="M48" s="1354" t="s">
        <v>254</v>
      </c>
      <c r="N48" s="1355" t="s">
        <v>255</v>
      </c>
      <c r="O48" s="1345"/>
      <c r="P48" s="1353"/>
      <c r="Q48" s="1354" t="s">
        <v>372</v>
      </c>
      <c r="R48" s="1354" t="s">
        <v>373</v>
      </c>
      <c r="S48" s="1354" t="s">
        <v>374</v>
      </c>
      <c r="T48" s="1355" t="s">
        <v>375</v>
      </c>
      <c r="U48" s="1345"/>
      <c r="V48" s="1353"/>
      <c r="W48" s="1354" t="s">
        <v>376</v>
      </c>
      <c r="X48" s="1355" t="s">
        <v>377</v>
      </c>
      <c r="Y48" s="1345"/>
      <c r="Z48" s="1353"/>
      <c r="AA48" s="1371" t="s">
        <v>378</v>
      </c>
      <c r="AF48" s="1348"/>
    </row>
    <row r="49" spans="2:35" ht="19.5" customHeight="1" thickBot="1">
      <c r="B49" s="1356" t="s">
        <v>379</v>
      </c>
      <c r="C49" s="1369">
        <v>167.21</v>
      </c>
      <c r="D49" s="1369">
        <v>161.33000000000001</v>
      </c>
      <c r="E49" s="1369">
        <v>166.11</v>
      </c>
      <c r="F49" s="1369">
        <v>174.34</v>
      </c>
      <c r="G49" s="1369">
        <v>176.06</v>
      </c>
      <c r="H49" s="1369">
        <v>170.78</v>
      </c>
      <c r="I49" s="1369">
        <v>164.81</v>
      </c>
      <c r="J49" s="1369">
        <v>164.4</v>
      </c>
      <c r="K49" s="1369">
        <v>167.18</v>
      </c>
      <c r="L49" s="1369">
        <v>160.56</v>
      </c>
      <c r="M49" s="1369">
        <v>158.87</v>
      </c>
      <c r="N49" s="1370">
        <v>152.19</v>
      </c>
      <c r="O49" s="1345"/>
      <c r="P49" s="1356" t="s">
        <v>379</v>
      </c>
      <c r="Q49" s="1369">
        <v>164.85</v>
      </c>
      <c r="R49" s="1369">
        <v>173.84</v>
      </c>
      <c r="S49" s="1369">
        <v>165.41</v>
      </c>
      <c r="T49" s="1370">
        <v>157.51</v>
      </c>
      <c r="U49" s="1345"/>
      <c r="V49" s="1353" t="s">
        <v>379</v>
      </c>
      <c r="W49" s="1354">
        <v>169.45</v>
      </c>
      <c r="X49" s="1355">
        <v>161.41999999999999</v>
      </c>
      <c r="Y49" s="1345"/>
      <c r="Z49" s="1353" t="s">
        <v>379</v>
      </c>
      <c r="AA49" s="1371">
        <v>165.25</v>
      </c>
      <c r="AF49" s="1348"/>
    </row>
    <row r="50" spans="2:35" ht="19.5" customHeight="1">
      <c r="B50" s="1373"/>
      <c r="C50" s="1349"/>
      <c r="D50" s="1349"/>
      <c r="E50" s="1349"/>
      <c r="F50" s="1349"/>
      <c r="G50" s="1349"/>
      <c r="H50" s="1349"/>
      <c r="I50" s="1349"/>
      <c r="J50" s="1349"/>
      <c r="K50" s="1349"/>
      <c r="L50" s="1349"/>
      <c r="M50" s="1349"/>
      <c r="N50" s="1349"/>
      <c r="O50" s="1345"/>
      <c r="P50" s="1349"/>
      <c r="Q50" s="1349"/>
      <c r="R50" s="1349"/>
      <c r="S50" s="1349"/>
      <c r="T50" s="1349"/>
      <c r="U50" s="1345"/>
      <c r="V50" s="1349"/>
      <c r="W50" s="1349"/>
      <c r="X50" s="1349"/>
      <c r="Y50" s="1349"/>
      <c r="Z50" s="1349"/>
      <c r="AA50" s="1349"/>
      <c r="AF50" s="1348"/>
    </row>
    <row r="51" spans="2:35" ht="19.5" customHeight="1" thickBot="1">
      <c r="B51" s="1352">
        <v>2015</v>
      </c>
      <c r="C51" s="1368" t="s">
        <v>369</v>
      </c>
      <c r="D51" s="1349"/>
      <c r="E51" s="1349"/>
      <c r="F51" s="1349"/>
      <c r="G51" s="1349"/>
      <c r="H51" s="1349"/>
      <c r="I51" s="1349"/>
      <c r="J51" s="1349"/>
      <c r="K51" s="1349"/>
      <c r="L51" s="1349"/>
      <c r="M51" s="1349"/>
      <c r="N51" s="1349"/>
      <c r="O51" s="1345"/>
      <c r="P51" s="1352">
        <v>2015</v>
      </c>
      <c r="Q51" s="1378" t="s">
        <v>370</v>
      </c>
      <c r="R51" s="1379"/>
      <c r="S51" s="1379"/>
      <c r="T51" s="1379"/>
      <c r="U51" s="1345"/>
      <c r="V51" s="1352">
        <v>2015</v>
      </c>
      <c r="W51" s="1378" t="s">
        <v>371</v>
      </c>
      <c r="X51" s="1378"/>
      <c r="Y51" s="1345"/>
      <c r="Z51" s="1352">
        <v>2015</v>
      </c>
      <c r="AA51" s="1345"/>
      <c r="AF51" s="1348"/>
    </row>
    <row r="52" spans="2:35" ht="19.5" customHeight="1" thickBot="1">
      <c r="B52" s="1353"/>
      <c r="C52" s="1354" t="s">
        <v>244</v>
      </c>
      <c r="D52" s="1354" t="s">
        <v>245</v>
      </c>
      <c r="E52" s="1354" t="s">
        <v>246</v>
      </c>
      <c r="F52" s="1354" t="s">
        <v>247</v>
      </c>
      <c r="G52" s="1354" t="s">
        <v>248</v>
      </c>
      <c r="H52" s="1354" t="s">
        <v>249</v>
      </c>
      <c r="I52" s="1354" t="s">
        <v>250</v>
      </c>
      <c r="J52" s="1354" t="s">
        <v>251</v>
      </c>
      <c r="K52" s="1354" t="s">
        <v>252</v>
      </c>
      <c r="L52" s="1354" t="s">
        <v>253</v>
      </c>
      <c r="M52" s="1354" t="s">
        <v>254</v>
      </c>
      <c r="N52" s="1355" t="s">
        <v>255</v>
      </c>
      <c r="O52" s="1345"/>
      <c r="P52" s="1353"/>
      <c r="Q52" s="1354" t="s">
        <v>372</v>
      </c>
      <c r="R52" s="1354" t="s">
        <v>373</v>
      </c>
      <c r="S52" s="1354" t="s">
        <v>374</v>
      </c>
      <c r="T52" s="1355" t="s">
        <v>375</v>
      </c>
      <c r="U52" s="1345"/>
      <c r="V52" s="1353"/>
      <c r="W52" s="1354" t="s">
        <v>376</v>
      </c>
      <c r="X52" s="1355" t="s">
        <v>377</v>
      </c>
      <c r="Y52" s="1345"/>
      <c r="Z52" s="1353"/>
      <c r="AA52" s="1371" t="s">
        <v>378</v>
      </c>
      <c r="AF52" s="1348"/>
    </row>
    <row r="53" spans="2:35" ht="19.5" customHeight="1" thickBot="1">
      <c r="B53" s="1356" t="s">
        <v>379</v>
      </c>
      <c r="C53" s="1369">
        <v>150.22</v>
      </c>
      <c r="D53" s="1369">
        <v>151.1</v>
      </c>
      <c r="E53" s="1369">
        <v>156.03</v>
      </c>
      <c r="F53" s="1369">
        <v>162.61000000000001</v>
      </c>
      <c r="G53" s="1369">
        <v>160.38999999999999</v>
      </c>
      <c r="H53" s="1369">
        <v>158.78</v>
      </c>
      <c r="I53" s="1369">
        <v>150.13999999999999</v>
      </c>
      <c r="J53" s="1369">
        <v>148.04</v>
      </c>
      <c r="K53" s="1369">
        <v>149.5</v>
      </c>
      <c r="L53" s="1369">
        <v>147.91999999999999</v>
      </c>
      <c r="M53" s="1369">
        <v>141.63</v>
      </c>
      <c r="N53" s="1370">
        <v>135.77000000000001</v>
      </c>
      <c r="O53" s="1345"/>
      <c r="P53" s="1356" t="s">
        <v>379</v>
      </c>
      <c r="Q53" s="1369">
        <v>152.46</v>
      </c>
      <c r="R53" s="1369">
        <v>160.72999999999999</v>
      </c>
      <c r="S53" s="1369">
        <v>149.34</v>
      </c>
      <c r="T53" s="1370">
        <v>141.62</v>
      </c>
      <c r="U53" s="1345"/>
      <c r="V53" s="1353" t="s">
        <v>379</v>
      </c>
      <c r="W53" s="1354">
        <v>156.76</v>
      </c>
      <c r="X53" s="1355">
        <v>145.74</v>
      </c>
      <c r="Y53" s="1345"/>
      <c r="Z53" s="1353" t="s">
        <v>379</v>
      </c>
      <c r="AA53" s="1371">
        <v>151.05000000000001</v>
      </c>
      <c r="AF53" s="1348"/>
    </row>
    <row r="54" spans="2:35" ht="19.5" customHeight="1">
      <c r="B54" s="1373"/>
      <c r="C54" s="1349"/>
      <c r="D54" s="1349"/>
      <c r="E54" s="1349"/>
      <c r="F54" s="1349"/>
      <c r="G54" s="1349"/>
      <c r="H54" s="1349"/>
      <c r="I54" s="1349"/>
      <c r="J54" s="1349"/>
      <c r="K54" s="1349"/>
      <c r="L54" s="1349"/>
      <c r="M54" s="1349"/>
      <c r="N54" s="1349"/>
      <c r="O54" s="1345"/>
      <c r="P54" s="1349"/>
      <c r="Q54" s="1349"/>
      <c r="R54" s="1349"/>
      <c r="S54" s="1349"/>
      <c r="T54" s="1349"/>
      <c r="U54" s="1345"/>
      <c r="V54" s="1349"/>
      <c r="W54" s="1349"/>
      <c r="X54" s="1349"/>
      <c r="Y54" s="1349"/>
      <c r="Z54" s="1349"/>
      <c r="AA54" s="1349"/>
      <c r="AF54" s="1348"/>
    </row>
    <row r="55" spans="2:35" ht="19.5" customHeight="1" thickBot="1">
      <c r="B55" s="1352">
        <v>2016</v>
      </c>
      <c r="C55" s="1368" t="s">
        <v>369</v>
      </c>
      <c r="D55" s="1349"/>
      <c r="E55" s="1349"/>
      <c r="F55" s="1349"/>
      <c r="G55" s="1349"/>
      <c r="H55" s="1349"/>
      <c r="I55" s="1349"/>
      <c r="J55" s="1349"/>
      <c r="K55" s="1349"/>
      <c r="L55" s="1349"/>
      <c r="M55" s="1349"/>
      <c r="N55" s="1349"/>
      <c r="O55" s="1345"/>
      <c r="P55" s="1352">
        <v>2016</v>
      </c>
      <c r="Q55" s="1378" t="s">
        <v>370</v>
      </c>
      <c r="R55" s="1379"/>
      <c r="S55" s="1379"/>
      <c r="T55" s="1379"/>
      <c r="U55" s="1345"/>
      <c r="V55" s="1352">
        <v>2016</v>
      </c>
      <c r="W55" s="1378" t="s">
        <v>371</v>
      </c>
      <c r="X55" s="1378"/>
      <c r="Y55" s="1345"/>
      <c r="Z55" s="1352">
        <v>2016</v>
      </c>
      <c r="AA55" s="1345"/>
      <c r="AF55" s="1348"/>
    </row>
    <row r="56" spans="2:35" ht="19.5" customHeight="1" thickBot="1">
      <c r="B56" s="1353"/>
      <c r="C56" s="1354" t="s">
        <v>244</v>
      </c>
      <c r="D56" s="1354" t="s">
        <v>245</v>
      </c>
      <c r="E56" s="1354" t="s">
        <v>246</v>
      </c>
      <c r="F56" s="1354" t="s">
        <v>247</v>
      </c>
      <c r="G56" s="1354" t="s">
        <v>248</v>
      </c>
      <c r="H56" s="1354" t="s">
        <v>249</v>
      </c>
      <c r="I56" s="1354" t="s">
        <v>250</v>
      </c>
      <c r="J56" s="1354" t="s">
        <v>251</v>
      </c>
      <c r="K56" s="1354" t="s">
        <v>252</v>
      </c>
      <c r="L56" s="1354" t="s">
        <v>253</v>
      </c>
      <c r="M56" s="1354" t="s">
        <v>254</v>
      </c>
      <c r="N56" s="1355" t="s">
        <v>255</v>
      </c>
      <c r="O56" s="1345"/>
      <c r="P56" s="1353"/>
      <c r="Q56" s="1354" t="s">
        <v>372</v>
      </c>
      <c r="R56" s="1354" t="s">
        <v>373</v>
      </c>
      <c r="S56" s="1354" t="s">
        <v>374</v>
      </c>
      <c r="T56" s="1355" t="s">
        <v>375</v>
      </c>
      <c r="U56" s="1345"/>
      <c r="V56" s="1353"/>
      <c r="W56" s="1354" t="s">
        <v>376</v>
      </c>
      <c r="X56" s="1355" t="s">
        <v>377</v>
      </c>
      <c r="Y56" s="1345"/>
      <c r="Z56" s="1353"/>
      <c r="AA56" s="1371" t="s">
        <v>378</v>
      </c>
      <c r="AF56" s="1348"/>
    </row>
    <row r="57" spans="2:35" ht="19.5" customHeight="1" thickBot="1">
      <c r="B57" s="1356" t="s">
        <v>379</v>
      </c>
      <c r="C57" s="1369">
        <v>132.08000000000001</v>
      </c>
      <c r="D57" s="1369">
        <v>131.72</v>
      </c>
      <c r="E57" s="1369">
        <v>140.28</v>
      </c>
      <c r="F57" s="1369">
        <v>147.78</v>
      </c>
      <c r="G57" s="1369">
        <v>149.07</v>
      </c>
      <c r="H57" s="1369">
        <v>153.72999999999999</v>
      </c>
      <c r="I57" s="1369">
        <v>157.59</v>
      </c>
      <c r="J57" s="1369">
        <v>163.19999999999999</v>
      </c>
      <c r="K57" s="1369">
        <v>168.82</v>
      </c>
      <c r="L57" s="1369">
        <v>169.74</v>
      </c>
      <c r="M57" s="1369">
        <v>172.36</v>
      </c>
      <c r="N57" s="1370">
        <v>176.74</v>
      </c>
      <c r="O57" s="1345"/>
      <c r="P57" s="1356" t="s">
        <v>379</v>
      </c>
      <c r="Q57" s="1369">
        <v>135.25</v>
      </c>
      <c r="R57" s="1369">
        <v>150.47999999999999</v>
      </c>
      <c r="S57" s="1369">
        <v>162.43</v>
      </c>
      <c r="T57" s="1370">
        <v>172.56</v>
      </c>
      <c r="U57" s="1345"/>
      <c r="V57" s="1353" t="s">
        <v>379</v>
      </c>
      <c r="W57" s="1354">
        <v>143.08000000000001</v>
      </c>
      <c r="X57" s="1355">
        <v>166.26</v>
      </c>
      <c r="Y57" s="1345"/>
      <c r="Z57" s="1353" t="s">
        <v>379</v>
      </c>
      <c r="AA57" s="1371">
        <v>152.68</v>
      </c>
      <c r="AF57" s="1350"/>
      <c r="AH57" s="1351"/>
      <c r="AI57" s="1351"/>
    </row>
    <row r="58" spans="2:35">
      <c r="B58" s="1345"/>
      <c r="C58" s="1345"/>
      <c r="D58" s="1345"/>
      <c r="E58" s="1345"/>
      <c r="F58" s="1345"/>
      <c r="G58" s="1345"/>
      <c r="H58" s="1345"/>
      <c r="I58" s="1345"/>
      <c r="J58" s="1345"/>
      <c r="K58" s="1345"/>
      <c r="L58" s="1345"/>
      <c r="M58" s="1345"/>
      <c r="N58" s="1345"/>
      <c r="O58" s="1345"/>
      <c r="P58" s="1345"/>
      <c r="Q58" s="1345"/>
      <c r="R58" s="1345"/>
      <c r="S58" s="1345"/>
      <c r="T58" s="1345"/>
      <c r="U58" s="1345"/>
      <c r="V58" s="1345"/>
      <c r="W58" s="1345"/>
      <c r="X58" s="1345"/>
      <c r="Y58" s="1345"/>
      <c r="Z58" s="1345"/>
      <c r="AA58" s="1345"/>
    </row>
    <row r="59" spans="2:35" ht="15.75" thickBot="1">
      <c r="B59" s="1352">
        <v>2017</v>
      </c>
      <c r="C59" s="1368" t="s">
        <v>369</v>
      </c>
      <c r="D59" s="1349"/>
      <c r="E59" s="1349"/>
      <c r="F59" s="1349"/>
      <c r="G59" s="1349"/>
      <c r="H59" s="1349"/>
      <c r="I59" s="1349"/>
      <c r="J59" s="1349"/>
      <c r="K59" s="1349"/>
      <c r="L59" s="1349"/>
      <c r="M59" s="1349"/>
      <c r="N59" s="1349"/>
      <c r="O59" s="1345"/>
      <c r="P59" s="1352">
        <v>2017</v>
      </c>
      <c r="Q59" s="1378" t="s">
        <v>370</v>
      </c>
      <c r="R59" s="1379"/>
      <c r="S59" s="1379"/>
      <c r="T59" s="1379"/>
      <c r="U59" s="1345"/>
      <c r="V59" s="1352">
        <v>2017</v>
      </c>
      <c r="W59" s="1378" t="s">
        <v>371</v>
      </c>
      <c r="X59" s="1378"/>
      <c r="Y59" s="1345"/>
      <c r="Z59" s="1352">
        <v>2017</v>
      </c>
      <c r="AA59" s="1345"/>
    </row>
    <row r="60" spans="2:35" ht="13.5" thickBot="1">
      <c r="B60" s="1353"/>
      <c r="C60" s="1354" t="s">
        <v>244</v>
      </c>
      <c r="D60" s="1354" t="s">
        <v>245</v>
      </c>
      <c r="E60" s="1354" t="s">
        <v>246</v>
      </c>
      <c r="F60" s="1354" t="s">
        <v>247</v>
      </c>
      <c r="G60" s="1354" t="s">
        <v>248</v>
      </c>
      <c r="H60" s="1354" t="s">
        <v>249</v>
      </c>
      <c r="I60" s="1354" t="s">
        <v>250</v>
      </c>
      <c r="J60" s="1354" t="s">
        <v>251</v>
      </c>
      <c r="K60" s="1354" t="s">
        <v>252</v>
      </c>
      <c r="L60" s="1354" t="s">
        <v>253</v>
      </c>
      <c r="M60" s="1354" t="s">
        <v>254</v>
      </c>
      <c r="N60" s="1355" t="s">
        <v>255</v>
      </c>
      <c r="O60" s="1345"/>
      <c r="P60" s="1353"/>
      <c r="Q60" s="1354" t="s">
        <v>372</v>
      </c>
      <c r="R60" s="1354" t="s">
        <v>373</v>
      </c>
      <c r="S60" s="1354" t="s">
        <v>374</v>
      </c>
      <c r="T60" s="1355" t="s">
        <v>375</v>
      </c>
      <c r="U60" s="1345"/>
      <c r="V60" s="1353"/>
      <c r="W60" s="1354" t="s">
        <v>376</v>
      </c>
      <c r="X60" s="1355" t="s">
        <v>377</v>
      </c>
      <c r="Y60" s="1345"/>
      <c r="Z60" s="1353"/>
      <c r="AA60" s="1371" t="s">
        <v>378</v>
      </c>
    </row>
    <row r="61" spans="2:35" ht="13.5" thickBot="1">
      <c r="B61" s="1356" t="s">
        <v>379</v>
      </c>
      <c r="C61" s="1369">
        <v>178.04</v>
      </c>
      <c r="D61" s="1369">
        <v>179.33</v>
      </c>
      <c r="E61" s="1369"/>
      <c r="F61" s="1369"/>
      <c r="G61" s="1369"/>
      <c r="H61" s="1369"/>
      <c r="I61" s="1369"/>
      <c r="J61" s="1369"/>
      <c r="K61" s="1369"/>
      <c r="L61" s="1369"/>
      <c r="M61" s="1369"/>
      <c r="N61" s="1370"/>
      <c r="O61" s="1345"/>
      <c r="P61" s="1356"/>
      <c r="Q61" s="1369"/>
      <c r="R61" s="1369"/>
      <c r="S61" s="1369"/>
      <c r="T61" s="1370"/>
      <c r="U61" s="1345"/>
      <c r="V61" s="1353"/>
      <c r="W61" s="1354"/>
      <c r="X61" s="1355"/>
      <c r="Y61" s="1345"/>
      <c r="Z61" s="1353" t="s">
        <v>379</v>
      </c>
      <c r="AA61" s="1371"/>
    </row>
    <row r="64" spans="2:35">
      <c r="Y64" s="1345"/>
    </row>
    <row r="65" spans="2:25">
      <c r="Y65" s="1345"/>
    </row>
    <row r="72" spans="2:25" ht="15.75">
      <c r="B72" s="1382"/>
      <c r="C72" s="1382"/>
      <c r="D72" s="1383" t="s">
        <v>380</v>
      </c>
      <c r="E72" s="1382"/>
      <c r="F72" s="1382"/>
      <c r="G72" s="1382"/>
      <c r="H72" s="1384">
        <v>2016</v>
      </c>
      <c r="I72" s="1382"/>
      <c r="J72" s="1382"/>
      <c r="K72" s="1382"/>
      <c r="L72" s="1382"/>
      <c r="M72" s="1382"/>
      <c r="N72" s="1382"/>
    </row>
    <row r="73" spans="2:25" ht="16.5" thickBot="1">
      <c r="B73" s="1385">
        <v>2016</v>
      </c>
      <c r="C73" s="1386" t="s">
        <v>4</v>
      </c>
      <c r="D73" s="1387"/>
      <c r="E73" s="1387"/>
      <c r="F73" s="1387"/>
      <c r="G73" s="1387"/>
      <c r="H73" s="1387"/>
      <c r="I73" s="1387"/>
      <c r="J73" s="1387"/>
      <c r="K73" s="1387"/>
      <c r="L73" s="1387"/>
      <c r="M73" s="1387"/>
      <c r="N73" s="1387"/>
    </row>
    <row r="74" spans="2:25" ht="13.5" thickBot="1">
      <c r="B74" s="1388"/>
      <c r="C74" s="1389" t="s">
        <v>244</v>
      </c>
      <c r="D74" s="1389" t="s">
        <v>245</v>
      </c>
      <c r="E74" s="1389" t="s">
        <v>246</v>
      </c>
      <c r="F74" s="1389" t="s">
        <v>247</v>
      </c>
      <c r="G74" s="1389" t="s">
        <v>248</v>
      </c>
      <c r="H74" s="1389" t="s">
        <v>249</v>
      </c>
      <c r="I74" s="1389" t="s">
        <v>250</v>
      </c>
      <c r="J74" s="1389" t="s">
        <v>251</v>
      </c>
      <c r="K74" s="1389" t="s">
        <v>252</v>
      </c>
      <c r="L74" s="1389" t="s">
        <v>253</v>
      </c>
      <c r="M74" s="1389" t="s">
        <v>254</v>
      </c>
      <c r="N74" s="1390" t="s">
        <v>255</v>
      </c>
    </row>
    <row r="75" spans="2:25" ht="13.5" thickBot="1">
      <c r="B75" s="1391" t="s">
        <v>379</v>
      </c>
      <c r="C75" s="1392">
        <f>(C57-N53)/N53*100</f>
        <v>-2.7178316270162757</v>
      </c>
      <c r="D75" s="1392">
        <f t="shared" ref="D75:N75" si="0">(D57-C57)/C57*100</f>
        <v>-0.27256208358571593</v>
      </c>
      <c r="E75" s="1392">
        <f t="shared" si="0"/>
        <v>6.4986334649256019</v>
      </c>
      <c r="F75" s="1392">
        <f t="shared" si="0"/>
        <v>5.3464499572284003</v>
      </c>
      <c r="G75" s="1392">
        <f t="shared" si="0"/>
        <v>0.87291920422248748</v>
      </c>
      <c r="H75" s="1392">
        <f t="shared" si="0"/>
        <v>3.1260481652914716</v>
      </c>
      <c r="I75" s="1392">
        <f t="shared" si="0"/>
        <v>2.5108957262733456</v>
      </c>
      <c r="J75" s="1392">
        <f t="shared" si="0"/>
        <v>3.5598705501618024</v>
      </c>
      <c r="K75" s="1392">
        <f t="shared" si="0"/>
        <v>3.443627450980395</v>
      </c>
      <c r="L75" s="1392">
        <f t="shared" si="0"/>
        <v>0.54495912806540447</v>
      </c>
      <c r="M75" s="1392">
        <f t="shared" si="0"/>
        <v>1.5435371745021824</v>
      </c>
      <c r="N75" s="1392">
        <f t="shared" si="0"/>
        <v>2.5411928521698739</v>
      </c>
    </row>
    <row r="76" spans="2:25">
      <c r="B76" s="1382"/>
      <c r="C76" s="1382"/>
      <c r="D76" s="1382"/>
      <c r="E76" s="1382"/>
      <c r="F76" s="1382"/>
      <c r="G76" s="1382"/>
      <c r="H76" s="1382"/>
      <c r="I76" s="1382"/>
      <c r="J76" s="1382"/>
      <c r="K76" s="1382"/>
      <c r="L76" s="1382"/>
      <c r="M76" s="1382"/>
      <c r="N76" s="1382"/>
    </row>
    <row r="77" spans="2:25">
      <c r="B77" s="1382"/>
      <c r="C77" s="1382"/>
      <c r="D77" s="1382"/>
      <c r="E77" s="1382"/>
      <c r="F77" s="1382"/>
      <c r="G77" s="1382"/>
      <c r="H77" s="1382"/>
      <c r="I77" s="1382"/>
      <c r="J77" s="1382"/>
      <c r="K77" s="1382"/>
      <c r="L77" s="1382"/>
      <c r="M77" s="1382"/>
      <c r="N77" s="1382"/>
    </row>
    <row r="78" spans="2:25">
      <c r="B78" s="1382"/>
      <c r="C78" s="1382"/>
      <c r="D78" s="1382"/>
      <c r="E78" s="1382"/>
      <c r="F78" s="1382"/>
      <c r="G78" s="1382"/>
      <c r="H78" s="1382"/>
      <c r="I78" s="1382"/>
      <c r="J78" s="1382"/>
      <c r="K78" s="1382"/>
      <c r="L78" s="1382"/>
      <c r="M78" s="1382"/>
      <c r="N78" s="1382"/>
    </row>
    <row r="79" spans="2:25">
      <c r="B79" s="1382"/>
      <c r="C79" s="1382"/>
      <c r="D79" s="1382"/>
      <c r="E79" s="1382"/>
      <c r="F79" s="1382"/>
      <c r="G79" s="1382"/>
      <c r="H79" s="1382"/>
      <c r="I79" s="1382"/>
      <c r="J79" s="1382"/>
      <c r="K79" s="1382"/>
      <c r="L79" s="1382"/>
      <c r="M79" s="1382"/>
      <c r="N79" s="1382"/>
    </row>
    <row r="80" spans="2:25" ht="15.75">
      <c r="B80" s="1382"/>
      <c r="C80" s="1382"/>
      <c r="D80" s="1383" t="s">
        <v>381</v>
      </c>
      <c r="E80" s="1382"/>
      <c r="F80" s="1382"/>
      <c r="G80" s="1382"/>
      <c r="H80" s="1384">
        <v>2016</v>
      </c>
      <c r="I80" s="1382"/>
      <c r="J80" s="1382"/>
      <c r="K80" s="1382"/>
      <c r="L80" s="1382"/>
      <c r="M80" s="1382"/>
      <c r="N80" s="1382"/>
    </row>
    <row r="81" spans="2:14" ht="16.5" thickBot="1">
      <c r="B81" s="1385">
        <v>2016</v>
      </c>
      <c r="C81" s="1386" t="s">
        <v>4</v>
      </c>
      <c r="D81" s="1387"/>
      <c r="E81" s="1387"/>
      <c r="F81" s="1387"/>
      <c r="G81" s="1387"/>
      <c r="H81" s="1387"/>
      <c r="I81" s="1387"/>
      <c r="J81" s="1387"/>
      <c r="K81" s="1387"/>
      <c r="L81" s="1387"/>
      <c r="M81" s="1387"/>
      <c r="N81" s="1387"/>
    </row>
    <row r="82" spans="2:14" ht="13.5" thickBot="1">
      <c r="B82" s="1388"/>
      <c r="C82" s="1389" t="s">
        <v>244</v>
      </c>
      <c r="D82" s="1389" t="s">
        <v>245</v>
      </c>
      <c r="E82" s="1389" t="s">
        <v>246</v>
      </c>
      <c r="F82" s="1389" t="s">
        <v>247</v>
      </c>
      <c r="G82" s="1389" t="s">
        <v>248</v>
      </c>
      <c r="H82" s="1389" t="s">
        <v>249</v>
      </c>
      <c r="I82" s="1389" t="s">
        <v>250</v>
      </c>
      <c r="J82" s="1389" t="s">
        <v>251</v>
      </c>
      <c r="K82" s="1389" t="s">
        <v>252</v>
      </c>
      <c r="L82" s="1389" t="s">
        <v>253</v>
      </c>
      <c r="M82" s="1389" t="s">
        <v>254</v>
      </c>
      <c r="N82" s="1390" t="s">
        <v>255</v>
      </c>
    </row>
    <row r="83" spans="2:14" ht="13.5" thickBot="1">
      <c r="B83" s="1391" t="s">
        <v>379</v>
      </c>
      <c r="C83" s="1392">
        <f t="shared" ref="C83:N83" si="1">(C57-C53)/C53*100</f>
        <v>-12.075622420449998</v>
      </c>
      <c r="D83" s="1392">
        <f t="shared" si="1"/>
        <v>-12.825943084050294</v>
      </c>
      <c r="E83" s="1392">
        <f t="shared" si="1"/>
        <v>-10.094212651413189</v>
      </c>
      <c r="F83" s="1392">
        <f t="shared" si="1"/>
        <v>-9.1199803210134753</v>
      </c>
      <c r="G83" s="1392">
        <f t="shared" si="1"/>
        <v>-7.0577966207369505</v>
      </c>
      <c r="H83" s="1392">
        <f t="shared" si="1"/>
        <v>-3.1805013225847154</v>
      </c>
      <c r="I83" s="1392">
        <f t="shared" si="1"/>
        <v>4.9620354335953225</v>
      </c>
      <c r="J83" s="1392">
        <f t="shared" si="1"/>
        <v>10.240475547149417</v>
      </c>
      <c r="K83" s="1392">
        <f t="shared" si="1"/>
        <v>12.923076923076918</v>
      </c>
      <c r="L83" s="1392">
        <f t="shared" si="1"/>
        <v>14.751216873985953</v>
      </c>
      <c r="M83" s="1392">
        <f t="shared" si="1"/>
        <v>21.697380498481973</v>
      </c>
      <c r="N83" s="1392">
        <f t="shared" si="1"/>
        <v>30.176032996980183</v>
      </c>
    </row>
    <row r="88" spans="2:14" ht="15.75">
      <c r="B88" s="1357"/>
      <c r="C88" s="1357"/>
      <c r="D88" s="1358" t="s">
        <v>380</v>
      </c>
      <c r="E88" s="1357"/>
      <c r="F88" s="1357"/>
      <c r="G88" s="1357"/>
      <c r="H88" s="1359">
        <v>2017</v>
      </c>
      <c r="I88" s="1357"/>
      <c r="J88" s="1357"/>
      <c r="K88" s="1357"/>
      <c r="L88" s="1357"/>
      <c r="M88" s="1357"/>
      <c r="N88" s="1357"/>
    </row>
    <row r="89" spans="2:14" ht="16.5" thickBot="1">
      <c r="B89" s="1360">
        <v>2017</v>
      </c>
      <c r="C89" s="1361" t="s">
        <v>4</v>
      </c>
      <c r="D89" s="1362"/>
      <c r="E89" s="1362"/>
      <c r="F89" s="1362"/>
      <c r="G89" s="1362"/>
      <c r="H89" s="1362"/>
      <c r="I89" s="1362"/>
      <c r="J89" s="1362"/>
      <c r="K89" s="1362"/>
      <c r="L89" s="1362"/>
      <c r="M89" s="1362"/>
      <c r="N89" s="1362"/>
    </row>
    <row r="90" spans="2:14" ht="13.5" thickBot="1">
      <c r="B90" s="1363"/>
      <c r="C90" s="1364" t="s">
        <v>244</v>
      </c>
      <c r="D90" s="1364" t="s">
        <v>245</v>
      </c>
      <c r="E90" s="1364" t="s">
        <v>246</v>
      </c>
      <c r="F90" s="1364" t="s">
        <v>247</v>
      </c>
      <c r="G90" s="1364" t="s">
        <v>248</v>
      </c>
      <c r="H90" s="1364" t="s">
        <v>249</v>
      </c>
      <c r="I90" s="1364" t="s">
        <v>250</v>
      </c>
      <c r="J90" s="1364" t="s">
        <v>251</v>
      </c>
      <c r="K90" s="1364" t="s">
        <v>252</v>
      </c>
      <c r="L90" s="1364" t="s">
        <v>253</v>
      </c>
      <c r="M90" s="1364" t="s">
        <v>254</v>
      </c>
      <c r="N90" s="1365" t="s">
        <v>255</v>
      </c>
    </row>
    <row r="91" spans="2:14" ht="13.5" thickBot="1">
      <c r="B91" s="1366" t="s">
        <v>379</v>
      </c>
      <c r="C91" s="1367">
        <f>(C61-N57)/N57*100</f>
        <v>0.73554373656217209</v>
      </c>
      <c r="D91" s="1367">
        <f>(D61-C61)/C61*100</f>
        <v>0.72455627948776713</v>
      </c>
      <c r="E91" s="1367">
        <f t="shared" ref="E91:N91" si="2">(E61-D61)/D61*100</f>
        <v>-100</v>
      </c>
      <c r="F91" s="1367" t="e">
        <f t="shared" si="2"/>
        <v>#DIV/0!</v>
      </c>
      <c r="G91" s="1367" t="e">
        <f t="shared" si="2"/>
        <v>#DIV/0!</v>
      </c>
      <c r="H91" s="1367" t="e">
        <f t="shared" si="2"/>
        <v>#DIV/0!</v>
      </c>
      <c r="I91" s="1367" t="e">
        <f t="shared" si="2"/>
        <v>#DIV/0!</v>
      </c>
      <c r="J91" s="1367" t="e">
        <f t="shared" si="2"/>
        <v>#DIV/0!</v>
      </c>
      <c r="K91" s="1367" t="e">
        <f t="shared" si="2"/>
        <v>#DIV/0!</v>
      </c>
      <c r="L91" s="1367" t="e">
        <f t="shared" si="2"/>
        <v>#DIV/0!</v>
      </c>
      <c r="M91" s="1367" t="e">
        <f t="shared" si="2"/>
        <v>#DIV/0!</v>
      </c>
      <c r="N91" s="1367" t="e">
        <f t="shared" si="2"/>
        <v>#DIV/0!</v>
      </c>
    </row>
    <row r="92" spans="2:14">
      <c r="B92" s="1357"/>
      <c r="C92" s="1357"/>
      <c r="D92" s="1357"/>
      <c r="E92" s="1357"/>
      <c r="F92" s="1357"/>
      <c r="G92" s="1357"/>
      <c r="H92" s="1357"/>
      <c r="I92" s="1357"/>
      <c r="J92" s="1357"/>
      <c r="K92" s="1357"/>
      <c r="L92" s="1357"/>
      <c r="M92" s="1357"/>
      <c r="N92" s="1357"/>
    </row>
    <row r="93" spans="2:14">
      <c r="B93" s="1357"/>
      <c r="C93" s="1357"/>
      <c r="D93" s="1357"/>
      <c r="E93" s="1357"/>
      <c r="F93" s="1357"/>
      <c r="G93" s="1357"/>
      <c r="H93" s="1357"/>
      <c r="I93" s="1357"/>
      <c r="J93" s="1357"/>
      <c r="K93" s="1357"/>
      <c r="L93" s="1357"/>
      <c r="M93" s="1357"/>
      <c r="N93" s="1357"/>
    </row>
    <row r="94" spans="2:14">
      <c r="B94" s="1357"/>
      <c r="C94" s="1357"/>
      <c r="D94" s="1357"/>
      <c r="E94" s="1357"/>
      <c r="F94" s="1357"/>
      <c r="G94" s="1357"/>
      <c r="H94" s="1357"/>
      <c r="I94" s="1357"/>
      <c r="J94" s="1357"/>
      <c r="K94" s="1357"/>
      <c r="L94" s="1357"/>
      <c r="M94" s="1357"/>
      <c r="N94" s="1357"/>
    </row>
    <row r="95" spans="2:14">
      <c r="B95" s="1357"/>
      <c r="C95" s="1357"/>
      <c r="D95" s="1357"/>
      <c r="E95" s="1357"/>
      <c r="F95" s="1357"/>
      <c r="G95" s="1357"/>
      <c r="H95" s="1357"/>
      <c r="I95" s="1357"/>
      <c r="J95" s="1357"/>
      <c r="K95" s="1357"/>
      <c r="L95" s="1357"/>
      <c r="M95" s="1357"/>
      <c r="N95" s="1357"/>
    </row>
    <row r="96" spans="2:14" ht="15.75">
      <c r="B96" s="1357"/>
      <c r="C96" s="1357"/>
      <c r="D96" s="1358" t="s">
        <v>381</v>
      </c>
      <c r="E96" s="1357"/>
      <c r="F96" s="1357"/>
      <c r="G96" s="1357"/>
      <c r="H96" s="1359">
        <v>2017</v>
      </c>
      <c r="I96" s="1357"/>
      <c r="J96" s="1357"/>
      <c r="K96" s="1357"/>
      <c r="L96" s="1357"/>
      <c r="M96" s="1357"/>
      <c r="N96" s="1357"/>
    </row>
    <row r="97" spans="2:14" ht="16.5" thickBot="1">
      <c r="B97" s="1360">
        <v>2017</v>
      </c>
      <c r="C97" s="1361" t="s">
        <v>4</v>
      </c>
      <c r="D97" s="1362"/>
      <c r="E97" s="1362"/>
      <c r="F97" s="1362"/>
      <c r="G97" s="1362"/>
      <c r="H97" s="1362"/>
      <c r="I97" s="1362"/>
      <c r="J97" s="1362"/>
      <c r="K97" s="1362"/>
      <c r="L97" s="1362"/>
      <c r="M97" s="1362"/>
      <c r="N97" s="1362"/>
    </row>
    <row r="98" spans="2:14" ht="13.5" thickBot="1">
      <c r="B98" s="1363"/>
      <c r="C98" s="1364" t="s">
        <v>244</v>
      </c>
      <c r="D98" s="1364" t="s">
        <v>245</v>
      </c>
      <c r="E98" s="1364" t="s">
        <v>246</v>
      </c>
      <c r="F98" s="1364" t="s">
        <v>247</v>
      </c>
      <c r="G98" s="1364" t="s">
        <v>248</v>
      </c>
      <c r="H98" s="1364" t="s">
        <v>249</v>
      </c>
      <c r="I98" s="1364" t="s">
        <v>250</v>
      </c>
      <c r="J98" s="1364" t="s">
        <v>251</v>
      </c>
      <c r="K98" s="1364" t="s">
        <v>252</v>
      </c>
      <c r="L98" s="1364" t="s">
        <v>253</v>
      </c>
      <c r="M98" s="1364" t="s">
        <v>254</v>
      </c>
      <c r="N98" s="1365" t="s">
        <v>255</v>
      </c>
    </row>
    <row r="99" spans="2:14" ht="13.5" thickBot="1">
      <c r="B99" s="1366" t="s">
        <v>379</v>
      </c>
      <c r="C99" s="1367">
        <f>(C61-C57)/C57*100</f>
        <v>34.797092671108402</v>
      </c>
      <c r="D99" s="1367">
        <f t="shared" ref="D99:N99" si="3">(D61-D57)/D57*100</f>
        <v>36.144852717886437</v>
      </c>
      <c r="E99" s="1367">
        <f t="shared" si="3"/>
        <v>-100</v>
      </c>
      <c r="F99" s="1367">
        <f t="shared" si="3"/>
        <v>-100</v>
      </c>
      <c r="G99" s="1367">
        <f t="shared" si="3"/>
        <v>-100</v>
      </c>
      <c r="H99" s="1367">
        <f t="shared" si="3"/>
        <v>-100</v>
      </c>
      <c r="I99" s="1367">
        <f t="shared" si="3"/>
        <v>-100</v>
      </c>
      <c r="J99" s="1367">
        <f t="shared" si="3"/>
        <v>-100</v>
      </c>
      <c r="K99" s="1367">
        <f t="shared" si="3"/>
        <v>-100</v>
      </c>
      <c r="L99" s="1367">
        <f t="shared" si="3"/>
        <v>-100</v>
      </c>
      <c r="M99" s="1367">
        <f t="shared" si="3"/>
        <v>-100</v>
      </c>
      <c r="N99" s="1367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P9" sqref="P9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462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3" t="s">
        <v>430</v>
      </c>
      <c r="D5" s="1193">
        <v>2017</v>
      </c>
      <c r="E5" s="1193">
        <v>2016</v>
      </c>
      <c r="F5" s="1193">
        <v>2015</v>
      </c>
      <c r="G5" s="1192" t="s">
        <v>429</v>
      </c>
      <c r="H5" s="1192" t="s">
        <v>428</v>
      </c>
      <c r="I5" s="1192" t="s">
        <v>427</v>
      </c>
      <c r="J5" s="1192" t="s">
        <v>426</v>
      </c>
      <c r="K5" s="1194" t="s">
        <v>425</v>
      </c>
      <c r="L5" s="1191" t="s">
        <v>431</v>
      </c>
    </row>
    <row r="6" spans="1:12" ht="15" customHeight="1">
      <c r="A6" s="1327"/>
      <c r="C6" s="1190">
        <v>1</v>
      </c>
      <c r="D6" s="1187">
        <v>4.9504519999999994</v>
      </c>
      <c r="E6" s="1187">
        <v>3.8570005882352949</v>
      </c>
      <c r="F6" s="1189">
        <v>4.0853524705882354</v>
      </c>
      <c r="G6" s="1189">
        <v>5.0233391764705884</v>
      </c>
      <c r="H6" s="1189">
        <v>5.2251473529411765</v>
      </c>
      <c r="I6" s="1189">
        <v>5.2702099411764713</v>
      </c>
      <c r="J6" s="1189">
        <v>3.9619427058823531</v>
      </c>
      <c r="K6" s="1188">
        <v>3.8122438823529414</v>
      </c>
      <c r="L6" s="471">
        <f>((E6)+(F7+G7+H7)+(I6))/5</f>
        <v>4.6604129764705888</v>
      </c>
    </row>
    <row r="7" spans="1:12">
      <c r="A7" s="1327"/>
      <c r="C7" s="1183">
        <v>2</v>
      </c>
      <c r="D7" s="1187">
        <v>4.9993549411764704</v>
      </c>
      <c r="E7" s="1181">
        <v>3.9661654117647065</v>
      </c>
      <c r="F7" s="1180">
        <v>4.0447779411764708</v>
      </c>
      <c r="G7" s="1180">
        <v>4.9572525294117638</v>
      </c>
      <c r="H7" s="1180">
        <v>5.172823882352942</v>
      </c>
      <c r="I7" s="1180">
        <v>5.0535244117647053</v>
      </c>
      <c r="J7" s="1180">
        <v>3.8589352941176469</v>
      </c>
      <c r="K7" s="1187">
        <v>3.7602561176470584</v>
      </c>
      <c r="L7" s="471">
        <f t="shared" ref="L7:L56" si="0">((E7)+(F8+G8+H8)+(I7))/5</f>
        <v>4.6092665411764715</v>
      </c>
    </row>
    <row r="8" spans="1:12">
      <c r="A8" s="1327"/>
      <c r="C8" s="1183">
        <v>3</v>
      </c>
      <c r="D8" s="1187">
        <v>4.8791569411764701</v>
      </c>
      <c r="E8" s="1180">
        <v>4.0981918823529417</v>
      </c>
      <c r="F8" s="1187">
        <v>4.023784470588236</v>
      </c>
      <c r="G8" s="1187">
        <v>4.949247588235294</v>
      </c>
      <c r="H8" s="1187">
        <v>5.0536108235294126</v>
      </c>
      <c r="I8" s="1187">
        <v>4.9418819411764705</v>
      </c>
      <c r="J8" s="1180">
        <v>3.6255921764705876</v>
      </c>
      <c r="K8" s="1187">
        <v>3.654815411764706</v>
      </c>
      <c r="L8" s="471">
        <f t="shared" si="0"/>
        <v>4.622163458823529</v>
      </c>
    </row>
    <row r="9" spans="1:12">
      <c r="A9" s="1327"/>
      <c r="C9" s="1183">
        <v>4</v>
      </c>
      <c r="D9" s="1187">
        <v>4.9309443529411761</v>
      </c>
      <c r="E9" s="1187">
        <v>4.1731147058823526</v>
      </c>
      <c r="F9" s="1181">
        <v>4.0176224705882362</v>
      </c>
      <c r="G9" s="1181">
        <v>5.013047764705882</v>
      </c>
      <c r="H9" s="1181">
        <v>5.040073235294118</v>
      </c>
      <c r="I9" s="1181">
        <v>5.048730470588235</v>
      </c>
      <c r="J9" s="1180">
        <v>3.5648852352941178</v>
      </c>
      <c r="K9" s="1179">
        <v>3.6125340588235293</v>
      </c>
      <c r="L9" s="471">
        <f t="shared" si="0"/>
        <v>4.6991188705882347</v>
      </c>
    </row>
    <row r="10" spans="1:12">
      <c r="A10" s="1327"/>
      <c r="C10" s="1183">
        <v>5</v>
      </c>
      <c r="D10" s="1187">
        <v>4.9615050588235299</v>
      </c>
      <c r="E10" s="1181">
        <v>4.1793485882352934</v>
      </c>
      <c r="F10" s="1180">
        <v>4.0689678823529416</v>
      </c>
      <c r="G10" s="1180">
        <v>5.1231072941176468</v>
      </c>
      <c r="H10" s="1180">
        <v>5.0816739999999996</v>
      </c>
      <c r="I10" s="1180">
        <v>5.2206118823529408</v>
      </c>
      <c r="J10" s="1180">
        <v>3.7421555294117641</v>
      </c>
      <c r="K10" s="1187">
        <v>3.5287850000000001</v>
      </c>
      <c r="L10" s="471">
        <f t="shared" si="0"/>
        <v>4.7587541529411759</v>
      </c>
    </row>
    <row r="11" spans="1:12">
      <c r="C11" s="1183">
        <v>6</v>
      </c>
      <c r="D11" s="1187">
        <v>4.8549364117647062</v>
      </c>
      <c r="E11" s="1180">
        <v>4.1631161764705888</v>
      </c>
      <c r="F11" s="1180">
        <v>4.2130744117647057</v>
      </c>
      <c r="G11" s="1180">
        <v>5.0185146470588231</v>
      </c>
      <c r="H11" s="1180">
        <v>5.1622212352941181</v>
      </c>
      <c r="I11" s="1187">
        <v>5.2711910588235291</v>
      </c>
      <c r="J11" s="1180">
        <v>4.0282006470588234</v>
      </c>
      <c r="K11" s="1187">
        <v>3.5519510000000003</v>
      </c>
      <c r="L11" s="471">
        <f t="shared" si="0"/>
        <v>4.7317531529411765</v>
      </c>
    </row>
    <row r="12" spans="1:12">
      <c r="C12" s="1183">
        <v>7</v>
      </c>
      <c r="D12" s="1187">
        <v>4.8161772941176473</v>
      </c>
      <c r="E12" s="1180">
        <v>4.176024411764705</v>
      </c>
      <c r="F12" s="1180">
        <v>4.3252399411764699</v>
      </c>
      <c r="G12" s="1182">
        <v>4.7140003529411771</v>
      </c>
      <c r="H12" s="1180">
        <v>5.1852182352941174</v>
      </c>
      <c r="I12" s="1181">
        <v>5.2618731176470588</v>
      </c>
      <c r="J12" s="1180">
        <v>4.0745968823529415</v>
      </c>
      <c r="K12" s="1187">
        <v>3.696104941176471</v>
      </c>
      <c r="L12" s="471">
        <f t="shared" si="0"/>
        <v>4.7411227882352938</v>
      </c>
    </row>
    <row r="13" spans="1:12">
      <c r="C13" s="1183">
        <v>8</v>
      </c>
      <c r="D13" s="1187">
        <v>4.7997521764705882</v>
      </c>
      <c r="E13" s="1180">
        <v>4.1518948823529405</v>
      </c>
      <c r="F13" s="1180">
        <v>4.5042117058823532</v>
      </c>
      <c r="G13" s="1182">
        <v>4.519399529411765</v>
      </c>
      <c r="H13" s="1180">
        <v>5.2441051764705877</v>
      </c>
      <c r="I13" s="1181">
        <v>5.222119882352942</v>
      </c>
      <c r="J13" s="1180">
        <v>4.0773398823529412</v>
      </c>
      <c r="K13" s="1187">
        <v>3.8164329411764708</v>
      </c>
      <c r="L13" s="471">
        <f t="shared" si="0"/>
        <v>4.6902565411764705</v>
      </c>
    </row>
    <row r="14" spans="1:12">
      <c r="C14" s="1183">
        <v>9</v>
      </c>
      <c r="D14" s="1187">
        <v>4.8115546470588235</v>
      </c>
      <c r="E14" s="1180">
        <v>4.0530291176470588</v>
      </c>
      <c r="F14" s="1180">
        <v>4.6150581176470595</v>
      </c>
      <c r="G14" s="1182">
        <v>4.2189236470588227</v>
      </c>
      <c r="H14" s="1180">
        <v>5.2432861764705887</v>
      </c>
      <c r="I14" s="1181">
        <v>5.1699065294117652</v>
      </c>
      <c r="J14" s="1180">
        <v>4.1345612941176482</v>
      </c>
      <c r="K14" s="1187">
        <v>3.7931614117647054</v>
      </c>
      <c r="L14" s="471">
        <f t="shared" si="0"/>
        <v>4.6811157058823536</v>
      </c>
    </row>
    <row r="15" spans="1:12">
      <c r="C15" s="1183">
        <v>10</v>
      </c>
      <c r="D15" s="1187">
        <v>4.8927212941176466</v>
      </c>
      <c r="E15" s="1180">
        <v>4.1972931764705885</v>
      </c>
      <c r="F15" s="1180">
        <v>4.4751054705882352</v>
      </c>
      <c r="G15" s="1182">
        <v>4.4313275882352938</v>
      </c>
      <c r="H15" s="1180">
        <v>5.2762098235294115</v>
      </c>
      <c r="I15" s="1187">
        <v>5.0817214117647067</v>
      </c>
      <c r="J15" s="1180">
        <v>4.1901469999999996</v>
      </c>
      <c r="K15" s="1187">
        <v>3.7168774117647057</v>
      </c>
      <c r="L15" s="471">
        <f t="shared" si="0"/>
        <v>4.7081087529411771</v>
      </c>
    </row>
    <row r="16" spans="1:12">
      <c r="C16" s="1183">
        <v>11</v>
      </c>
      <c r="D16" s="1187">
        <v>4.9704215294117651</v>
      </c>
      <c r="E16" s="1180">
        <v>4.3415710000000001</v>
      </c>
      <c r="F16" s="1180">
        <v>4.3201102941176472</v>
      </c>
      <c r="G16" s="1182">
        <v>4.6312247647058822</v>
      </c>
      <c r="H16" s="1180">
        <v>5.3101941176470593</v>
      </c>
      <c r="I16" s="1181">
        <v>5.0708105882352941</v>
      </c>
      <c r="J16" s="1180">
        <v>4.2618756470588233</v>
      </c>
      <c r="K16" s="1187">
        <v>3.6761468823529411</v>
      </c>
      <c r="L16" s="471">
        <f t="shared" si="0"/>
        <v>4.8088026235294112</v>
      </c>
    </row>
    <row r="17" spans="3:12">
      <c r="C17" s="1183">
        <v>12</v>
      </c>
      <c r="D17" s="1187"/>
      <c r="E17" s="1180">
        <v>4.3140882352941183</v>
      </c>
      <c r="F17" s="1180">
        <v>4.3104727058823524</v>
      </c>
      <c r="G17" s="1182">
        <v>4.992735647058824</v>
      </c>
      <c r="H17" s="1180">
        <v>5.3284231764705883</v>
      </c>
      <c r="I17" s="1181">
        <v>5.1349327058823526</v>
      </c>
      <c r="J17" s="1180">
        <v>4.3290703529411765</v>
      </c>
      <c r="K17" s="1187">
        <v>3.7129131764705878</v>
      </c>
      <c r="L17" s="471">
        <f t="shared" si="0"/>
        <v>4.8274724588235296</v>
      </c>
    </row>
    <row r="18" spans="3:12">
      <c r="C18" s="1183">
        <v>13</v>
      </c>
      <c r="D18" s="1187"/>
      <c r="E18" s="1180">
        <v>4.2176075882352944</v>
      </c>
      <c r="F18" s="1180">
        <v>4.4293722352941174</v>
      </c>
      <c r="G18" s="1182">
        <v>4.9264211176470587</v>
      </c>
      <c r="H18" s="1180">
        <v>5.332548000000001</v>
      </c>
      <c r="I18" s="1181">
        <v>5.2204772941176483</v>
      </c>
      <c r="J18" s="1180">
        <v>4.3641848823529417</v>
      </c>
      <c r="K18" s="1187">
        <v>3.6685418823529412</v>
      </c>
      <c r="L18" s="471">
        <f t="shared" si="0"/>
        <v>4.8365625176470584</v>
      </c>
    </row>
    <row r="19" spans="3:12">
      <c r="C19" s="1183">
        <v>14</v>
      </c>
      <c r="D19" s="1183"/>
      <c r="E19" s="1180">
        <v>4.1240442941176472</v>
      </c>
      <c r="F19" s="1180">
        <v>4.3988382941176472</v>
      </c>
      <c r="G19" s="1182">
        <v>4.9788179999999995</v>
      </c>
      <c r="H19" s="1180">
        <v>5.367071411764706</v>
      </c>
      <c r="I19" s="1181">
        <v>5.1454130000000005</v>
      </c>
      <c r="J19" s="1180">
        <v>4.4310974117647053</v>
      </c>
      <c r="K19" s="1187">
        <v>3.6684875882352941</v>
      </c>
      <c r="L19" s="471">
        <f t="shared" si="0"/>
        <v>4.8255787411764706</v>
      </c>
    </row>
    <row r="20" spans="3:12">
      <c r="C20" s="1183">
        <v>15</v>
      </c>
      <c r="D20" s="1183"/>
      <c r="E20" s="1180">
        <v>4.0957287647058829</v>
      </c>
      <c r="F20" s="1180">
        <v>4.4002231764705888</v>
      </c>
      <c r="G20" s="1182">
        <v>5.0855304117647053</v>
      </c>
      <c r="H20" s="1180">
        <v>5.3726828235294111</v>
      </c>
      <c r="I20" s="1181">
        <v>5.2158133529411774</v>
      </c>
      <c r="J20" s="1180">
        <v>4.5610240000000006</v>
      </c>
      <c r="K20" s="1187">
        <v>3.6167315294117648</v>
      </c>
      <c r="L20" s="471">
        <f t="shared" si="0"/>
        <v>4.8419364117647063</v>
      </c>
    </row>
    <row r="21" spans="3:12">
      <c r="C21" s="1183">
        <v>16</v>
      </c>
      <c r="D21" s="1183"/>
      <c r="E21" s="1180">
        <v>4.0998818823529408</v>
      </c>
      <c r="F21" s="1180">
        <v>4.4906175294117645</v>
      </c>
      <c r="G21" s="1182">
        <v>5.0787046470588235</v>
      </c>
      <c r="H21" s="1180">
        <v>5.3288177647058816</v>
      </c>
      <c r="I21" s="1181">
        <v>5.2989881176470588</v>
      </c>
      <c r="J21" s="1180">
        <v>4.5383741764705885</v>
      </c>
      <c r="K21" s="1187">
        <v>3.5457943529411766</v>
      </c>
      <c r="L21" s="471">
        <f t="shared" si="0"/>
        <v>4.8595420823529416</v>
      </c>
    </row>
    <row r="22" spans="3:12">
      <c r="C22" s="1183">
        <v>17</v>
      </c>
      <c r="D22" s="1183"/>
      <c r="E22" s="1180">
        <v>4.1454942941176469</v>
      </c>
      <c r="F22" s="1180">
        <v>4.5089651176470591</v>
      </c>
      <c r="G22" s="1182">
        <v>5.0819294117647065</v>
      </c>
      <c r="H22" s="1180">
        <v>5.3079458823529411</v>
      </c>
      <c r="I22" s="1181">
        <v>5.2741359411764703</v>
      </c>
      <c r="J22" s="1180">
        <v>4.5450424117647064</v>
      </c>
      <c r="K22" s="1187">
        <v>3.4883465882352938</v>
      </c>
      <c r="L22" s="471">
        <f t="shared" si="0"/>
        <v>4.8263387058823533</v>
      </c>
    </row>
    <row r="23" spans="3:12">
      <c r="C23" s="1183">
        <v>18</v>
      </c>
      <c r="D23" s="1183"/>
      <c r="E23" s="1180">
        <v>4.3256314705882364</v>
      </c>
      <c r="F23" s="1180">
        <v>4.345099352941177</v>
      </c>
      <c r="G23" s="1182">
        <v>5.1545175882352945</v>
      </c>
      <c r="H23" s="1180">
        <v>5.2124463529411758</v>
      </c>
      <c r="I23" s="1181">
        <v>5.2495215882352939</v>
      </c>
      <c r="J23" s="1180">
        <v>4.5455670000000001</v>
      </c>
      <c r="K23" s="1187">
        <v>3.5456215294117648</v>
      </c>
      <c r="L23" s="471">
        <f t="shared" si="0"/>
        <v>4.7965688588235302</v>
      </c>
    </row>
    <row r="24" spans="3:12">
      <c r="C24" s="1183">
        <v>19</v>
      </c>
      <c r="D24" s="1183"/>
      <c r="E24" s="1180">
        <v>4.4820627647058817</v>
      </c>
      <c r="F24" s="1180">
        <v>4.1490715882352944</v>
      </c>
      <c r="G24" s="1182">
        <v>5.1489084705882355</v>
      </c>
      <c r="H24" s="1180">
        <v>5.1097111764705891</v>
      </c>
      <c r="I24" s="1181">
        <v>5.2018949411764703</v>
      </c>
      <c r="J24" s="1180">
        <v>4.544665411764707</v>
      </c>
      <c r="K24" s="1187">
        <v>3.7021140000000003</v>
      </c>
      <c r="L24" s="471">
        <f t="shared" si="0"/>
        <v>4.7997446823529417</v>
      </c>
    </row>
    <row r="25" spans="3:12">
      <c r="C25" s="1183">
        <v>20</v>
      </c>
      <c r="D25" s="1183"/>
      <c r="E25" s="1180">
        <v>4.6219909411764712</v>
      </c>
      <c r="F25" s="1180">
        <v>4.1668257647058828</v>
      </c>
      <c r="G25" s="1182">
        <v>5.0604541764705884</v>
      </c>
      <c r="H25" s="1180">
        <v>5.0874857647058827</v>
      </c>
      <c r="I25" s="1181">
        <v>5.226873294117647</v>
      </c>
      <c r="J25" s="1180">
        <v>4.4355847058823539</v>
      </c>
      <c r="K25" s="1187">
        <v>3.8818015294117649</v>
      </c>
      <c r="L25" s="471">
        <f t="shared" si="0"/>
        <v>4.8732890470588233</v>
      </c>
    </row>
    <row r="26" spans="3:12">
      <c r="C26" s="1183">
        <v>21</v>
      </c>
      <c r="D26" s="1183"/>
      <c r="E26" s="1180">
        <v>4.6591594705882349</v>
      </c>
      <c r="F26" s="1180">
        <v>4.2700098235294117</v>
      </c>
      <c r="G26" s="1182">
        <v>5.0797041176470588</v>
      </c>
      <c r="H26" s="1180">
        <v>5.1678670588235294</v>
      </c>
      <c r="I26" s="1181">
        <v>5.4091371176470586</v>
      </c>
      <c r="J26" s="1180">
        <v>4.3779755882352935</v>
      </c>
      <c r="K26" s="1187">
        <v>4.0563326470588246</v>
      </c>
      <c r="L26" s="471">
        <f t="shared" si="0"/>
        <v>4.9779456235294122</v>
      </c>
    </row>
    <row r="27" spans="3:12">
      <c r="C27" s="1183">
        <v>22</v>
      </c>
      <c r="D27" s="1183"/>
      <c r="E27" s="1180">
        <v>4.8499999999999996</v>
      </c>
      <c r="F27" s="1180">
        <v>4.3735035882352937</v>
      </c>
      <c r="G27" s="1182">
        <v>5.2136102352941167</v>
      </c>
      <c r="H27" s="1180">
        <v>5.2343177058823533</v>
      </c>
      <c r="I27" s="1181">
        <v>5.5912602352941176</v>
      </c>
      <c r="J27" s="1180">
        <v>4.4045781764705882</v>
      </c>
      <c r="K27" s="1187">
        <v>4.2532925882352934</v>
      </c>
      <c r="L27" s="471">
        <f t="shared" si="0"/>
        <v>5.0797847294117648</v>
      </c>
    </row>
    <row r="28" spans="3:12">
      <c r="C28" s="1183">
        <v>23</v>
      </c>
      <c r="D28" s="1183"/>
      <c r="E28" s="1180">
        <v>4.9000000000000004</v>
      </c>
      <c r="F28" s="1180">
        <v>4.3741115294117652</v>
      </c>
      <c r="G28" s="1182">
        <v>5.1735518823529407</v>
      </c>
      <c r="H28" s="1180">
        <v>5.41</v>
      </c>
      <c r="I28" s="1181">
        <v>5.6673117647058824</v>
      </c>
      <c r="J28" s="1180">
        <v>4.528163823529411</v>
      </c>
      <c r="K28" s="1187">
        <v>4.3644104705882345</v>
      </c>
      <c r="L28" s="471">
        <f t="shared" si="0"/>
        <v>5.1780470235294125</v>
      </c>
    </row>
    <row r="29" spans="3:12">
      <c r="C29" s="1183">
        <v>24</v>
      </c>
      <c r="D29" s="1183"/>
      <c r="E29" s="1180">
        <v>4.9068377647058821</v>
      </c>
      <c r="F29" s="1180">
        <v>4.5010511764705878</v>
      </c>
      <c r="G29" s="1182">
        <v>5.2663978823529414</v>
      </c>
      <c r="H29" s="1180">
        <v>5.5554742941176469</v>
      </c>
      <c r="I29" s="1181">
        <v>5.7565269411764701</v>
      </c>
      <c r="J29" s="1180">
        <v>4.6662521176470593</v>
      </c>
      <c r="K29" s="1187">
        <v>4.5111017058823526</v>
      </c>
      <c r="L29" s="471">
        <f t="shared" si="0"/>
        <v>5.2581419647058834</v>
      </c>
    </row>
    <row r="30" spans="3:12">
      <c r="C30" s="1183">
        <v>25</v>
      </c>
      <c r="D30" s="1183"/>
      <c r="E30" s="1180">
        <v>5.1032104117647057</v>
      </c>
      <c r="F30" s="1180">
        <v>4.6116804117647066</v>
      </c>
      <c r="G30" s="1182">
        <v>5.3510569411764708</v>
      </c>
      <c r="H30" s="1180">
        <v>5.6646077647058828</v>
      </c>
      <c r="I30" s="1181">
        <v>5.5826014705882354</v>
      </c>
      <c r="J30" s="1180">
        <v>4.727622823529412</v>
      </c>
      <c r="K30" s="1187">
        <v>4.4481725294117647</v>
      </c>
      <c r="L30" s="471">
        <f t="shared" si="0"/>
        <v>5.2781388705882346</v>
      </c>
    </row>
    <row r="31" spans="3:12">
      <c r="C31" s="1183">
        <v>26</v>
      </c>
      <c r="D31" s="1183"/>
      <c r="E31" s="1180">
        <v>5.2261567647058822</v>
      </c>
      <c r="F31" s="1180">
        <v>4.4571096470588234</v>
      </c>
      <c r="G31" s="1182">
        <v>5.4953072352941179</v>
      </c>
      <c r="H31" s="1180">
        <v>5.7524655882352933</v>
      </c>
      <c r="I31" s="1181">
        <v>5.5287027058823526</v>
      </c>
      <c r="J31" s="1180">
        <v>4.7728872941176466</v>
      </c>
      <c r="K31" s="1187">
        <v>4.3169375294117645</v>
      </c>
      <c r="L31" s="471">
        <f t="shared" si="0"/>
        <v>5.2694111294117647</v>
      </c>
    </row>
    <row r="32" spans="3:12">
      <c r="C32" s="1185">
        <v>27</v>
      </c>
      <c r="D32" s="1185"/>
      <c r="E32" s="1180">
        <v>5.3463555294117651</v>
      </c>
      <c r="F32" s="1180">
        <v>4.3126314705882356</v>
      </c>
      <c r="G32" s="1182">
        <v>5.5707301764705877</v>
      </c>
      <c r="H32" s="1180">
        <v>5.7088345294117655</v>
      </c>
      <c r="I32" s="1181">
        <v>5.5858667647058828</v>
      </c>
      <c r="J32" s="1180">
        <v>4.7790538823529412</v>
      </c>
      <c r="K32" s="1187">
        <v>4.2949736470588231</v>
      </c>
      <c r="L32" s="471">
        <f t="shared" si="0"/>
        <v>5.2921025529411772</v>
      </c>
    </row>
    <row r="33" spans="2:12">
      <c r="C33" s="1185">
        <v>28</v>
      </c>
      <c r="D33" s="1185"/>
      <c r="E33" s="1180">
        <v>5.4125767647058822</v>
      </c>
      <c r="F33" s="1180">
        <v>4.3861281176470595</v>
      </c>
      <c r="G33" s="1182">
        <v>5.46895394117647</v>
      </c>
      <c r="H33" s="1180">
        <v>5.6732084117647066</v>
      </c>
      <c r="I33" s="1181">
        <v>5.5403927647058824</v>
      </c>
      <c r="J33" s="1180">
        <v>4.7348202352941176</v>
      </c>
      <c r="K33" s="1187">
        <v>4.3604882941176468</v>
      </c>
      <c r="L33" s="471">
        <f t="shared" si="0"/>
        <v>5.2926688941176465</v>
      </c>
    </row>
    <row r="34" spans="2:12">
      <c r="C34" s="1185">
        <v>29</v>
      </c>
      <c r="D34" s="1185"/>
      <c r="E34" s="1180">
        <v>5.3897434117647061</v>
      </c>
      <c r="F34" s="1180">
        <v>4.4395527647058826</v>
      </c>
      <c r="G34" s="1182">
        <v>5.2411312352941177</v>
      </c>
      <c r="H34" s="1180">
        <v>5.8296909411764704</v>
      </c>
      <c r="I34" s="1181">
        <v>5.4629716470588248</v>
      </c>
      <c r="J34" s="1180">
        <v>4.7025244117647054</v>
      </c>
      <c r="K34" s="1187">
        <v>4.3639891176470593</v>
      </c>
      <c r="L34" s="471">
        <f t="shared" si="0"/>
        <v>5.2503852470588246</v>
      </c>
    </row>
    <row r="35" spans="2:12">
      <c r="C35" s="1185">
        <v>30</v>
      </c>
      <c r="D35" s="1185"/>
      <c r="E35" s="1180">
        <v>5.3571623529411765</v>
      </c>
      <c r="F35" s="1180">
        <v>4.3718005882352946</v>
      </c>
      <c r="G35" s="1182">
        <v>5.1181328823529419</v>
      </c>
      <c r="H35" s="1180">
        <v>5.9092777058823529</v>
      </c>
      <c r="I35" s="1181">
        <v>5.4476324117647064</v>
      </c>
      <c r="J35" s="1180">
        <v>4.6775445294117644</v>
      </c>
      <c r="K35" s="1187">
        <v>4.3757174117647057</v>
      </c>
      <c r="L35" s="471">
        <f t="shared" si="0"/>
        <v>5.2433597411764712</v>
      </c>
    </row>
    <row r="36" spans="2:12">
      <c r="C36" s="1185">
        <v>31</v>
      </c>
      <c r="D36" s="1185"/>
      <c r="E36" s="1180">
        <v>5.341501941176471</v>
      </c>
      <c r="F36" s="1180">
        <v>4.3706604117647059</v>
      </c>
      <c r="G36" s="1182">
        <v>5.1129535294117652</v>
      </c>
      <c r="H36" s="1180">
        <v>5.9283900000000003</v>
      </c>
      <c r="I36" s="1181">
        <v>5.5859761176470588</v>
      </c>
      <c r="J36" s="1180">
        <v>4.6862614117647059</v>
      </c>
      <c r="K36" s="1187">
        <v>4.450959882352941</v>
      </c>
      <c r="L36" s="471">
        <f t="shared" si="0"/>
        <v>5.2720355999999997</v>
      </c>
    </row>
    <row r="37" spans="2:12">
      <c r="B37" s="10"/>
      <c r="C37" s="1185">
        <v>32</v>
      </c>
      <c r="D37" s="1185"/>
      <c r="E37" s="1180">
        <v>5.3134624705882354</v>
      </c>
      <c r="F37" s="1180">
        <v>4.385517882352941</v>
      </c>
      <c r="G37" s="1182">
        <v>5.1447102352941183</v>
      </c>
      <c r="H37" s="1180">
        <v>5.902471823529412</v>
      </c>
      <c r="I37" s="1181">
        <v>5.5912350000000002</v>
      </c>
      <c r="J37" s="1180">
        <v>4.7292310000000004</v>
      </c>
      <c r="K37" s="1187">
        <v>4.5183625882352931</v>
      </c>
      <c r="L37" s="471">
        <f t="shared" si="0"/>
        <v>5.2637073411764712</v>
      </c>
    </row>
    <row r="38" spans="2:12">
      <c r="B38" s="10"/>
      <c r="C38" s="1185">
        <v>33</v>
      </c>
      <c r="D38" s="1185"/>
      <c r="E38" s="1180">
        <v>5.3037262352941177</v>
      </c>
      <c r="F38" s="1180">
        <v>4.361428882352941</v>
      </c>
      <c r="G38" s="1182">
        <v>5.1303735294117647</v>
      </c>
      <c r="H38" s="1180">
        <v>5.9220368235294121</v>
      </c>
      <c r="I38" s="1181">
        <v>5.6643577058823533</v>
      </c>
      <c r="J38" s="1186">
        <v>4.7572727647058821</v>
      </c>
      <c r="K38" s="1187">
        <v>4.5716465294117645</v>
      </c>
      <c r="L38" s="471">
        <f t="shared" si="0"/>
        <v>5.2973854470588231</v>
      </c>
    </row>
    <row r="39" spans="2:12">
      <c r="B39" s="10"/>
      <c r="C39" s="1185">
        <v>34</v>
      </c>
      <c r="D39" s="1185"/>
      <c r="E39" s="1180">
        <v>5.298450529411765</v>
      </c>
      <c r="F39" s="1180">
        <v>4.3522761176470581</v>
      </c>
      <c r="G39" s="1182">
        <v>5.1243874117647055</v>
      </c>
      <c r="H39" s="1180">
        <v>6.0421797647058817</v>
      </c>
      <c r="I39" s="1181">
        <v>5.7659710588235296</v>
      </c>
      <c r="J39" s="1186">
        <v>4.8104595882352941</v>
      </c>
      <c r="K39" s="1187">
        <v>4.5161717058823534</v>
      </c>
      <c r="L39" s="471">
        <f t="shared" si="0"/>
        <v>5.3496540117647058</v>
      </c>
    </row>
    <row r="40" spans="2:12">
      <c r="B40" s="10"/>
      <c r="C40" s="1185">
        <v>35</v>
      </c>
      <c r="D40" s="1185"/>
      <c r="E40" s="1180">
        <v>5.3124171176470592</v>
      </c>
      <c r="F40" s="1180">
        <v>4.3771619411764702</v>
      </c>
      <c r="G40" s="1182">
        <v>5.1091827647058814</v>
      </c>
      <c r="H40" s="1180">
        <v>6.1975037647058828</v>
      </c>
      <c r="I40" s="1181">
        <v>5.9204791176470586</v>
      </c>
      <c r="J40" s="1180">
        <v>4.8542726470588242</v>
      </c>
      <c r="K40" s="1187">
        <v>4.3678424705882355</v>
      </c>
      <c r="L40" s="471">
        <f t="shared" si="0"/>
        <v>5.4215590000000002</v>
      </c>
    </row>
    <row r="41" spans="2:12">
      <c r="B41" s="10"/>
      <c r="C41" s="1183">
        <v>36</v>
      </c>
      <c r="D41" s="1183"/>
      <c r="E41" s="1180">
        <v>5.3213427647058822</v>
      </c>
      <c r="F41" s="1180">
        <v>4.5368524117647056</v>
      </c>
      <c r="G41" s="1182">
        <v>5.1041578823529408</v>
      </c>
      <c r="H41" s="1180">
        <v>6.2338884705882354</v>
      </c>
      <c r="I41" s="1181">
        <v>5.9248440588235303</v>
      </c>
      <c r="J41" s="1180">
        <v>4.933885411764706</v>
      </c>
      <c r="K41" s="1187">
        <v>4.2758231176470591</v>
      </c>
      <c r="L41" s="471">
        <f t="shared" si="0"/>
        <v>5.405988211764706</v>
      </c>
    </row>
    <row r="42" spans="2:12">
      <c r="C42" s="1183">
        <v>37</v>
      </c>
      <c r="D42" s="1183"/>
      <c r="E42" s="1180">
        <v>5.3778430588235295</v>
      </c>
      <c r="F42" s="1180">
        <v>4.6888912352941183</v>
      </c>
      <c r="G42" s="1182">
        <v>5.0463950588235296</v>
      </c>
      <c r="H42" s="1180">
        <v>6.0484679411764706</v>
      </c>
      <c r="I42" s="1181">
        <v>5.898568</v>
      </c>
      <c r="J42" s="1180">
        <v>4.9897869411764706</v>
      </c>
      <c r="K42" s="1187">
        <v>4.2743021176470597</v>
      </c>
      <c r="L42" s="471">
        <f t="shared" si="0"/>
        <v>5.36375145882353</v>
      </c>
    </row>
    <row r="43" spans="2:12">
      <c r="C43" s="1183">
        <v>38</v>
      </c>
      <c r="D43" s="1183"/>
      <c r="E43" s="1180">
        <v>5.4984738823529415</v>
      </c>
      <c r="F43" s="1180">
        <v>4.7300000000000004</v>
      </c>
      <c r="G43" s="1182">
        <v>4.8863199411764704</v>
      </c>
      <c r="H43" s="1180">
        <v>5.9260262941176469</v>
      </c>
      <c r="I43" s="1181">
        <v>5.9632185294117654</v>
      </c>
      <c r="J43" s="1180">
        <v>5.0368186470588245</v>
      </c>
      <c r="K43" s="1187">
        <v>4.2175089411764715</v>
      </c>
      <c r="L43" s="471">
        <f t="shared" si="0"/>
        <v>5.3088165764705888</v>
      </c>
    </row>
    <row r="44" spans="2:12">
      <c r="C44" s="1183">
        <v>39</v>
      </c>
      <c r="D44" s="1183"/>
      <c r="E44" s="1180">
        <v>5.4467851176470594</v>
      </c>
      <c r="F44" s="1180">
        <v>4.640264352941176</v>
      </c>
      <c r="G44" s="1182">
        <v>4.6491051176470588</v>
      </c>
      <c r="H44" s="1180">
        <v>5.7930209999999995</v>
      </c>
      <c r="I44" s="1181">
        <v>6.0404943529411765</v>
      </c>
      <c r="J44" s="1180">
        <v>5.0571873529411766</v>
      </c>
      <c r="K44" s="1187">
        <v>4.0862953529411765</v>
      </c>
      <c r="L44" s="471">
        <f t="shared" si="0"/>
        <v>5.2577952000000003</v>
      </c>
    </row>
    <row r="45" spans="2:12">
      <c r="C45" s="1183">
        <v>40</v>
      </c>
      <c r="D45" s="1183"/>
      <c r="E45" s="1180">
        <v>5.2671006470588244</v>
      </c>
      <c r="F45" s="1180">
        <v>4.4546992941176464</v>
      </c>
      <c r="G45" s="1182">
        <v>4.5869972352941177</v>
      </c>
      <c r="H45" s="1184">
        <v>5.76</v>
      </c>
      <c r="I45" s="1181">
        <v>6.082682411764706</v>
      </c>
      <c r="J45" s="1180">
        <v>5.0998426470588241</v>
      </c>
      <c r="K45" s="1187">
        <v>3.9596325294117642</v>
      </c>
      <c r="L45" s="471">
        <f t="shared" si="0"/>
        <v>5.2238857411764714</v>
      </c>
    </row>
    <row r="46" spans="2:12">
      <c r="C46" s="1183">
        <v>41</v>
      </c>
      <c r="D46" s="1183"/>
      <c r="E46" s="1180">
        <v>5.0930061764705892</v>
      </c>
      <c r="F46" s="1180">
        <v>4.438794176470588</v>
      </c>
      <c r="G46" s="1182">
        <v>4.5546088823529418</v>
      </c>
      <c r="H46" s="1180">
        <v>5.7762425882352932</v>
      </c>
      <c r="I46" s="1181">
        <v>6.047139647058823</v>
      </c>
      <c r="J46" s="1180">
        <v>5.1074881764705884</v>
      </c>
      <c r="K46" s="1187">
        <v>3.8361914117647062</v>
      </c>
      <c r="L46" s="471">
        <f t="shared" si="0"/>
        <v>5.1830109882352939</v>
      </c>
    </row>
    <row r="47" spans="2:12">
      <c r="C47" s="1183">
        <v>42</v>
      </c>
      <c r="D47" s="1183"/>
      <c r="E47" s="1180">
        <v>4.9529013529411765</v>
      </c>
      <c r="F47" s="1180">
        <v>4.4076171176470584</v>
      </c>
      <c r="G47" s="1182">
        <v>4.6046588823529406</v>
      </c>
      <c r="H47" s="1180">
        <v>5.7626331176470593</v>
      </c>
      <c r="I47" s="1181">
        <v>5.996251529411766</v>
      </c>
      <c r="J47" s="1180">
        <v>5.0531351764705885</v>
      </c>
      <c r="K47" s="1187">
        <v>3.7983071176470591</v>
      </c>
      <c r="L47" s="471">
        <f t="shared" si="0"/>
        <v>5.1262878588235292</v>
      </c>
    </row>
    <row r="48" spans="2:12">
      <c r="C48" s="1183">
        <v>43</v>
      </c>
      <c r="D48" s="1183"/>
      <c r="E48" s="1180">
        <v>4.8847538235294117</v>
      </c>
      <c r="F48" s="1180">
        <v>4.3858604705882351</v>
      </c>
      <c r="G48" s="1182">
        <v>4.6015136470588232</v>
      </c>
      <c r="H48" s="1180">
        <v>5.6949122941176471</v>
      </c>
      <c r="I48" s="1181">
        <v>5.8355623529411762</v>
      </c>
      <c r="J48" s="1180">
        <v>5.0789715294117643</v>
      </c>
      <c r="K48" s="1187">
        <v>3.7951091176470588</v>
      </c>
      <c r="L48" s="471">
        <f t="shared" si="0"/>
        <v>5.0321883529411764</v>
      </c>
    </row>
    <row r="49" spans="3:39">
      <c r="C49" s="1183">
        <v>44</v>
      </c>
      <c r="D49" s="1183"/>
      <c r="E49" s="1180">
        <v>4.8982539411764714</v>
      </c>
      <c r="F49" s="1180">
        <v>4.318431764705883</v>
      </c>
      <c r="G49" s="1182">
        <v>4.5730459411764706</v>
      </c>
      <c r="H49" s="1180">
        <v>5.5491478823529414</v>
      </c>
      <c r="I49" s="1181">
        <v>5.7002193529411764</v>
      </c>
      <c r="J49" s="1180">
        <v>5.0967685294117651</v>
      </c>
      <c r="K49" s="1187">
        <v>3.8271097647058823</v>
      </c>
      <c r="L49" s="471">
        <f t="shared" si="0"/>
        <v>4.9188323294117646</v>
      </c>
    </row>
    <row r="50" spans="3:39">
      <c r="C50" s="1183">
        <v>45</v>
      </c>
      <c r="D50" s="1183"/>
      <c r="E50" s="1180">
        <v>4.8859406470588231</v>
      </c>
      <c r="F50" s="1180">
        <v>4.1601758823529407</v>
      </c>
      <c r="G50" s="1182">
        <v>4.5089177058823537</v>
      </c>
      <c r="H50" s="1180">
        <v>5.3265947647058818</v>
      </c>
      <c r="I50" s="1181">
        <v>5.7281907647058823</v>
      </c>
      <c r="J50" s="1180">
        <v>5.1163151764705876</v>
      </c>
      <c r="K50" s="1187">
        <v>3.8102067058823534</v>
      </c>
      <c r="L50" s="471">
        <f t="shared" si="0"/>
        <v>4.8647007882352939</v>
      </c>
    </row>
    <row r="51" spans="3:39">
      <c r="C51" s="1183">
        <v>46</v>
      </c>
      <c r="D51" s="1183"/>
      <c r="E51" s="1180">
        <v>4.907833411764706</v>
      </c>
      <c r="F51" s="1180">
        <v>3.9537894117647059</v>
      </c>
      <c r="G51" s="1182">
        <v>4.4577252352941175</v>
      </c>
      <c r="H51" s="1180">
        <v>5.2978578823529414</v>
      </c>
      <c r="I51" s="1181">
        <v>5.7381931176470591</v>
      </c>
      <c r="J51" s="1180">
        <v>5.1769617058823529</v>
      </c>
      <c r="K51" s="1187">
        <v>3.8272435882352944</v>
      </c>
      <c r="L51" s="471">
        <f t="shared" si="0"/>
        <v>4.8318195058823523</v>
      </c>
    </row>
    <row r="52" spans="3:39">
      <c r="C52" s="1183">
        <v>47</v>
      </c>
      <c r="D52" s="1183"/>
      <c r="E52" s="1180">
        <v>5.0226777058823533</v>
      </c>
      <c r="F52" s="1180">
        <v>3.8245089999999999</v>
      </c>
      <c r="G52" s="1182">
        <v>4.413155117647058</v>
      </c>
      <c r="H52" s="1180">
        <v>5.2754068823529412</v>
      </c>
      <c r="I52" s="1181">
        <v>5.6960861176470585</v>
      </c>
      <c r="J52" s="1180">
        <v>5.2419379999999993</v>
      </c>
      <c r="K52" s="1187">
        <v>3.8190329411764705</v>
      </c>
      <c r="L52" s="471">
        <f t="shared" si="0"/>
        <v>4.8134986823529413</v>
      </c>
    </row>
    <row r="53" spans="3:39">
      <c r="C53" s="1183">
        <v>48</v>
      </c>
      <c r="D53" s="1183"/>
      <c r="E53" s="1180">
        <v>5.0789302352941172</v>
      </c>
      <c r="F53" s="1180">
        <v>3.7097794117647065</v>
      </c>
      <c r="G53" s="1182">
        <v>4.3352797647058825</v>
      </c>
      <c r="H53" s="1180">
        <v>5.3036704117647062</v>
      </c>
      <c r="I53" s="1181">
        <v>5.5485781764705884</v>
      </c>
      <c r="J53" s="1180">
        <v>5.385765411764706</v>
      </c>
      <c r="K53" s="1187">
        <v>3.8422050588235295</v>
      </c>
      <c r="L53" s="471">
        <f t="shared" si="0"/>
        <v>4.8000166117647058</v>
      </c>
    </row>
    <row r="54" spans="3:39">
      <c r="C54" s="1183">
        <v>49</v>
      </c>
      <c r="D54" s="1183"/>
      <c r="E54" s="1180">
        <v>5.1785928235294119</v>
      </c>
      <c r="F54" s="1180">
        <v>3.7403317058823533</v>
      </c>
      <c r="G54" s="1182">
        <v>4.2020351176470587</v>
      </c>
      <c r="H54" s="1180">
        <v>5.430207823529412</v>
      </c>
      <c r="I54" s="1181">
        <v>5.3980641764705881</v>
      </c>
      <c r="J54" s="1180">
        <v>5.5433598235294124</v>
      </c>
      <c r="K54" s="1187">
        <v>3.8631021764705884</v>
      </c>
      <c r="L54" s="471">
        <f t="shared" si="0"/>
        <v>4.76517554117647</v>
      </c>
    </row>
    <row r="55" spans="3:39">
      <c r="C55" s="1183">
        <v>50</v>
      </c>
      <c r="D55" s="1183"/>
      <c r="E55" s="1180">
        <v>5.1868967647058826</v>
      </c>
      <c r="F55" s="1180">
        <v>3.8469829411764707</v>
      </c>
      <c r="G55" s="1182">
        <v>4.0803750000000001</v>
      </c>
      <c r="H55" s="1180">
        <v>5.3218627647058829</v>
      </c>
      <c r="I55" s="1181">
        <v>5.3495053529411765</v>
      </c>
      <c r="J55" s="1180">
        <v>5.6530828823529422</v>
      </c>
      <c r="K55" s="1187">
        <v>3.9741604117647062</v>
      </c>
      <c r="L55" s="471">
        <f t="shared" si="0"/>
        <v>4.7230717529411761</v>
      </c>
    </row>
    <row r="56" spans="3:39">
      <c r="C56" s="1183">
        <v>51</v>
      </c>
      <c r="D56" s="1183"/>
      <c r="E56" s="1180">
        <v>5.0272682352941178</v>
      </c>
      <c r="F56" s="1180">
        <v>3.8825945294117647</v>
      </c>
      <c r="G56" s="1182">
        <v>4.059936705882353</v>
      </c>
      <c r="H56" s="1180">
        <v>5.1364254117647059</v>
      </c>
      <c r="I56" s="1181">
        <v>5.2787203529411766</v>
      </c>
      <c r="J56" s="1180">
        <v>5.6129021764705884</v>
      </c>
      <c r="K56" s="1187">
        <v>4.0024361764705878</v>
      </c>
      <c r="L56" s="471">
        <f t="shared" si="0"/>
        <v>4.6668863647058831</v>
      </c>
    </row>
    <row r="57" spans="3:39">
      <c r="C57" s="1183">
        <v>52</v>
      </c>
      <c r="D57" s="1183"/>
      <c r="E57" s="1180">
        <v>4.8702328235294114</v>
      </c>
      <c r="F57" s="1180">
        <v>3.8604624117647055</v>
      </c>
      <c r="G57" s="1182">
        <v>4.0853524705882354</v>
      </c>
      <c r="H57" s="1180">
        <v>5.0826283529411764</v>
      </c>
      <c r="I57" s="1181">
        <v>5.24570494117647</v>
      </c>
      <c r="J57" s="1180">
        <v>5.4961675294117649</v>
      </c>
      <c r="K57" s="1187">
        <v>4.0593738823529417</v>
      </c>
      <c r="L57" s="471"/>
    </row>
    <row r="58" spans="3:39" ht="13.5" thickBot="1">
      <c r="C58" s="1178">
        <v>53</v>
      </c>
      <c r="D58" s="1178"/>
      <c r="E58" s="1178"/>
      <c r="F58" s="1177"/>
      <c r="G58" s="1178"/>
      <c r="H58" s="1178"/>
      <c r="I58" s="1178"/>
      <c r="J58" s="1177"/>
      <c r="K58" s="1176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6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O20" sqref="O20"/>
    </sheetView>
  </sheetViews>
  <sheetFormatPr defaultColWidth="12.7109375" defaultRowHeight="15"/>
  <cols>
    <col min="1" max="1" width="10.7109375" style="1028" customWidth="1"/>
    <col min="2" max="12" width="11" style="1028" customWidth="1"/>
    <col min="13" max="13" width="14.28515625" style="1028" customWidth="1"/>
    <col min="14" max="16384" width="12.7109375" style="1028"/>
  </cols>
  <sheetData>
    <row r="1" spans="1:15" s="1025" customFormat="1" ht="52.5" customHeight="1">
      <c r="A1" s="1556" t="s">
        <v>397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024"/>
      <c r="O1" s="1024"/>
    </row>
    <row r="2" spans="1:15" s="1025" customFormat="1" ht="22.5" customHeight="1" thickBot="1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</row>
    <row r="3" spans="1:15" ht="31.5" customHeight="1" thickBot="1">
      <c r="A3" s="1027"/>
      <c r="B3" s="1557" t="s">
        <v>359</v>
      </c>
      <c r="C3" s="1558"/>
      <c r="D3" s="1558"/>
      <c r="E3" s="1558"/>
      <c r="F3" s="1558"/>
      <c r="G3" s="1558"/>
      <c r="H3" s="1558"/>
      <c r="I3" s="1558"/>
      <c r="J3" s="1558"/>
      <c r="K3" s="1558"/>
      <c r="L3" s="1558"/>
      <c r="M3" s="1559"/>
    </row>
    <row r="4" spans="1:15" s="1034" customFormat="1" ht="33.75" customHeight="1" thickBot="1">
      <c r="A4" s="1029"/>
      <c r="B4" s="1030" t="s">
        <v>301</v>
      </c>
      <c r="C4" s="1030">
        <v>2017</v>
      </c>
      <c r="D4" s="1031">
        <v>2016</v>
      </c>
      <c r="E4" s="1031">
        <v>2015</v>
      </c>
      <c r="F4" s="1031">
        <v>2014</v>
      </c>
      <c r="G4" s="1031">
        <v>2013</v>
      </c>
      <c r="H4" s="1031">
        <v>2012</v>
      </c>
      <c r="I4" s="1031">
        <v>2011</v>
      </c>
      <c r="J4" s="1031">
        <v>2010</v>
      </c>
      <c r="K4" s="1032">
        <v>2009</v>
      </c>
      <c r="L4" s="1032">
        <v>2008</v>
      </c>
      <c r="M4" s="1033">
        <v>2007</v>
      </c>
    </row>
    <row r="5" spans="1:15" s="1040" customFormat="1" ht="19.5" customHeight="1">
      <c r="A5" s="1035"/>
      <c r="B5" s="1036" t="s">
        <v>244</v>
      </c>
      <c r="C5" s="1037">
        <v>4.9394073529411768</v>
      </c>
      <c r="D5" s="1037">
        <v>4.0279796470588236</v>
      </c>
      <c r="E5" s="1037">
        <v>4.0381395294117644</v>
      </c>
      <c r="F5" s="1037">
        <v>5.0113485882352942</v>
      </c>
      <c r="G5" s="1038">
        <v>5.1095612941176478</v>
      </c>
      <c r="H5" s="1039">
        <v>5.0677250000000003</v>
      </c>
      <c r="I5" s="1039">
        <v>3.7429225294117656</v>
      </c>
      <c r="J5" s="1039">
        <v>3.7128818235294121</v>
      </c>
      <c r="K5" s="1039">
        <v>4.3656286470588235</v>
      </c>
      <c r="L5" s="1039">
        <v>3.5207081764705883</v>
      </c>
      <c r="M5" s="1039">
        <v>3.1934752352941178</v>
      </c>
    </row>
    <row r="6" spans="1:15" s="1040" customFormat="1" ht="19.5" customHeight="1">
      <c r="A6" s="1035"/>
      <c r="B6" s="1041" t="s">
        <v>245</v>
      </c>
      <c r="C6" s="1393">
        <v>4.8579768823529399</v>
      </c>
      <c r="D6" s="1037">
        <v>4.1675323529411772</v>
      </c>
      <c r="E6" s="1037">
        <v>4.4162942352941181</v>
      </c>
      <c r="F6" s="1037">
        <v>4.6216154705882353</v>
      </c>
      <c r="G6" s="1038">
        <v>5.2091351764705891</v>
      </c>
      <c r="H6" s="1042">
        <v>5.2290817647058825</v>
      </c>
      <c r="I6" s="1042">
        <v>3.9855292941176472</v>
      </c>
      <c r="J6" s="1042">
        <v>3.649275117647059</v>
      </c>
      <c r="K6" s="1042">
        <v>4.4462944117647067</v>
      </c>
      <c r="L6" s="1042">
        <v>3.3032082352941181</v>
      </c>
      <c r="M6" s="1042">
        <v>3.2809239411764706</v>
      </c>
    </row>
    <row r="7" spans="1:15" s="1040" customFormat="1" ht="19.5" customHeight="1">
      <c r="A7" s="1035"/>
      <c r="B7" s="1041" t="s">
        <v>246</v>
      </c>
      <c r="C7" s="1036"/>
      <c r="D7" s="1037">
        <v>4.2270257058823528</v>
      </c>
      <c r="E7" s="1037">
        <v>4.3829683529411758</v>
      </c>
      <c r="F7" s="1037">
        <v>4.7632558235294109</v>
      </c>
      <c r="G7" s="1038">
        <v>5.3116860588235291</v>
      </c>
      <c r="H7" s="1042">
        <v>5.1335547058823527</v>
      </c>
      <c r="I7" s="1042">
        <v>4.2542851764705887</v>
      </c>
      <c r="J7" s="1042">
        <v>3.7148455882352942</v>
      </c>
      <c r="K7" s="1042">
        <v>4.7986043529411759</v>
      </c>
      <c r="L7" s="1042">
        <v>3.6690160000000001</v>
      </c>
      <c r="M7" s="1042">
        <v>3.3677585882352945</v>
      </c>
    </row>
    <row r="8" spans="1:15" s="1040" customFormat="1" ht="19.5" customHeight="1">
      <c r="A8" s="1035"/>
      <c r="B8" s="1041" t="s">
        <v>247</v>
      </c>
      <c r="C8" s="1036"/>
      <c r="D8" s="1037">
        <v>4.116151764705883</v>
      </c>
      <c r="E8" s="1037">
        <v>4.434768</v>
      </c>
      <c r="F8" s="1037">
        <v>5.0712349999999997</v>
      </c>
      <c r="G8" s="1038">
        <v>5.341960764705882</v>
      </c>
      <c r="H8" s="1042">
        <v>5.238995411764706</v>
      </c>
      <c r="I8" s="1042">
        <v>4.5199999999999996</v>
      </c>
      <c r="J8" s="1042">
        <v>3.5780917058823531</v>
      </c>
      <c r="K8" s="1042">
        <v>4.887862352941176</v>
      </c>
      <c r="L8" s="1042">
        <v>3.686172941176471</v>
      </c>
      <c r="M8" s="1042">
        <v>3.3316239411764705</v>
      </c>
    </row>
    <row r="9" spans="1:15" s="1040" customFormat="1" ht="19.5" customHeight="1">
      <c r="A9" s="1035"/>
      <c r="B9" s="1041" t="s">
        <v>248</v>
      </c>
      <c r="C9" s="1036"/>
      <c r="D9" s="1037">
        <v>4.525163882352941</v>
      </c>
      <c r="E9" s="1037">
        <v>4.2417034705882353</v>
      </c>
      <c r="F9" s="1037">
        <v>5.1252545882352942</v>
      </c>
      <c r="G9" s="1038">
        <v>5.1541023529411758</v>
      </c>
      <c r="H9" s="1042">
        <v>5.3398593529411764</v>
      </c>
      <c r="I9" s="1042">
        <v>4.4800000000000004</v>
      </c>
      <c r="J9" s="1042">
        <v>3.7969757647058828</v>
      </c>
      <c r="K9" s="1042">
        <v>4.8411067058823525</v>
      </c>
      <c r="L9" s="1042">
        <v>4.089438294117647</v>
      </c>
      <c r="M9" s="1042">
        <v>3.2492872941176474</v>
      </c>
    </row>
    <row r="10" spans="1:15" s="1040" customFormat="1" ht="19.5" customHeight="1">
      <c r="A10" s="1035"/>
      <c r="B10" s="1041" t="s">
        <v>249</v>
      </c>
      <c r="C10" s="1036"/>
      <c r="D10" s="1037">
        <v>4.9942168823529416</v>
      </c>
      <c r="E10" s="1037">
        <v>4.4894498235294122</v>
      </c>
      <c r="F10" s="1037">
        <v>5.32</v>
      </c>
      <c r="G10" s="1038">
        <v>5.5923361764705888</v>
      </c>
      <c r="H10" s="1042">
        <v>5.6339721176470592</v>
      </c>
      <c r="I10" s="1042">
        <v>4.6209509411764715</v>
      </c>
      <c r="J10" s="1042">
        <v>4.3809090000000008</v>
      </c>
      <c r="K10" s="1042">
        <v>5.101807941176471</v>
      </c>
      <c r="L10" s="1042">
        <v>4.3627732352941173</v>
      </c>
      <c r="M10" s="1042">
        <v>3.6371499411764709</v>
      </c>
    </row>
    <row r="11" spans="1:15" s="1040" customFormat="1" ht="19.5" customHeight="1">
      <c r="A11" s="1035"/>
      <c r="B11" s="1041" t="s">
        <v>250</v>
      </c>
      <c r="C11" s="1036"/>
      <c r="D11" s="1037">
        <v>5.3765315882352942</v>
      </c>
      <c r="E11" s="1037">
        <v>4.3757013529411761</v>
      </c>
      <c r="F11" s="1037">
        <v>5.3053313529411774</v>
      </c>
      <c r="G11" s="1038">
        <v>5.808960529411765</v>
      </c>
      <c r="H11" s="1042">
        <v>5.5102801764705882</v>
      </c>
      <c r="I11" s="1042">
        <v>4.7236647058823529</v>
      </c>
      <c r="J11" s="1042">
        <v>4.3488295882352936</v>
      </c>
      <c r="K11" s="1042">
        <v>5.1447347058823523</v>
      </c>
      <c r="L11" s="1042">
        <v>4.5128559411764702</v>
      </c>
      <c r="M11" s="1042">
        <v>3.9980008823529412</v>
      </c>
    </row>
    <row r="12" spans="1:15" s="1040" customFormat="1" ht="19.5" customHeight="1">
      <c r="A12" s="1035"/>
      <c r="B12" s="1041" t="s">
        <v>251</v>
      </c>
      <c r="C12" s="1036"/>
      <c r="D12" s="1037">
        <v>5.3140191764705875</v>
      </c>
      <c r="E12" s="1037">
        <v>4.369205941176471</v>
      </c>
      <c r="F12" s="1037">
        <v>5.1267251176470587</v>
      </c>
      <c r="G12" s="1038">
        <v>6.0210172941176472</v>
      </c>
      <c r="H12" s="1042">
        <v>5.7057848823529413</v>
      </c>
      <c r="I12" s="1042">
        <v>4.7685659411764707</v>
      </c>
      <c r="J12" s="1042">
        <v>4.5154062352941171</v>
      </c>
      <c r="K12" s="1042">
        <v>4.9377349411764699</v>
      </c>
      <c r="L12" s="1042">
        <v>4.5101259411764705</v>
      </c>
      <c r="M12" s="1042">
        <v>4.1425379411764709</v>
      </c>
    </row>
    <row r="13" spans="1:15" s="1040" customFormat="1" ht="19.5" customHeight="1">
      <c r="A13" s="1035"/>
      <c r="B13" s="1041" t="s">
        <v>252</v>
      </c>
      <c r="C13" s="1036"/>
      <c r="D13" s="1037">
        <v>5.4117569999999997</v>
      </c>
      <c r="E13" s="1037">
        <v>4.6075043529411772</v>
      </c>
      <c r="F13" s="1037">
        <v>4.9195464117647054</v>
      </c>
      <c r="G13" s="1038">
        <v>5.9991482352941174</v>
      </c>
      <c r="H13" s="1042">
        <v>5.9576224117647065</v>
      </c>
      <c r="I13" s="1042">
        <v>5.0050512352941174</v>
      </c>
      <c r="J13" s="1042">
        <v>4.2433514117647055</v>
      </c>
      <c r="K13" s="1042">
        <v>4.648552235294118</v>
      </c>
      <c r="L13" s="1042">
        <v>4.6245779411764705</v>
      </c>
      <c r="M13" s="1042">
        <v>4.1212362941176472</v>
      </c>
    </row>
    <row r="14" spans="1:15" s="1040" customFormat="1" ht="19.5" customHeight="1">
      <c r="A14" s="1035"/>
      <c r="B14" s="1041" t="s">
        <v>253</v>
      </c>
      <c r="C14" s="1036"/>
      <c r="D14" s="1037">
        <v>5.0430089411764705</v>
      </c>
      <c r="E14" s="1037">
        <v>4.3864248235294117</v>
      </c>
      <c r="F14" s="1037">
        <v>4.5843069999999999</v>
      </c>
      <c r="G14" s="1038">
        <v>5.7128668235294118</v>
      </c>
      <c r="H14" s="1042">
        <v>5.9389980000000007</v>
      </c>
      <c r="I14" s="1042">
        <v>5.0848674117647059</v>
      </c>
      <c r="J14" s="1042">
        <v>3.85</v>
      </c>
      <c r="K14" s="1042">
        <v>4.1778925882352942</v>
      </c>
      <c r="L14" s="1042">
        <v>4.2942770000000001</v>
      </c>
      <c r="M14" s="1042">
        <v>3.5944227647058824</v>
      </c>
    </row>
    <row r="15" spans="1:15" s="1040" customFormat="1" ht="19.5" customHeight="1">
      <c r="A15" s="1035"/>
      <c r="B15" s="1041" t="s">
        <v>254</v>
      </c>
      <c r="C15" s="1036"/>
      <c r="D15" s="1037">
        <v>4.964059176470589</v>
      </c>
      <c r="E15" s="1037">
        <v>3.9086411764705882</v>
      </c>
      <c r="F15" s="1037">
        <v>4.4262484117647061</v>
      </c>
      <c r="G15" s="1038">
        <v>5.3009495882352944</v>
      </c>
      <c r="H15" s="1042">
        <v>5.6770426470588236</v>
      </c>
      <c r="I15" s="1042">
        <v>5.207137764705883</v>
      </c>
      <c r="J15" s="1042">
        <v>3.8211312941176465</v>
      </c>
      <c r="K15" s="1043">
        <v>4.1016108823529409</v>
      </c>
      <c r="L15" s="1043">
        <v>4.2692741764705877</v>
      </c>
      <c r="M15" s="1043">
        <v>3.2830567058823532</v>
      </c>
    </row>
    <row r="16" spans="1:15" s="1040" customFormat="1" ht="19.5" customHeight="1" thickBot="1">
      <c r="A16" s="1035"/>
      <c r="B16" s="1044" t="s">
        <v>255</v>
      </c>
      <c r="C16" s="1341"/>
      <c r="D16" s="1045">
        <v>5.0889670000000002</v>
      </c>
      <c r="E16" s="1045">
        <v>3.8344853529411767</v>
      </c>
      <c r="F16" s="1045">
        <v>4.1064040588235295</v>
      </c>
      <c r="G16" s="1046">
        <v>5.2678317058823527</v>
      </c>
      <c r="H16" s="1047">
        <v>5.3314231176470583</v>
      </c>
      <c r="I16" s="1047">
        <v>5.584733470588235</v>
      </c>
      <c r="J16" s="1047">
        <v>3.9353852352941181</v>
      </c>
      <c r="K16" s="1047">
        <v>3.8366532941176468</v>
      </c>
      <c r="L16" s="1047">
        <v>4.4508268235294119</v>
      </c>
      <c r="M16" s="1047">
        <v>3.3737707058823529</v>
      </c>
    </row>
    <row r="17" spans="1:14" ht="25.5" customHeight="1">
      <c r="A17" s="1048"/>
      <c r="L17" s="1049"/>
      <c r="M17" s="1049"/>
    </row>
    <row r="18" spans="1:14" ht="18.75">
      <c r="A18" s="1050"/>
      <c r="B18" s="1063" t="s">
        <v>368</v>
      </c>
      <c r="C18" s="1063"/>
      <c r="D18" s="1063"/>
      <c r="E18" s="1063"/>
      <c r="F18" s="1063"/>
      <c r="G18" s="1063"/>
      <c r="H18" s="1063"/>
      <c r="I18" s="1063"/>
      <c r="J18" s="1062"/>
      <c r="K18" s="1062"/>
      <c r="L18" s="1062"/>
      <c r="M18" s="1062"/>
      <c r="N18" s="1062"/>
    </row>
    <row r="19" spans="1:14" ht="18.75">
      <c r="B19" s="1063" t="s">
        <v>365</v>
      </c>
      <c r="C19" s="1063"/>
      <c r="D19" s="1063"/>
      <c r="E19" s="1063"/>
      <c r="F19" s="1063"/>
      <c r="G19" s="1063"/>
      <c r="H19" s="1063"/>
      <c r="I19" s="1063"/>
      <c r="J19" s="1062"/>
      <c r="K19" s="1062"/>
      <c r="L19" s="1062"/>
      <c r="M19" s="1062"/>
      <c r="N19" s="1062"/>
    </row>
    <row r="25" spans="1:14" ht="15.75">
      <c r="F25" s="1061"/>
    </row>
    <row r="45" spans="14:14">
      <c r="N45" s="1051"/>
    </row>
    <row r="46" spans="14:14">
      <c r="N46" s="1052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Ceny_PL_LUTY</vt:lpstr>
      <vt:lpstr>Ceny_miesieczne_UE_II-17</vt:lpstr>
      <vt:lpstr>Handel zagr. wg krajów 12_16</vt:lpstr>
      <vt:lpstr>Handel zagr. wg krajów 1_17</vt:lpstr>
      <vt:lpstr>Handel_WSTEPNY_I_2017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2016-10-20T08:46:33Z</cp:lastPrinted>
  <dcterms:created xsi:type="dcterms:W3CDTF">2002-10-17T07:54:39Z</dcterms:created>
  <dcterms:modified xsi:type="dcterms:W3CDTF">2017-03-23T11:26:15Z</dcterms:modified>
</cp:coreProperties>
</file>