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865" windowWidth="25230" windowHeight="1170" tabRatio="925" firstSheet="2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KWIECIEN_2017" sheetId="10649" r:id="rId15"/>
    <sheet name="Ceny_miesieczne_UE_III-17" sheetId="10646" r:id="rId16"/>
    <sheet name="Handel zagr. wg krajów 12_16" sheetId="10638" r:id="rId17"/>
    <sheet name="Handel zagr. wg krajów 2_17" sheetId="10647" r:id="rId18"/>
    <sheet name="Handel_WSTEPNY_I-II_2017" sheetId="1064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6">#REF!</definedName>
    <definedName name="\s" localSheetId="17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14">#REF!</definedName>
    <definedName name="_7_11_2011" localSheetId="22">#REF!</definedName>
    <definedName name="_7_11_2011" localSheetId="16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4">#REF!</definedName>
    <definedName name="_A" localSheetId="1">#REF!</definedName>
    <definedName name="_A" localSheetId="16">#REF!</definedName>
    <definedName name="_A" localSheetId="17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'Handel_WSTEPNY_I-II_2017'!#REF!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6">#REF!,#REF!</definedName>
    <definedName name="AllPerc" localSheetId="17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6">#REF!</definedName>
    <definedName name="BothPerc" localSheetId="17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6">#REF!</definedName>
    <definedName name="ColPre" localSheetId="17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6">#REF!</definedName>
    <definedName name="CurShe" localSheetId="17">#REF!</definedName>
    <definedName name="CurShe" localSheetId="0">#REF!</definedName>
    <definedName name="CurShe">#REF!</definedName>
    <definedName name="FirstPerc" localSheetId="15">#REF!</definedName>
    <definedName name="FirstPerc" localSheetId="14">#REF!</definedName>
    <definedName name="FirstPerc" localSheetId="22">#REF!</definedName>
    <definedName name="FirstPerc" localSheetId="16">#REF!</definedName>
    <definedName name="FirstPerc" localSheetId="17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 localSheetId="17">#REF!</definedName>
    <definedName name="gg">#REF!</definedName>
    <definedName name="jose" localSheetId="15">#REF!</definedName>
    <definedName name="jose" localSheetId="14">#REF!</definedName>
    <definedName name="jose" localSheetId="22">#REF!</definedName>
    <definedName name="jose" localSheetId="16">#REF!</definedName>
    <definedName name="jose" localSheetId="17">#REF!</definedName>
    <definedName name="jose">#REF!</definedName>
    <definedName name="Last5" localSheetId="15">#REF!</definedName>
    <definedName name="Last5" localSheetId="14">#REF!</definedName>
    <definedName name="Last5" localSheetId="22">#REF!</definedName>
    <definedName name="Last5" localSheetId="16">#REF!</definedName>
    <definedName name="Last5" localSheetId="17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6">#REF!</definedName>
    <definedName name="MonPre" localSheetId="17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6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6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 localSheetId="17">#REF!</definedName>
    <definedName name="ppp">#REF!</definedName>
    <definedName name="Prosieta" localSheetId="23">#REF!</definedName>
    <definedName name="Prosieta" localSheetId="15">#REF!</definedName>
    <definedName name="Prosieta" localSheetId="14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4">#REF!</definedName>
    <definedName name="recap" localSheetId="19">#REF!</definedName>
    <definedName name="recap" localSheetId="25">#REF!</definedName>
    <definedName name="recap" localSheetId="1">#REF!</definedName>
    <definedName name="recap" localSheetId="16">#REF!</definedName>
    <definedName name="recap" localSheetId="17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14">#REF!</definedName>
    <definedName name="SecondPerc" localSheetId="22">#REF!</definedName>
    <definedName name="SecondPerc" localSheetId="16">#REF!</definedName>
    <definedName name="SecondPerc" localSheetId="17">#REF!</definedName>
    <definedName name="SecondPerc">#REF!</definedName>
    <definedName name="TodDat" localSheetId="15">#REF!</definedName>
    <definedName name="TodDat" localSheetId="14">#REF!</definedName>
    <definedName name="TodDat" localSheetId="22">#REF!</definedName>
    <definedName name="TodDat" localSheetId="16">#REF!</definedName>
    <definedName name="TodDat" localSheetId="17">#REF!</definedName>
    <definedName name="TodDat">#REF!</definedName>
    <definedName name="WeeNum" localSheetId="15">#REF!</definedName>
    <definedName name="WeeNum" localSheetId="14">#REF!</definedName>
    <definedName name="WeeNum" localSheetId="22">#REF!</definedName>
    <definedName name="WeeNum" localSheetId="16">#REF!</definedName>
    <definedName name="WeeNum" localSheetId="17">#REF!</definedName>
    <definedName name="WeeNum">#REF!</definedName>
    <definedName name="zywiec" localSheetId="23">#REF!</definedName>
    <definedName name="zywiec" localSheetId="15">#REF!</definedName>
    <definedName name="zywiec" localSheetId="14">#REF!</definedName>
    <definedName name="zywiec" localSheetId="1">#REF!</definedName>
    <definedName name="zywiec" localSheetId="16">#REF!</definedName>
    <definedName name="zywiec" localSheetId="17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16" i="10487" l="1"/>
  <c r="C33" i="10487"/>
  <c r="D22" i="10648" l="1"/>
  <c r="C22" i="10648"/>
  <c r="C18" i="10648" l="1"/>
  <c r="C19" i="10648"/>
  <c r="D18" i="10648"/>
  <c r="D19" i="10648"/>
  <c r="E81" i="10646"/>
  <c r="D81" i="10646"/>
  <c r="E80" i="10646"/>
  <c r="D80" i="10646"/>
  <c r="E79" i="10646"/>
  <c r="D79" i="10646"/>
  <c r="E78" i="10646"/>
  <c r="D78" i="10646"/>
  <c r="E77" i="10646"/>
  <c r="D77" i="10646"/>
  <c r="E76" i="10646"/>
  <c r="D76" i="10646"/>
  <c r="E75" i="10646"/>
  <c r="D75" i="10646"/>
  <c r="E74" i="10646"/>
  <c r="D74" i="10646"/>
  <c r="E73" i="10646"/>
  <c r="D73" i="10646"/>
  <c r="E72" i="10646"/>
  <c r="D72" i="10646"/>
  <c r="E71" i="10646"/>
  <c r="D71" i="10646"/>
  <c r="E70" i="10646"/>
  <c r="D70" i="10646"/>
  <c r="E69" i="10646"/>
  <c r="D69" i="10646"/>
  <c r="E68" i="10646"/>
  <c r="D68" i="10646"/>
  <c r="E67" i="10646"/>
  <c r="D67" i="10646"/>
  <c r="E66" i="10646"/>
  <c r="D66" i="10646"/>
  <c r="E65" i="10646"/>
  <c r="D65" i="10646"/>
  <c r="E64" i="10646"/>
  <c r="D64" i="10646"/>
  <c r="E63" i="10646"/>
  <c r="D63" i="10646"/>
  <c r="E62" i="10646"/>
  <c r="D62" i="10646"/>
  <c r="E61" i="10646"/>
  <c r="D61" i="10646"/>
  <c r="E60" i="10646"/>
  <c r="D60" i="10646"/>
  <c r="E59" i="10646"/>
  <c r="D59" i="10646"/>
  <c r="E58" i="10646"/>
  <c r="D58" i="10646"/>
  <c r="E57" i="10646"/>
  <c r="D57" i="10646"/>
  <c r="E56" i="10646"/>
  <c r="D56" i="10646"/>
  <c r="E55" i="10646"/>
  <c r="D55" i="10646"/>
  <c r="E54" i="10646"/>
  <c r="D54" i="10646"/>
  <c r="E53" i="10646"/>
  <c r="D53" i="1064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E35" i="10487"/>
  <c r="D35" i="10487"/>
  <c r="Y34" i="10487"/>
  <c r="L34" i="10487"/>
  <c r="K34" i="10487"/>
  <c r="J34" i="10487"/>
  <c r="E34" i="10487"/>
  <c r="D34" i="10487"/>
  <c r="Y33" i="10487"/>
  <c r="L33" i="10487"/>
  <c r="K33" i="10487"/>
  <c r="J33" i="10487"/>
  <c r="E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E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E18" i="10487"/>
  <c r="D18" i="10487"/>
  <c r="Y17" i="10487"/>
  <c r="L17" i="10487"/>
  <c r="K17" i="10487"/>
  <c r="E17" i="10487"/>
  <c r="D17" i="10487"/>
  <c r="Y16" i="10487"/>
  <c r="L16" i="10487"/>
  <c r="K16" i="10487"/>
  <c r="E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E15" i="10487" s="1"/>
  <c r="G1" i="10144"/>
  <c r="H1" i="10529"/>
  <c r="G1" i="2304"/>
  <c r="G1" i="274"/>
  <c r="F1" i="10112"/>
  <c r="F1" i="111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1" i="10487" l="1"/>
  <c r="E14" i="10487"/>
  <c r="G24" i="2276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<sst xmlns="http://schemas.openxmlformats.org/spreadsheetml/2006/main" count="3065" uniqueCount="512">
  <si>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</si>
  <si>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</si>
  <si>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</si>
  <si>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</si>
  <si>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</si>
  <si>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</si>
  <si>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</si>
  <si>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</si>
  <si>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</si>
  <si>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</si>
  <si>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</si>
  <si>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</si>
  <si>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</si>
  <si>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</si>
  <si>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</si>
  <si>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</si>
  <si>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</si>
  <si>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</si>
  <si>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</si>
  <si>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</si>
  <si>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</si>
  <si>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</si>
  <si>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</si>
  <si>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</si>
  <si>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</si>
  <si>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</si>
  <si>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</si>
  <si>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</si>
  <si>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</si>
  <si>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</si>
  <si>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</si>
  <si>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</si>
  <si>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</si>
  <si>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</si>
  <si>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</si>
  <si>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</si>
  <si>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</si>
  <si>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</si>
  <si>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</si>
  <si>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</si>
  <si>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</si>
  <si>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</si>
  <si>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</si>
  <si>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</si>
  <si>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</si>
  <si>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</si>
  <si>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</si>
  <si>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</si>
  <si>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</si>
  <si>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</si>
  <si>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</si>
  <si>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</si>
  <si>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</si>
  <si>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</si>
  <si>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</si>
  <si>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</si>
  <si>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</si>
  <si>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</si>
  <si>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</si>
  <si>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</si>
  <si>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</si>
  <si>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</si>
  <si>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</si>
  <si>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</si>
  <si>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</si>
  <si>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</si>
  <si>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</si>
  <si>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</si>
  <si>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</si>
  <si>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</si>
  <si>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</si>
  <si>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</si>
  <si>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</si>
  <si>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</si>
  <si>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</si>
  <si>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</si>
  <si>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</si>
  <si>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</si>
  <si>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</si>
  <si>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</si>
  <si>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</si>
  <si>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</si>
  <si>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</si>
  <si>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</si>
  <si>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</si>
  <si>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</si>
  <si>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</si>
  <si>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</si>
  <si>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</si>
  <si>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</si>
  <si>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</si>
  <si>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</si>
  <si>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</si>
  <si>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</si>
  <si>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</si>
  <si>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</si>
  <si>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</si>
  <si>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</si>
  <si>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</si>
  <si>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</si>
  <si>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</si>
  <si>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</si>
  <si>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</si>
  <si>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</si>
  <si>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</si>
  <si>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</si>
  <si>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</si>
  <si>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</si>
  <si>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</si>
  <si>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</si>
  <si>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</si>
  <si>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</si>
  <si>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</si>
  <si>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</si>
  <si>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</si>
  <si>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</si>
  <si>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</si>
  <si>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</si>
  <si>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</si>
  <si>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</si>
  <si>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</si>
  <si>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</si>
  <si>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</si>
  <si>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</si>
  <si>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</si>
  <si>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</si>
  <si>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</si>
  <si>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</si>
  <si>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</si>
  <si>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</si>
  <si>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</si>
  <si>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</si>
  <si>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</si>
  <si>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</si>
  <si>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</si>
  <si>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</si>
  <si>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</si>
  <si>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</si>
  <si>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</si>
  <si>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</si>
  <si>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</si>
  <si>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</si>
  <si>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</si>
  <si>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</si>
  <si>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</si>
  <si>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</si>
  <si>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</si>
  <si>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</si>
  <si>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</si>
  <si>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</si>
  <si>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</si>
  <si>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</si>
  <si>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</si>
  <si>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</si>
  <si>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</si>
  <si>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</si>
  <si>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</si>
  <si>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</si>
  <si>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</si>
  <si>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</si>
  <si>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</si>
  <si>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</si>
  <si>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</si>
  <si>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</si>
  <si>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</si>
  <si>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</si>
  <si>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</si>
  <si>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</si>
  <si>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</si>
  <si>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</si>
  <si>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</si>
  <si>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</si>
  <si>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</si>
  <si>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</si>
  <si>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</si>
  <si>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</si>
  <si>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</si>
  <si>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</si>
  <si>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</si>
  <si>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</si>
  <si>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</si>
  <si>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</si>
  <si>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</si>
  <si>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</si>
  <si>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</si>
  <si>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</si>
  <si>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</si>
  <si>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</si>
  <si>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</si>
  <si>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</si>
  <si>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</si>
  <si>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</si>
  <si>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</si>
  <si>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</si>
  <si>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</si>
  <si>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</si>
  <si>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</si>
  <si>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</si>
  <si>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</si>
  <si>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</si>
  <si>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</si>
  <si>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</si>
  <si>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</si>
  <si>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</si>
  <si>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</si>
  <si>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</si>
  <si>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</si>
  <si>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</si>
  <si>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</si>
  <si>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</si>
  <si>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</si>
  <si>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</si>
  <si>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</si>
  <si>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</si>
  <si>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</si>
  <si>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</si>
  <si>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</si>
  <si>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</si>
  <si>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</si>
  <si>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</si>
  <si>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</si>
  <si>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</si>
  <si>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</si>
  <si>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</si>
  <si>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</si>
  <si>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</si>
  <si>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</si>
  <si>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</si>
  <si>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</si>
  <si>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</si>
  <si>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</si>
  <si>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</si>
  <si>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</si>
  <si>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</si>
  <si>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</si>
  <si>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</si>
  <si>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</si>
  <si>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</si>
  <si>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</si>
  <si>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</si>
  <si>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</si>
  <si>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</si>
  <si>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</si>
  <si>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</si>
  <si>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</si>
  <si>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</si>
  <si>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</si>
  <si>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</si>
  <si>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</si>
  <si>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</si>
  <si>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</si>
  <si>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</si>
  <si>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</si>
  <si>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</si>
  <si>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</si>
  <si>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</si>
  <si>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</si>
  <si>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</si>
  <si>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</si>
  <si>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</si>
  <si>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</si>
  <si>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</si>
  <si>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</si>
  <si>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</si>
  <si>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</si>
  <si>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</si>
  <si>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</si>
  <si>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</si>
  <si>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</si>
  <si>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</si>
  <si>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</si>
  <si>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</si>
  <si>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</si>
  <si>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</si>
  <si>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</si>
  <si>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</si>
  <si>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</si>
  <si>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</si>
  <si>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</si>
  <si>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</si>
  <si>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</si>
  <si>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</si>
  <si>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</si>
  <si>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</si>
  <si>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</si>
  <si>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</si>
  <si>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</si>
  <si>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</si>
  <si>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</si>
  <si>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</si>
  <si>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</si>
  <si>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</si>
  <si>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</si>
  <si>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</si>
  <si>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</si>
  <si>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</si>
  <si>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</si>
  <si>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</si>
  <si>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</si>
  <si>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</si>
  <si>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</si>
  <si>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</si>
  <si>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</si>
  <si>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</si>
  <si>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</si>
  <si>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</si>
  <si>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</si>
  <si>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</si>
  <si>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</si>
  <si>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</si>
  <si>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</si>
  <si>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</si>
  <si>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</si>
  <si>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</si>
  <si>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</si>
  <si>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</si>
  <si>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</si>
  <si>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</si>
  <si>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</si>
  <si>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</si>
  <si>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</si>
  <si>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</si>
  <si>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</si>
  <si>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</si>
  <si>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</si>
  <si>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</si>
  <si>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</si>
  <si>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</si>
  <si>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</si>
  <si>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</si>
  <si>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</si>
  <si>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</si>
  <si>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</si>
  <si>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</si>
  <si>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</si>
  <si>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</si>
  <si>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</si>
  <si>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</si>
  <si>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</si>
  <si>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</si>
  <si>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</si>
  <si>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</si>
  <si>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</si>
  <si>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</si>
  <si>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</si>
  <si>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</si>
  <si>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</si>
  <si>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</si>
  <si>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</si>
  <si>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</si>
  <si>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</si>
  <si>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</si>
  <si>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</si>
  <si>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</si>
  <si>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</si>
  <si>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</si>
  <si>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</si>
  <si>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</si>
  <si>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</si>
  <si>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</si>
  <si>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</si>
  <si>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</si>
  <si>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</si>
  <si>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</si>
  <si>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</si>
  <si>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</si>
  <si>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</si>
  <si>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</si>
  <si>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</si>
  <si>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</si>
  <si>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</si>
  <si>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</si>
  <si>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</si>
  <si>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</si>
  <si>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</si>
  <si>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</si>
  <si>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</si>
  <si>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</si>
  <si>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</si>
  <si>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</si>
  <si>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</si>
  <si>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</si>
  <si>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</si>
  <si>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</si>
  <si>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</si>
  <si>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</si>
  <si>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</si>
  <si>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</si>
  <si>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</si>
  <si>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</si>
  <si>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</si>
  <si>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</si>
  <si>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</si>
  <si>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</si>
  <si>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</si>
  <si>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</si>
  <si>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</si>
  <si>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</si>
  <si>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</si>
  <si>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</si>
  <si>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</si>
  <si>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</si>
  <si>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</si>
  <si>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</si>
  <si>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</si>
  <si>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</si>
  <si>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</si>
  <si>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</si>
  <si>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</si>
  <si>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</si>
  <si>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</si>
  <si>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</si>
  <si>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</si>
  <si>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</si>
  <si>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</si>
  <si>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</si>
  <si>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</si>
  <si>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</si>
  <si>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</si>
  <si>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</si>
  <si>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</si>
  <si>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</si>
  <si>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</si>
  <si>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</si>
  <si>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</si>
  <si>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</si>
  <si>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</si>
  <si>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</si>
  <si>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</si>
  <si>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</si>
  <si>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</si>
  <si>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</si>
  <si>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</si>
  <si>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</si>
  <si>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</si>
  <si>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</si>
  <si>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</si>
  <si>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</si>
  <si>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</si>
  <si>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</si>
  <si>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</si>
  <si>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</si>
  <si>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</si>
  <si>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</si>
  <si>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</si>
  <si>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</si>
  <si>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</si>
  <si>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</si>
  <si>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</si>
  <si>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</si>
  <si>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</si>
  <si>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</si>
  <si>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</si>
  <si>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</si>
  <si>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</si>
  <si>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</si>
  <si>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</si>
  <si>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</si>
  <si>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</si>
  <si>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</si>
  <si>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</si>
  <si>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</si>
  <si>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</si>
  <si>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</si>
  <si>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</si>
  <si>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</si>
  <si>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</si>
  <si>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</si>
  <si>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</si>
  <si>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27.02.2017-02.04.2017</t>
  </si>
  <si>
    <t>III 2017</t>
  </si>
  <si>
    <t>Agnieszka Pater tel. (022) 623-21-69</t>
  </si>
  <si>
    <t xml:space="preserve">          </t>
  </si>
  <si>
    <t>III 2017/III 2016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</si>
  <si>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</si>
  <si>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</si>
  <si>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t>I-II 2016 r.</t>
  </si>
  <si>
    <t>I-II 2017 r.*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</si>
  <si>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</si>
  <si>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</si>
  <si>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 2017</t>
    </r>
  </si>
  <si>
    <r>
      <t>Handel zagraniczny towarami z rynku wieprzowiny w okresie I-II 2017.  (dane wstępne)</t>
    </r>
    <r>
      <rPr>
        <b/>
        <u/>
        <sz val="12"/>
        <rFont val="Arial CE"/>
        <charset val="238"/>
      </rPr>
      <t/>
    </r>
  </si>
  <si>
    <t>I-II 2017 Rok</t>
  </si>
  <si>
    <t>I-II 2016 Rok</t>
  </si>
  <si>
    <t>Handel zagraniczny towarami z rynku wieprzowiny w okresie I-II 2017.  (dane wstępne)</t>
  </si>
  <si>
    <t>30.04.2017</t>
  </si>
  <si>
    <t>Szczucin</t>
  </si>
  <si>
    <t>2017-04-03 - 2017-04-30</t>
  </si>
  <si>
    <t>SKUP  - KWIECIEŃ 2017 - ZMIANY MIESIĘCZNE</t>
  </si>
  <si>
    <t>03.04.2017-30.04.2017</t>
  </si>
  <si>
    <t>IV 2017</t>
  </si>
  <si>
    <t>NR 18/2017</t>
  </si>
  <si>
    <t>11 maja 2017r.</t>
  </si>
  <si>
    <t xml:space="preserve"> 01.05.2017 - 07.05.2017 r. </t>
  </si>
  <si>
    <t>07.05.2017</t>
  </si>
  <si>
    <t>08.05.2016</t>
  </si>
  <si>
    <t>Tuszyn</t>
  </si>
  <si>
    <t>Warta</t>
  </si>
  <si>
    <t>Łącko</t>
  </si>
  <si>
    <t>Proszowice</t>
  </si>
  <si>
    <t>Kłobuck</t>
  </si>
  <si>
    <t>Mstów</t>
  </si>
  <si>
    <t>Notowania cen prosiąt  realizowane są na targowiskach  w kraju na reprezentatywnych targowiskach.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</si>
  <si>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- 181762 sztuk.</t>
    </r>
  </si>
  <si>
    <t>2017-05-07</t>
  </si>
  <si>
    <t>2017-04-30</t>
  </si>
  <si>
    <t>2016-05-08</t>
  </si>
  <si>
    <t xml:space="preserve"> 2017-05-07</t>
  </si>
  <si>
    <t xml:space="preserve"> 2017-04-30</t>
  </si>
  <si>
    <t>CENY SPRZEDAŻY - PÓŁTUSZE WIEPRZOWE</t>
  </si>
  <si>
    <t>Roczna zmiana ceny</t>
  </si>
  <si>
    <t xml:space="preserve"> 2016-05-08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</si>
</sst>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1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225" fillId="0" borderId="0"/>
    <xf numFmtId="0" fontId="226" fillId="0" borderId="0"/>
    <xf numFmtId="0" fontId="227" fillId="0" borderId="0"/>
    <xf numFmtId="0" fontId="228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87" fillId="0" borderId="58" xfId="158" applyFont="1" applyBorder="1"/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8" fillId="0" borderId="0" xfId="135" applyFont="1"/>
    <xf numFmtId="3" fontId="32" fillId="0" borderId="0" xfId="135" applyNumberFormat="1"/>
    <xf numFmtId="3" fontId="32" fillId="0" borderId="89" xfId="288" applyNumberFormat="1" applyFont="1" applyBorder="1" applyAlignment="1">
      <alignment horizontal="right"/>
    </xf>
    <xf numFmtId="0" fontId="210" fillId="60" borderId="54" xfId="289" applyFont="1" applyFill="1" applyBorder="1" applyProtection="1">
      <protection locked="0"/>
    </xf>
    <xf numFmtId="0" fontId="210" fillId="60" borderId="24" xfId="289" applyFont="1" applyFill="1" applyBorder="1" applyProtection="1">
      <protection locked="0"/>
    </xf>
    <xf numFmtId="0" fontId="210" fillId="82" borderId="24" xfId="289" applyFont="1" applyFill="1" applyBorder="1" applyProtection="1">
      <protection locked="0"/>
    </xf>
    <xf numFmtId="0" fontId="210" fillId="82" borderId="25" xfId="289" applyFont="1" applyFill="1" applyBorder="1" applyProtection="1">
      <protection locked="0"/>
    </xf>
    <xf numFmtId="0" fontId="210" fillId="60" borderId="63" xfId="289" applyFont="1" applyFill="1" applyBorder="1" applyProtection="1">
      <protection locked="0"/>
    </xf>
    <xf numFmtId="0" fontId="209" fillId="83" borderId="31" xfId="289" applyFont="1" applyFill="1" applyBorder="1" applyProtection="1">
      <protection locked="0"/>
    </xf>
    <xf numFmtId="0" fontId="185" fillId="0" borderId="0" xfId="290" applyFont="1"/>
    <xf numFmtId="0" fontId="10" fillId="0" borderId="0" xfId="290" applyFont="1"/>
    <xf numFmtId="0" fontId="41" fillId="27" borderId="0" xfId="290" applyFont="1" applyFill="1" applyAlignment="1"/>
    <xf numFmtId="0" fontId="39" fillId="0" borderId="83" xfId="290" applyFont="1" applyBorder="1"/>
    <xf numFmtId="164" fontId="39" fillId="49" borderId="53" xfId="290" applyNumberFormat="1" applyFont="1" applyFill="1" applyBorder="1" applyAlignment="1">
      <alignment horizontal="center"/>
    </xf>
    <xf numFmtId="164" fontId="39" fillId="0" borderId="51" xfId="290" applyNumberFormat="1" applyFont="1" applyBorder="1" applyAlignment="1">
      <alignment horizontal="center"/>
    </xf>
    <xf numFmtId="0" fontId="39" fillId="0" borderId="41" xfId="290" applyFont="1" applyBorder="1"/>
    <xf numFmtId="164" fontId="39" fillId="49" borderId="59" xfId="290" applyNumberFormat="1" applyFont="1" applyFill="1" applyBorder="1" applyAlignment="1">
      <alignment horizontal="center"/>
    </xf>
    <xf numFmtId="164" fontId="39" fillId="0" borderId="25" xfId="290" applyNumberFormat="1" applyFont="1" applyBorder="1" applyAlignment="1">
      <alignment horizontal="center"/>
    </xf>
    <xf numFmtId="0" fontId="110" fillId="0" borderId="0" xfId="290" applyFont="1" applyBorder="1"/>
    <xf numFmtId="164" fontId="110" fillId="0" borderId="0" xfId="290" applyNumberFormat="1" applyFont="1" applyBorder="1" applyAlignment="1">
      <alignment horizontal="center"/>
    </xf>
    <xf numFmtId="1" fontId="0" fillId="0" borderId="0" xfId="0" applyNumberFormat="1"/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91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31" xfId="287"/>
    <cellStyle name="Normalny 32" xfId="289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90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1" xfId="288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250887191061241E-2"/>
          <c:y val="7.6261163079102134E-2"/>
          <c:w val="0.88347758687508071"/>
          <c:h val="0.73102666379397763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3480808283397882E-2"/>
                  <c:y val="-3.87821936759139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  <c:pt idx="2">
                <c:v>4.9839025294117647</c:v>
              </c:pt>
              <c:pt idx="3">
                <c:v>5.4571384705882346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0356205187521274E-2"/>
                  <c:y val="-3.84747874308091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 algn="ctr" rtl="0">
                  <a:defRPr lang="pl-PL" sz="1200" b="1" i="0" u="none" strike="noStrike" kern="1200" baseline="0">
                    <a:solidFill>
                      <a:srgbClr val="00B05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-3.5875515221616049E-2"/>
                  <c:y val="-3.84747874308090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 algn="ctr" rtl="0">
                  <a:defRPr lang="pl-PL" sz="1200" b="1" i="0" u="none" strike="noStrike" kern="1200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11680"/>
        <c:axId val="102713216"/>
      </c:lineChart>
      <c:catAx>
        <c:axId val="10271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71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13216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2711680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825697798870909"/>
          <c:y val="0.95707878171608241"/>
          <c:w val="0.81409823002897963"/>
          <c:h val="3.613154991377477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127.29220000000001</c:v>
              </c:pt>
              <c:pt idx="1">
                <c:v>127.56760000000001</c:v>
              </c:pt>
              <c:pt idx="2">
                <c:v>136.84790000000001</c:v>
              </c:pt>
              <c:pt idx="3">
                <c:v>151.37780000000001</c:v>
              </c:pt>
              <c:pt idx="4">
                <c:v>161.55600000000001</c:v>
              </c:pt>
              <c:pt idx="5">
                <c:v>163.46510000000001</c:v>
              </c:pt>
              <c:pt idx="6">
                <c:v>165.64320000000001</c:v>
              </c:pt>
              <c:pt idx="7">
                <c:v>158.01340000000002</c:v>
              </c:pt>
              <c:pt idx="8">
                <c:v>151.55289999999999</c:v>
              </c:pt>
              <c:pt idx="9">
                <c:v>153.09440000000001</c:v>
              </c:pt>
              <c:pt idx="10">
                <c:v>151.69150000000002</c:v>
              </c:pt>
              <c:pt idx="11">
                <c:v>152.30590000000001</c:v>
              </c:pt>
              <c:pt idx="12">
                <c:v>156.53319999999999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-1.5754560530679935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395286971242418E-2"/>
                  <c:y val="-4.367088442302924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130.9211</c:v>
              </c:pt>
              <c:pt idx="1">
                <c:v>127.53150000000001</c:v>
              </c:pt>
              <c:pt idx="2">
                <c:v>136.85730000000001</c:v>
              </c:pt>
              <c:pt idx="3">
                <c:v>150.29920000000001</c:v>
              </c:pt>
              <c:pt idx="4">
                <c:v>161.2244</c:v>
              </c:pt>
              <c:pt idx="5">
                <c:v>163.28200000000001</c:v>
              </c:pt>
              <c:pt idx="6">
                <c:v>164.76130000000001</c:v>
              </c:pt>
              <c:pt idx="7">
                <c:v>155.69480000000001</c:v>
              </c:pt>
              <c:pt idx="8">
                <c:v>149.1233</c:v>
              </c:pt>
              <c:pt idx="9">
                <c:v>151.47470000000001</c:v>
              </c:pt>
              <c:pt idx="10">
                <c:v>149.99120000000002</c:v>
              </c:pt>
              <c:pt idx="11">
                <c:v>148.97839999999999</c:v>
              </c:pt>
              <c:pt idx="12">
                <c:v>153.49020000000002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120.13250000000001</c:v>
              </c:pt>
              <c:pt idx="1">
                <c:v>123.7317</c:v>
              </c:pt>
              <c:pt idx="2">
                <c:v>128.84390000000002</c:v>
              </c:pt>
              <c:pt idx="3">
                <c:v>140.84780000000001</c:v>
              </c:pt>
              <c:pt idx="4">
                <c:v>149.52610000000001</c:v>
              </c:pt>
              <c:pt idx="5">
                <c:v>147.13570000000001</c:v>
              </c:pt>
              <c:pt idx="6">
                <c:v>150.89610000000002</c:v>
              </c:pt>
              <c:pt idx="7">
                <c:v>147.4948</c:v>
              </c:pt>
              <c:pt idx="8">
                <c:v>142.5145</c:v>
              </c:pt>
              <c:pt idx="9">
                <c:v>146.20230000000001</c:v>
              </c:pt>
              <c:pt idx="10">
                <c:v>141.78630000000001</c:v>
              </c:pt>
              <c:pt idx="11">
                <c:v>141.49370000000002</c:v>
              </c:pt>
              <c:pt idx="12">
                <c:v>143.9847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131.9316</c:v>
              </c:pt>
              <c:pt idx="1">
                <c:v>131.84900000000002</c:v>
              </c:pt>
              <c:pt idx="2">
                <c:v>143.8887</c:v>
              </c:pt>
              <c:pt idx="3">
                <c:v>157.8373</c:v>
              </c:pt>
              <c:pt idx="4">
                <c:v>168.59710000000001</c:v>
              </c:pt>
              <c:pt idx="5">
                <c:v>169.7826</c:v>
              </c:pt>
              <c:pt idx="6">
                <c:v>172.77200000000002</c:v>
              </c:pt>
              <c:pt idx="7">
                <c:v>161.20870000000002</c:v>
              </c:pt>
              <c:pt idx="8">
                <c:v>157.48099999999999</c:v>
              </c:pt>
              <c:pt idx="9">
                <c:v>159.6694</c:v>
              </c:pt>
              <c:pt idx="10">
                <c:v>157.39870000000002</c:v>
              </c:pt>
              <c:pt idx="11">
                <c:v>156.61430000000001</c:v>
              </c:pt>
              <c:pt idx="12">
                <c:v>161.91900000000001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113.6558</c:v>
              </c:pt>
              <c:pt idx="1">
                <c:v>115.28500000000001</c:v>
              </c:pt>
              <c:pt idx="2">
                <c:v>125.3142</c:v>
              </c:pt>
              <c:pt idx="3">
                <c:v>140.90470000000002</c:v>
              </c:pt>
              <c:pt idx="4">
                <c:v>149.05030000000002</c:v>
              </c:pt>
              <c:pt idx="5">
                <c:v>147.71710000000002</c:v>
              </c:pt>
              <c:pt idx="6">
                <c:v>150.87300000000002</c:v>
              </c:pt>
              <c:pt idx="7">
                <c:v>141.8081</c:v>
              </c:pt>
              <c:pt idx="8">
                <c:v>136.1893</c:v>
              </c:pt>
              <c:pt idx="9">
                <c:v>137.02549999999999</c:v>
              </c:pt>
              <c:pt idx="10">
                <c:v>138.3552</c:v>
              </c:pt>
              <c:pt idx="11">
                <c:v>139.2518</c:v>
              </c:pt>
              <c:pt idx="12">
                <c:v>143.5616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III 16</c:v>
              </c:pt>
              <c:pt idx="1">
                <c:v>IV 16</c:v>
              </c:pt>
              <c:pt idx="2">
                <c:v>V 16</c:v>
              </c:pt>
              <c:pt idx="3">
                <c:v>VI 16</c:v>
              </c:pt>
              <c:pt idx="4">
                <c:v>VII 16</c:v>
              </c:pt>
              <c:pt idx="5">
                <c:v>VIII 16</c:v>
              </c:pt>
              <c:pt idx="6">
                <c:v>IX 16</c:v>
              </c:pt>
              <c:pt idx="7">
                <c:v>X 16</c:v>
              </c:pt>
              <c:pt idx="8">
                <c:v>XI 16</c:v>
              </c:pt>
              <c:pt idx="9">
                <c:v>XII 16</c:v>
              </c:pt>
              <c:pt idx="10">
                <c:v>I 17</c:v>
              </c:pt>
              <c:pt idx="11">
                <c:v>II 17</c:v>
              </c:pt>
              <c:pt idx="12">
                <c:v>III 17</c:v>
              </c:pt>
            </c:strLit>
          </c:cat>
          <c:val>
            <c:numLit>
              <c:formatCode>General</c:formatCode>
              <c:ptCount val="13"/>
              <c:pt idx="0">
                <c:v>110.26130000000001</c:v>
              </c:pt>
              <c:pt idx="1">
                <c:v>110.22670000000001</c:v>
              </c:pt>
              <c:pt idx="2">
                <c:v>118.7548</c:v>
              </c:pt>
              <c:pt idx="3">
                <c:v>134.7833</c:v>
              </c:pt>
              <c:pt idx="4">
                <c:v>145.7645</c:v>
              </c:pt>
              <c:pt idx="5">
                <c:v>147</c:v>
              </c:pt>
              <c:pt idx="6">
                <c:v>148.4067</c:v>
              </c:pt>
              <c:pt idx="7">
                <c:v>140.36450000000002</c:v>
              </c:pt>
              <c:pt idx="8">
                <c:v>133.61670000000001</c:v>
              </c:pt>
              <c:pt idx="9">
                <c:v>138.2097</c:v>
              </c:pt>
              <c:pt idx="10">
                <c:v>134.6129</c:v>
              </c:pt>
              <c:pt idx="11">
                <c:v>133.8321</c:v>
              </c:pt>
              <c:pt idx="12">
                <c:v>137.42260000000002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223104"/>
        <c:axId val="104224640"/>
      </c:lineChart>
      <c:catAx>
        <c:axId val="104223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224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224640"/>
        <c:scaling>
          <c:orientation val="minMax"/>
          <c:max val="17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223104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 2017 r. (kod 0203) - dane wstępne</a:t>
            </a:r>
          </a:p>
        </c:rich>
      </c:tx>
      <c:layout>
        <c:manualLayout>
          <c:xMode val="edge"/>
          <c:yMode val="edge"/>
          <c:x val="0.10465259060818018"/>
          <c:y val="2.203389830508474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2017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38291.896000000001</c:v>
              </c:pt>
              <c:pt idx="1">
                <c:v>37461.644</c:v>
              </c:pt>
            </c:numLit>
          </c:val>
        </c:ser>
        <c:ser>
          <c:idx val="1"/>
          <c:order val="1"/>
          <c:tx>
            <c:v>Import 2017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50880.481</c:v>
              </c:pt>
              <c:pt idx="1">
                <c:v>50952.328999999998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04640"/>
        <c:axId val="104306176"/>
      </c:barChart>
      <c:catAx>
        <c:axId val="104304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30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306176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127183946886E-2"/>
              <c:y val="1.525423728813559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30464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18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18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21105402155650918"/>
          <c:y val="0.92542390675741815"/>
          <c:w val="0.57373460685563216"/>
          <c:h val="4.068793095778278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32151768338015E-2"/>
          <c:y val="7.603849518810149E-2"/>
          <c:w val="0.86966874957694806"/>
          <c:h val="0.77933632489487203"/>
        </c:manualLayout>
      </c:layout>
      <c:barChart>
        <c:barDir val="col"/>
        <c:grouping val="clustered"/>
        <c:varyColors val="0"/>
        <c:ser>
          <c:idx val="4"/>
          <c:order val="4"/>
          <c:tx>
            <c:v>Eksport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121,8092 133,2034 126,2931 111,9176 38190,384 52572,756</c:v>
              </c:pt>
              <c:pt idx="1">
                <c:v>120,1325 131,9316 130,9211 113,6558 33916,383 66826,137</c:v>
              </c:pt>
              <c:pt idx="2">
                <c:v>123,7317 131,849 127,5315 115,285 37732,804 54242,557</c:v>
              </c:pt>
              <c:pt idx="3">
                <c:v>128,8439 143,8887 136,8573 125,3142 37435,591 54925,003</c:v>
              </c:pt>
              <c:pt idx="4">
                <c:v>140,8478 157,8373 150,2992 140,9047 40583,673 50034,344</c:v>
              </c:pt>
              <c:pt idx="5">
                <c:v>149,5261 168,5971 161,2244 149,0503 30794,275 51323,459</c:v>
              </c:pt>
              <c:pt idx="6">
                <c:v>147,1357 169,7826 163,282 147,7171 34534,578 58837,554</c:v>
              </c:pt>
              <c:pt idx="7">
                <c:v>150,8961 172,772 164,7613 150,873 39705,129 55364,892</c:v>
              </c:pt>
              <c:pt idx="8">
                <c:v>147,4948 161,3883 155,69 141,8081 35708,869 57022,13</c:v>
              </c:pt>
              <c:pt idx="9">
                <c:v>142,5145 157,481 149,1233 136,1893 35933,603 57606,728</c:v>
              </c:pt>
              <c:pt idx="10">
                <c:v>146,2023 159,6694 151,4747 137,0255 34441,275 54860,405</c:v>
              </c:pt>
              <c:pt idx="11">
                <c:v>141,7863 157,3987 149,9912 138,3552 38291,896 50880,481</c:v>
              </c:pt>
              <c:pt idx="12">
                <c:v>141,49 156,61 148,98 139,25 37461,644 50952,329</c:v>
              </c:pt>
            </c:strLit>
          </c:cat>
          <c:val>
            <c:numLit>
              <c:formatCode>General</c:formatCode>
              <c:ptCount val="13"/>
              <c:pt idx="0">
                <c:v>32916.735999999997</c:v>
              </c:pt>
              <c:pt idx="1">
                <c:v>38190.383999999998</c:v>
              </c:pt>
              <c:pt idx="2">
                <c:v>33916.383000000002</c:v>
              </c:pt>
              <c:pt idx="3">
                <c:v>37732.803999999996</c:v>
              </c:pt>
              <c:pt idx="4">
                <c:v>37435.591</c:v>
              </c:pt>
              <c:pt idx="5">
                <c:v>40583.673000000003</c:v>
              </c:pt>
              <c:pt idx="6">
                <c:v>30794.275000000001</c:v>
              </c:pt>
              <c:pt idx="7">
                <c:v>34534.578000000001</c:v>
              </c:pt>
              <c:pt idx="8">
                <c:v>39705.129000000001</c:v>
              </c:pt>
              <c:pt idx="9">
                <c:v>35708.868999999999</c:v>
              </c:pt>
              <c:pt idx="10">
                <c:v>35933.603000000003</c:v>
              </c:pt>
              <c:pt idx="11">
                <c:v>34441.275000000001</c:v>
              </c:pt>
              <c:pt idx="12">
                <c:v>38291.896000000001</c:v>
              </c:pt>
            </c:numLit>
          </c:val>
        </c:ser>
        <c:ser>
          <c:idx val="5"/>
          <c:order val="5"/>
          <c:tx>
            <c:v>Import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121,8092 133,2034 126,2931 111,9176 38190,384 52572,756</c:v>
              </c:pt>
              <c:pt idx="1">
                <c:v>120,1325 131,9316 130,9211 113,6558 33916,383 66826,137</c:v>
              </c:pt>
              <c:pt idx="2">
                <c:v>123,7317 131,849 127,5315 115,285 37732,804 54242,557</c:v>
              </c:pt>
              <c:pt idx="3">
                <c:v>128,8439 143,8887 136,8573 125,3142 37435,591 54925,003</c:v>
              </c:pt>
              <c:pt idx="4">
                <c:v>140,8478 157,8373 150,2992 140,9047 40583,673 50034,344</c:v>
              </c:pt>
              <c:pt idx="5">
                <c:v>149,5261 168,5971 161,2244 149,0503 30794,275 51323,459</c:v>
              </c:pt>
              <c:pt idx="6">
                <c:v>147,1357 169,7826 163,282 147,7171 34534,578 58837,554</c:v>
              </c:pt>
              <c:pt idx="7">
                <c:v>150,8961 172,772 164,7613 150,873 39705,129 55364,892</c:v>
              </c:pt>
              <c:pt idx="8">
                <c:v>147,4948 161,3883 155,69 141,8081 35708,869 57022,13</c:v>
              </c:pt>
              <c:pt idx="9">
                <c:v>142,5145 157,481 149,1233 136,1893 35933,603 57606,728</c:v>
              </c:pt>
              <c:pt idx="10">
                <c:v>146,2023 159,6694 151,4747 137,0255 34441,275 54860,405</c:v>
              </c:pt>
              <c:pt idx="11">
                <c:v>141,7863 157,3987 149,9912 138,3552 38291,896 50880,481</c:v>
              </c:pt>
              <c:pt idx="12">
                <c:v>141,49 156,61 148,98 139,25 37461,644 50952,329</c:v>
              </c:pt>
            </c:strLit>
          </c:cat>
          <c:val>
            <c:numLit>
              <c:formatCode>General</c:formatCode>
              <c:ptCount val="13"/>
              <c:pt idx="0">
                <c:v>52572.756000000001</c:v>
              </c:pt>
              <c:pt idx="1">
                <c:v>66826.137000000002</c:v>
              </c:pt>
              <c:pt idx="2">
                <c:v>54242.557000000001</c:v>
              </c:pt>
              <c:pt idx="3">
                <c:v>54925.002999999997</c:v>
              </c:pt>
              <c:pt idx="4">
                <c:v>50034.343999999997</c:v>
              </c:pt>
              <c:pt idx="5">
                <c:v>51323.459000000003</c:v>
              </c:pt>
              <c:pt idx="6">
                <c:v>58837.553999999996</c:v>
              </c:pt>
              <c:pt idx="7">
                <c:v>55364.892</c:v>
              </c:pt>
              <c:pt idx="8">
                <c:v>57022.13</c:v>
              </c:pt>
              <c:pt idx="9">
                <c:v>57606.728000000003</c:v>
              </c:pt>
              <c:pt idx="10">
                <c:v>54860.404999999999</c:v>
              </c:pt>
              <c:pt idx="11">
                <c:v>50880.481</c:v>
              </c:pt>
              <c:pt idx="12">
                <c:v>50952.328999999998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955328"/>
        <c:axId val="105956864"/>
      </c:barChart>
      <c:lineChart>
        <c:grouping val="standard"/>
        <c:varyColors val="0"/>
        <c:ser>
          <c:idx val="1"/>
          <c:order val="0"/>
          <c:tx>
            <c:v>Danii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121.8092</c:v>
              </c:pt>
              <c:pt idx="1">
                <c:v>120.13250000000001</c:v>
              </c:pt>
              <c:pt idx="2">
                <c:v>123.7317</c:v>
              </c:pt>
              <c:pt idx="3">
                <c:v>128.84390000000002</c:v>
              </c:pt>
              <c:pt idx="4">
                <c:v>140.84780000000001</c:v>
              </c:pt>
              <c:pt idx="5">
                <c:v>149.52610000000001</c:v>
              </c:pt>
              <c:pt idx="6">
                <c:v>147.13570000000001</c:v>
              </c:pt>
              <c:pt idx="7">
                <c:v>150.89610000000002</c:v>
              </c:pt>
              <c:pt idx="8">
                <c:v>147.4948</c:v>
              </c:pt>
              <c:pt idx="9">
                <c:v>142.5145</c:v>
              </c:pt>
              <c:pt idx="10">
                <c:v>146.20230000000001</c:v>
              </c:pt>
              <c:pt idx="11">
                <c:v>141.78630000000001</c:v>
              </c:pt>
              <c:pt idx="12">
                <c:v>141.49</c:v>
              </c:pt>
            </c:numLit>
          </c:val>
          <c:smooth val="0"/>
        </c:ser>
        <c:ser>
          <c:idx val="2"/>
          <c:order val="1"/>
          <c:tx>
            <c:v>Niemcy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133.20340000000002</c:v>
              </c:pt>
              <c:pt idx="1">
                <c:v>131.9316</c:v>
              </c:pt>
              <c:pt idx="2">
                <c:v>131.84900000000002</c:v>
              </c:pt>
              <c:pt idx="3">
                <c:v>143.8887</c:v>
              </c:pt>
              <c:pt idx="4">
                <c:v>157.8373</c:v>
              </c:pt>
              <c:pt idx="5">
                <c:v>168.59710000000001</c:v>
              </c:pt>
              <c:pt idx="6">
                <c:v>169.7826</c:v>
              </c:pt>
              <c:pt idx="7">
                <c:v>172.77200000000002</c:v>
              </c:pt>
              <c:pt idx="8">
                <c:v>161.38830000000002</c:v>
              </c:pt>
              <c:pt idx="9">
                <c:v>157.48099999999999</c:v>
              </c:pt>
              <c:pt idx="10">
                <c:v>159.6694</c:v>
              </c:pt>
              <c:pt idx="11">
                <c:v>157.39870000000002</c:v>
              </c:pt>
              <c:pt idx="12">
                <c:v>156.61000000000001</c:v>
              </c:pt>
            </c:numLit>
          </c:val>
          <c:smooth val="1"/>
        </c:ser>
        <c:ser>
          <c:idx val="3"/>
          <c:order val="2"/>
          <c:tx>
            <c:v>Polska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126.29310000000001</c:v>
              </c:pt>
              <c:pt idx="1">
                <c:v>130.9211</c:v>
              </c:pt>
              <c:pt idx="2">
                <c:v>127.53150000000001</c:v>
              </c:pt>
              <c:pt idx="3">
                <c:v>136.85730000000001</c:v>
              </c:pt>
              <c:pt idx="4">
                <c:v>150.29920000000001</c:v>
              </c:pt>
              <c:pt idx="5">
                <c:v>161.2244</c:v>
              </c:pt>
              <c:pt idx="6">
                <c:v>163.28200000000001</c:v>
              </c:pt>
              <c:pt idx="7">
                <c:v>164.76130000000001</c:v>
              </c:pt>
              <c:pt idx="8">
                <c:v>155.69</c:v>
              </c:pt>
              <c:pt idx="9">
                <c:v>149.1233</c:v>
              </c:pt>
              <c:pt idx="10">
                <c:v>151.47470000000001</c:v>
              </c:pt>
              <c:pt idx="11">
                <c:v>149.99120000000002</c:v>
              </c:pt>
              <c:pt idx="12">
                <c:v>148.97999999999999</c:v>
              </c:pt>
            </c:numLit>
          </c:val>
          <c:smooth val="0"/>
        </c:ser>
        <c:ser>
          <c:idx val="0"/>
          <c:order val="3"/>
          <c:tx>
            <c:v>Holandia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13"/>
              <c:pt idx="0">
                <c:v>II 16</c:v>
              </c:pt>
              <c:pt idx="1">
                <c:v>III 16</c:v>
              </c:pt>
              <c:pt idx="2">
                <c:v>IV 16</c:v>
              </c:pt>
              <c:pt idx="3">
                <c:v>V 16</c:v>
              </c:pt>
              <c:pt idx="4">
                <c:v>VI 16</c:v>
              </c:pt>
              <c:pt idx="5">
                <c:v>VII 16</c:v>
              </c:pt>
              <c:pt idx="6">
                <c:v>VIII 16</c:v>
              </c:pt>
              <c:pt idx="7">
                <c:v>IX 16</c:v>
              </c:pt>
              <c:pt idx="8">
                <c:v>X 16</c:v>
              </c:pt>
              <c:pt idx="9">
                <c:v>XI 16</c:v>
              </c:pt>
              <c:pt idx="10">
                <c:v>XII 16</c:v>
              </c:pt>
              <c:pt idx="11">
                <c:v>I 17</c:v>
              </c:pt>
              <c:pt idx="12">
                <c:v>II 17</c:v>
              </c:pt>
            </c:strLit>
          </c:cat>
          <c:val>
            <c:numLit>
              <c:formatCode>General</c:formatCode>
              <c:ptCount val="13"/>
              <c:pt idx="0">
                <c:v>111.91760000000001</c:v>
              </c:pt>
              <c:pt idx="1">
                <c:v>113.6558</c:v>
              </c:pt>
              <c:pt idx="2">
                <c:v>115.28500000000001</c:v>
              </c:pt>
              <c:pt idx="3">
                <c:v>125.3142</c:v>
              </c:pt>
              <c:pt idx="4">
                <c:v>140.90470000000002</c:v>
              </c:pt>
              <c:pt idx="5">
                <c:v>149.05030000000002</c:v>
              </c:pt>
              <c:pt idx="6">
                <c:v>147.71710000000002</c:v>
              </c:pt>
              <c:pt idx="7">
                <c:v>150.87300000000002</c:v>
              </c:pt>
              <c:pt idx="8">
                <c:v>141.8081</c:v>
              </c:pt>
              <c:pt idx="9">
                <c:v>136.1893</c:v>
              </c:pt>
              <c:pt idx="10">
                <c:v>137.02549999999999</c:v>
              </c:pt>
              <c:pt idx="11">
                <c:v>138.3552</c:v>
              </c:pt>
              <c:pt idx="12">
                <c:v>139.25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951232"/>
        <c:axId val="105953152"/>
      </c:lineChart>
      <c:catAx>
        <c:axId val="10595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95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953152"/>
        <c:scaling>
          <c:orientation val="minMax"/>
          <c:max val="18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</a:t>
                </a:r>
              </a:p>
            </c:rich>
          </c:tx>
          <c:layout>
            <c:manualLayout>
              <c:xMode val="edge"/>
              <c:yMode val="edge"/>
              <c:x val="9.4787272341250416E-3"/>
              <c:y val="2.2028155571462661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951232"/>
        <c:crosses val="autoZero"/>
        <c:crossBetween val="between"/>
      </c:valAx>
      <c:catAx>
        <c:axId val="105955328"/>
        <c:scaling>
          <c:orientation val="minMax"/>
        </c:scaling>
        <c:delete val="1"/>
        <c:axPos val="b"/>
        <c:majorTickMark val="out"/>
        <c:minorTickMark val="none"/>
        <c:tickLblPos val="nextTo"/>
        <c:crossAx val="105956864"/>
        <c:crosses val="autoZero"/>
        <c:auto val="1"/>
        <c:lblAlgn val="ctr"/>
        <c:lblOffset val="100"/>
        <c:noMultiLvlLbl val="0"/>
      </c:catAx>
      <c:valAx>
        <c:axId val="105956864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0.94786780022954342"/>
              <c:y val="2.2028155571462661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955328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6.3612323957746783E-2"/>
          <c:y val="0.92701927410588825"/>
          <c:w val="0.84343158160329612"/>
          <c:h val="5.004162358493069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19072"/>
        <c:axId val="102424960"/>
      </c:lineChart>
      <c:catAx>
        <c:axId val="102419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42496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42496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41907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029700" y="41624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203200</xdr:colOff>
      <xdr:row>4</xdr:row>
      <xdr:rowOff>12700</xdr:rowOff>
    </xdr:from>
    <xdr:to>
      <xdr:col>34</xdr:col>
      <xdr:colOff>86144</xdr:colOff>
      <xdr:row>31</xdr:row>
      <xdr:rowOff>140189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28625" y="1146175"/>
          <a:ext cx="9179344" cy="5547214"/>
        </a:xfrm>
        <a:prstGeom prst="rect">
          <a:avLst/>
        </a:prstGeom>
      </xdr:spPr>
    </xdr:pic>
    <xdr:clientData/>
  </xdr:twoCellAnchor>
  <xdr:twoCellAnchor>
    <xdr:from>
      <xdr:col>19</xdr:col>
      <xdr:colOff>25400</xdr:colOff>
      <xdr:row>34</xdr:row>
      <xdr:rowOff>12700</xdr:rowOff>
    </xdr:from>
    <xdr:to>
      <xdr:col>33</xdr:col>
      <xdr:colOff>266700</xdr:colOff>
      <xdr:row>59</xdr:row>
      <xdr:rowOff>165100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254373</xdr:colOff>
      <xdr:row>1</xdr:row>
      <xdr:rowOff>123265</xdr:rowOff>
    </xdr:from>
    <xdr:to>
      <xdr:col>22</xdr:col>
      <xdr:colOff>326091</xdr:colOff>
      <xdr:row>21</xdr:row>
      <xdr:rowOff>227480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26</xdr:row>
      <xdr:rowOff>0</xdr:rowOff>
    </xdr:from>
    <xdr:to>
      <xdr:col>20</xdr:col>
      <xdr:colOff>209550</xdr:colOff>
      <xdr:row>41</xdr:row>
      <xdr:rowOff>133350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38"/>
      <c r="M1" s="1438"/>
      <c r="N1" s="1438"/>
      <c r="O1" s="1438"/>
      <c r="P1" s="1438"/>
      <c r="Q1" s="1438"/>
      <c r="R1" s="1438"/>
      <c r="S1" s="1438"/>
      <c r="T1" s="1438"/>
      <c r="U1" s="1438"/>
      <c r="V1" s="1438"/>
      <c r="W1" s="1438"/>
      <c r="X1" s="1438"/>
      <c r="Y1" s="1438"/>
      <c r="Z1" s="1438"/>
    </row>
    <row r="2" spans="1:51" ht="15" customHeight="1" thickBot="1">
      <c r="A2" s="184" t="s">
        <v>223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9" t="s">
        <v>448</v>
      </c>
      <c r="B3" s="1440"/>
      <c r="C3" s="1440"/>
      <c r="D3" s="1440"/>
      <c r="E3" s="1440"/>
      <c r="F3" s="1440"/>
      <c r="G3" s="1440"/>
      <c r="H3" s="1440"/>
      <c r="I3" s="1440"/>
      <c r="J3" s="1440"/>
      <c r="K3" s="1440"/>
      <c r="L3" s="1439">
        <v>2015</v>
      </c>
      <c r="M3" s="1440"/>
      <c r="N3" s="1441"/>
      <c r="O3" s="1439">
        <v>2014</v>
      </c>
      <c r="P3" s="1440"/>
      <c r="Q3" s="1441"/>
      <c r="R3" s="1439">
        <v>2013</v>
      </c>
      <c r="S3" s="1440"/>
      <c r="T3" s="1441"/>
      <c r="U3" s="1439">
        <v>2012</v>
      </c>
      <c r="V3" s="1440"/>
      <c r="W3" s="1441"/>
      <c r="X3" s="1439">
        <v>2011</v>
      </c>
      <c r="Y3" s="1440"/>
      <c r="Z3" s="1441"/>
      <c r="AA3" s="1439">
        <v>2010</v>
      </c>
      <c r="AB3" s="1440"/>
      <c r="AC3" s="1441"/>
      <c r="AD3" s="1439">
        <v>2009</v>
      </c>
      <c r="AE3" s="1440"/>
      <c r="AF3" s="1441"/>
      <c r="AG3" s="932"/>
      <c r="AH3" s="933">
        <v>2008</v>
      </c>
      <c r="AI3" s="934"/>
      <c r="AJ3" s="932"/>
      <c r="AK3" s="933">
        <v>2007</v>
      </c>
      <c r="AL3" s="934"/>
      <c r="AM3" s="1442">
        <v>2006</v>
      </c>
      <c r="AN3" s="1443"/>
      <c r="AO3" s="1444"/>
      <c r="AP3" s="1442">
        <v>2005</v>
      </c>
      <c r="AQ3" s="1443"/>
      <c r="AR3" s="1444"/>
      <c r="AS3" s="1296"/>
      <c r="AT3" s="1445">
        <v>2004</v>
      </c>
      <c r="AU3" s="1446"/>
      <c r="AV3" s="1447"/>
      <c r="AW3" s="1435">
        <v>2003</v>
      </c>
      <c r="AX3" s="1436"/>
      <c r="AY3" s="1437"/>
    </row>
    <row r="4" spans="1:51" ht="25.5" customHeight="1">
      <c r="A4" s="91" t="s">
        <v>2</v>
      </c>
      <c r="B4" s="1448" t="s">
        <v>163</v>
      </c>
      <c r="C4" s="1449"/>
      <c r="D4" s="1449"/>
      <c r="E4" s="1449"/>
      <c r="F4" s="1449"/>
      <c r="G4" s="1450"/>
      <c r="H4" s="1298" t="s">
        <v>213</v>
      </c>
      <c r="I4" s="864" t="s">
        <v>4</v>
      </c>
      <c r="J4" s="865" t="s">
        <v>5</v>
      </c>
      <c r="K4" s="866" t="s">
        <v>214</v>
      </c>
      <c r="L4" s="858" t="s">
        <v>4</v>
      </c>
      <c r="M4" s="859" t="s">
        <v>5</v>
      </c>
      <c r="N4" s="860" t="s">
        <v>214</v>
      </c>
      <c r="O4" s="861" t="s">
        <v>4</v>
      </c>
      <c r="P4" s="862" t="s">
        <v>5</v>
      </c>
      <c r="Q4" s="863" t="s">
        <v>214</v>
      </c>
      <c r="R4" s="864" t="s">
        <v>4</v>
      </c>
      <c r="S4" s="865" t="s">
        <v>5</v>
      </c>
      <c r="T4" s="866" t="s">
        <v>214</v>
      </c>
      <c r="U4" s="867" t="s">
        <v>4</v>
      </c>
      <c r="V4" s="868" t="s">
        <v>5</v>
      </c>
      <c r="W4" s="869" t="s">
        <v>214</v>
      </c>
      <c r="X4" s="870" t="s">
        <v>4</v>
      </c>
      <c r="Y4" s="871" t="s">
        <v>5</v>
      </c>
      <c r="Z4" s="872" t="s">
        <v>214</v>
      </c>
      <c r="AA4" s="862" t="s">
        <v>4</v>
      </c>
      <c r="AB4" s="862" t="s">
        <v>5</v>
      </c>
      <c r="AC4" s="863" t="s">
        <v>214</v>
      </c>
      <c r="AD4" s="283" t="s">
        <v>4</v>
      </c>
      <c r="AE4" s="283" t="s">
        <v>5</v>
      </c>
      <c r="AF4" s="284" t="s">
        <v>214</v>
      </c>
      <c r="AG4" s="935" t="s">
        <v>4</v>
      </c>
      <c r="AH4" s="936" t="s">
        <v>5</v>
      </c>
      <c r="AI4" s="937" t="s">
        <v>214</v>
      </c>
      <c r="AJ4" s="938" t="s">
        <v>4</v>
      </c>
      <c r="AK4" s="851" t="s">
        <v>5</v>
      </c>
      <c r="AL4" s="939" t="s">
        <v>214</v>
      </c>
      <c r="AM4" s="940" t="s">
        <v>4</v>
      </c>
      <c r="AN4" s="941" t="s">
        <v>5</v>
      </c>
      <c r="AO4" s="942" t="s">
        <v>214</v>
      </c>
      <c r="AP4" s="943" t="s">
        <v>4</v>
      </c>
      <c r="AQ4" s="944" t="s">
        <v>5</v>
      </c>
      <c r="AR4" s="285" t="s">
        <v>214</v>
      </c>
      <c r="AS4" s="285" t="s">
        <v>214</v>
      </c>
      <c r="AT4" s="945" t="s">
        <v>4</v>
      </c>
      <c r="AU4" s="946" t="s">
        <v>5</v>
      </c>
      <c r="AV4" s="947" t="s">
        <v>214</v>
      </c>
      <c r="AW4" s="948" t="s">
        <v>4</v>
      </c>
      <c r="AX4" s="949" t="s">
        <v>5</v>
      </c>
      <c r="AY4" s="950" t="s">
        <v>214</v>
      </c>
    </row>
    <row r="5" spans="1:51" ht="26.25" customHeight="1" thickBot="1">
      <c r="A5" s="182" t="s">
        <v>6</v>
      </c>
      <c r="B5" s="1451" t="s">
        <v>7</v>
      </c>
      <c r="C5" s="1452"/>
      <c r="D5" s="1452"/>
      <c r="E5" s="1452"/>
      <c r="F5" s="1452"/>
      <c r="G5" s="1453"/>
      <c r="H5" s="1299" t="s">
        <v>449</v>
      </c>
      <c r="I5" s="879" t="s">
        <v>8</v>
      </c>
      <c r="J5" s="880" t="s">
        <v>9</v>
      </c>
      <c r="K5" s="881" t="s">
        <v>216</v>
      </c>
      <c r="L5" s="873" t="s">
        <v>8</v>
      </c>
      <c r="M5" s="874" t="s">
        <v>9</v>
      </c>
      <c r="N5" s="875" t="s">
        <v>216</v>
      </c>
      <c r="O5" s="876" t="s">
        <v>8</v>
      </c>
      <c r="P5" s="877" t="s">
        <v>9</v>
      </c>
      <c r="Q5" s="878" t="s">
        <v>216</v>
      </c>
      <c r="R5" s="879" t="s">
        <v>8</v>
      </c>
      <c r="S5" s="880" t="s">
        <v>9</v>
      </c>
      <c r="T5" s="881" t="s">
        <v>216</v>
      </c>
      <c r="U5" s="882" t="s">
        <v>8</v>
      </c>
      <c r="V5" s="883" t="s">
        <v>9</v>
      </c>
      <c r="W5" s="884" t="s">
        <v>216</v>
      </c>
      <c r="X5" s="885" t="s">
        <v>8</v>
      </c>
      <c r="Y5" s="886" t="s">
        <v>9</v>
      </c>
      <c r="Z5" s="887" t="s">
        <v>216</v>
      </c>
      <c r="AA5" s="877" t="s">
        <v>8</v>
      </c>
      <c r="AB5" s="877" t="s">
        <v>9</v>
      </c>
      <c r="AC5" s="878" t="s">
        <v>216</v>
      </c>
      <c r="AD5" s="286" t="s">
        <v>8</v>
      </c>
      <c r="AE5" s="286" t="s">
        <v>9</v>
      </c>
      <c r="AF5" s="287" t="s">
        <v>216</v>
      </c>
      <c r="AG5" s="951" t="s">
        <v>8</v>
      </c>
      <c r="AH5" s="952" t="s">
        <v>9</v>
      </c>
      <c r="AI5" s="953" t="s">
        <v>216</v>
      </c>
      <c r="AJ5" s="938" t="s">
        <v>8</v>
      </c>
      <c r="AK5" s="851" t="s">
        <v>9</v>
      </c>
      <c r="AL5" s="939" t="s">
        <v>216</v>
      </c>
      <c r="AM5" s="940" t="s">
        <v>8</v>
      </c>
      <c r="AN5" s="941" t="s">
        <v>9</v>
      </c>
      <c r="AO5" s="942" t="s">
        <v>216</v>
      </c>
      <c r="AP5" s="943" t="s">
        <v>8</v>
      </c>
      <c r="AQ5" s="944" t="s">
        <v>9</v>
      </c>
      <c r="AR5" s="285" t="s">
        <v>216</v>
      </c>
      <c r="AS5" s="285" t="s">
        <v>216</v>
      </c>
      <c r="AT5" s="954" t="s">
        <v>8</v>
      </c>
      <c r="AU5" s="955" t="s">
        <v>9</v>
      </c>
      <c r="AV5" s="956" t="s">
        <v>216</v>
      </c>
      <c r="AW5" s="957" t="s">
        <v>8</v>
      </c>
      <c r="AX5" s="958" t="s">
        <v>9</v>
      </c>
      <c r="AY5" s="959" t="s">
        <v>216</v>
      </c>
    </row>
    <row r="6" spans="1:51" ht="29.25" customHeight="1" thickBot="1">
      <c r="A6" s="214" t="s">
        <v>224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218</v>
      </c>
      <c r="K6" s="896" t="s">
        <v>18</v>
      </c>
      <c r="L6" s="888" t="s">
        <v>10</v>
      </c>
      <c r="M6" s="889" t="s">
        <v>218</v>
      </c>
      <c r="N6" s="890" t="s">
        <v>18</v>
      </c>
      <c r="O6" s="891" t="s">
        <v>10</v>
      </c>
      <c r="P6" s="892" t="s">
        <v>218</v>
      </c>
      <c r="Q6" s="893" t="s">
        <v>18</v>
      </c>
      <c r="R6" s="894" t="s">
        <v>10</v>
      </c>
      <c r="S6" s="895" t="s">
        <v>218</v>
      </c>
      <c r="T6" s="896" t="s">
        <v>18</v>
      </c>
      <c r="U6" s="897" t="s">
        <v>10</v>
      </c>
      <c r="V6" s="898" t="s">
        <v>218</v>
      </c>
      <c r="W6" s="899" t="s">
        <v>18</v>
      </c>
      <c r="X6" s="900" t="s">
        <v>10</v>
      </c>
      <c r="Y6" s="901" t="s">
        <v>218</v>
      </c>
      <c r="Z6" s="902" t="s">
        <v>18</v>
      </c>
      <c r="AA6" s="892" t="s">
        <v>10</v>
      </c>
      <c r="AB6" s="892" t="s">
        <v>218</v>
      </c>
      <c r="AC6" s="893" t="s">
        <v>18</v>
      </c>
      <c r="AD6" s="289" t="s">
        <v>10</v>
      </c>
      <c r="AE6" s="289" t="s">
        <v>218</v>
      </c>
      <c r="AF6" s="290" t="s">
        <v>18</v>
      </c>
      <c r="AG6" s="960" t="s">
        <v>10</v>
      </c>
      <c r="AH6" s="961" t="s">
        <v>218</v>
      </c>
      <c r="AI6" s="962" t="s">
        <v>18</v>
      </c>
      <c r="AJ6" s="938" t="s">
        <v>10</v>
      </c>
      <c r="AK6" s="851" t="s">
        <v>218</v>
      </c>
      <c r="AL6" s="963" t="s">
        <v>18</v>
      </c>
      <c r="AM6" s="964" t="s">
        <v>10</v>
      </c>
      <c r="AN6" s="965" t="s">
        <v>218</v>
      </c>
      <c r="AO6" s="966" t="s">
        <v>18</v>
      </c>
      <c r="AP6" s="967" t="s">
        <v>10</v>
      </c>
      <c r="AQ6" s="968" t="s">
        <v>218</v>
      </c>
      <c r="AR6" s="288" t="s">
        <v>18</v>
      </c>
      <c r="AS6" s="288" t="s">
        <v>18</v>
      </c>
      <c r="AT6" s="969" t="s">
        <v>10</v>
      </c>
      <c r="AU6" s="970" t="s">
        <v>218</v>
      </c>
      <c r="AV6" s="971" t="s">
        <v>18</v>
      </c>
      <c r="AW6" s="972" t="s">
        <v>10</v>
      </c>
      <c r="AX6" s="973" t="s">
        <v>218</v>
      </c>
      <c r="AY6" s="974" t="s">
        <v>18</v>
      </c>
    </row>
    <row r="7" spans="1:51" ht="16.5" thickBot="1">
      <c r="A7" s="1454" t="s">
        <v>11</v>
      </c>
      <c r="B7" s="1455"/>
      <c r="C7" s="1455"/>
      <c r="D7" s="1455"/>
      <c r="E7" s="1455"/>
      <c r="F7" s="1455"/>
      <c r="G7" s="1455"/>
      <c r="H7" s="1455"/>
      <c r="I7" s="1455"/>
      <c r="J7" s="1455"/>
      <c r="K7" s="1455"/>
      <c r="L7" s="1455"/>
      <c r="M7" s="1455"/>
      <c r="N7" s="1455"/>
      <c r="O7" s="1455"/>
      <c r="P7" s="1455"/>
      <c r="Q7" s="1455"/>
      <c r="R7" s="1455"/>
      <c r="S7" s="1455"/>
      <c r="T7" s="1455"/>
      <c r="U7" s="1455"/>
      <c r="V7" s="1455"/>
      <c r="W7" s="1455"/>
      <c r="X7" s="1455"/>
      <c r="Y7" s="1455"/>
      <c r="Z7" s="1456"/>
      <c r="AA7" s="1455"/>
      <c r="AB7" s="1455"/>
      <c r="AC7" s="1456"/>
      <c r="AD7" s="1455"/>
      <c r="AE7" s="1455"/>
      <c r="AF7" s="1455"/>
      <c r="AG7" s="1455"/>
      <c r="AH7" s="1455"/>
      <c r="AI7" s="1455"/>
      <c r="AJ7" s="1455"/>
      <c r="AK7" s="1455"/>
      <c r="AL7" s="1456"/>
      <c r="AM7" s="1455"/>
      <c r="AN7" s="1455"/>
      <c r="AO7" s="1455"/>
      <c r="AP7" s="1455"/>
      <c r="AQ7" s="1455"/>
      <c r="AR7" s="1456"/>
      <c r="AS7" s="1455"/>
      <c r="AT7" s="1455"/>
      <c r="AU7" s="1455"/>
      <c r="AV7" s="1455"/>
      <c r="AW7" s="1455"/>
      <c r="AX7" s="1455"/>
      <c r="AY7" s="1456"/>
    </row>
    <row r="8" spans="1:51" ht="15">
      <c r="A8" s="175" t="s">
        <v>127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168</v>
      </c>
      <c r="AX8" s="989" t="s">
        <v>168</v>
      </c>
      <c r="AY8" s="990" t="s">
        <v>168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126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57" t="s">
        <v>46</v>
      </c>
      <c r="B15" s="1458"/>
      <c r="C15" s="1458"/>
      <c r="D15" s="1458"/>
      <c r="E15" s="1458"/>
      <c r="F15" s="1458"/>
      <c r="G15" s="1458"/>
      <c r="H15" s="1458"/>
      <c r="I15" s="1458"/>
      <c r="J15" s="1458"/>
      <c r="K15" s="1458"/>
      <c r="L15" s="1458"/>
      <c r="M15" s="1458"/>
      <c r="N15" s="1458"/>
      <c r="O15" s="1458"/>
      <c r="P15" s="1458"/>
      <c r="Q15" s="1458"/>
      <c r="R15" s="1458"/>
      <c r="S15" s="1458"/>
      <c r="T15" s="1458"/>
      <c r="U15" s="1458"/>
      <c r="V15" s="1458"/>
      <c r="W15" s="1458"/>
      <c r="X15" s="1458"/>
      <c r="Y15" s="1458"/>
      <c r="Z15" s="1459"/>
      <c r="AA15" s="1458"/>
      <c r="AB15" s="1458"/>
      <c r="AC15" s="1459"/>
      <c r="AD15" s="1458"/>
      <c r="AE15" s="1458"/>
      <c r="AF15" s="1458"/>
      <c r="AG15" s="1458"/>
      <c r="AH15" s="1458"/>
      <c r="AI15" s="1458"/>
      <c r="AJ15" s="1458"/>
      <c r="AK15" s="1458"/>
      <c r="AL15" s="1459"/>
      <c r="AM15" s="1458"/>
      <c r="AN15" s="1458"/>
      <c r="AO15" s="1458"/>
      <c r="AP15" s="1458"/>
      <c r="AQ15" s="1458"/>
      <c r="AR15" s="1459"/>
      <c r="AS15" s="1458"/>
      <c r="AT15" s="1458"/>
      <c r="AU15" s="1458"/>
      <c r="AV15" s="1458"/>
      <c r="AW15" s="1458"/>
      <c r="AX15" s="1458"/>
      <c r="AY15" s="1459"/>
    </row>
    <row r="16" spans="1:51" ht="15">
      <c r="A16" s="175" t="s">
        <v>127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168</v>
      </c>
      <c r="AX16" s="989" t="s">
        <v>168</v>
      </c>
      <c r="AY16" s="990" t="s">
        <v>168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126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57" t="s">
        <v>47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58"/>
      <c r="W23" s="1458"/>
      <c r="X23" s="1458"/>
      <c r="Y23" s="1458"/>
      <c r="Z23" s="1459"/>
      <c r="AA23" s="1458"/>
      <c r="AB23" s="1458"/>
      <c r="AC23" s="1459"/>
      <c r="AD23" s="1458"/>
      <c r="AE23" s="1458"/>
      <c r="AF23" s="1458"/>
      <c r="AG23" s="1458"/>
      <c r="AH23" s="1458"/>
      <c r="AI23" s="1458"/>
      <c r="AJ23" s="1458"/>
      <c r="AK23" s="1458"/>
      <c r="AL23" s="1459"/>
      <c r="AM23" s="1458"/>
      <c r="AN23" s="1458"/>
      <c r="AO23" s="1458"/>
      <c r="AP23" s="1458"/>
      <c r="AQ23" s="1458"/>
      <c r="AR23" s="1459"/>
      <c r="AS23" s="1458"/>
      <c r="AT23" s="1458"/>
      <c r="AU23" s="1458"/>
      <c r="AV23" s="1458"/>
      <c r="AW23" s="1458"/>
      <c r="AX23" s="1458"/>
      <c r="AY23" s="1459"/>
    </row>
    <row r="24" spans="1:51" ht="15">
      <c r="A24" s="175" t="s">
        <v>127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168</v>
      </c>
      <c r="AX24" s="989" t="s">
        <v>168</v>
      </c>
      <c r="AY24" s="990" t="s">
        <v>168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126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57" t="s">
        <v>192</v>
      </c>
      <c r="B31" s="1458"/>
      <c r="C31" s="1458"/>
      <c r="D31" s="1458"/>
      <c r="E31" s="1458"/>
      <c r="F31" s="1458"/>
      <c r="G31" s="1458"/>
      <c r="H31" s="1460"/>
      <c r="I31" s="1460"/>
      <c r="J31" s="1460"/>
      <c r="K31" s="1460"/>
      <c r="L31" s="1460"/>
      <c r="M31" s="1460"/>
      <c r="N31" s="1460"/>
      <c r="O31" s="1460"/>
      <c r="P31" s="1460"/>
      <c r="Q31" s="1460"/>
      <c r="R31" s="1460"/>
      <c r="S31" s="1460"/>
      <c r="T31" s="1460"/>
      <c r="U31" s="1460"/>
      <c r="V31" s="1460"/>
      <c r="W31" s="1460"/>
      <c r="X31" s="1460"/>
      <c r="Y31" s="1460"/>
      <c r="Z31" s="1461"/>
      <c r="AA31" s="1460"/>
      <c r="AB31" s="1460"/>
      <c r="AC31" s="1461"/>
      <c r="AD31" s="1460"/>
      <c r="AE31" s="1460"/>
      <c r="AF31" s="1460"/>
      <c r="AG31" s="1460"/>
      <c r="AH31" s="1460"/>
      <c r="AI31" s="1460"/>
      <c r="AJ31" s="1460"/>
      <c r="AK31" s="1460"/>
      <c r="AL31" s="1461"/>
      <c r="AM31" s="1460"/>
      <c r="AN31" s="1460"/>
      <c r="AO31" s="1460"/>
      <c r="AP31" s="1460"/>
      <c r="AQ31" s="1460"/>
      <c r="AR31" s="1461"/>
      <c r="AS31" s="1460"/>
      <c r="AT31" s="1460"/>
      <c r="AU31" s="1460"/>
      <c r="AV31" s="1460"/>
      <c r="AW31" s="1460"/>
      <c r="AX31" s="1460"/>
      <c r="AY31" s="1461"/>
    </row>
    <row r="32" spans="1:51" ht="15">
      <c r="A32" s="175" t="s">
        <v>127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168</v>
      </c>
      <c r="AX32" s="989" t="s">
        <v>168</v>
      </c>
      <c r="AY32" s="990" t="s">
        <v>168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126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57" t="s">
        <v>48</v>
      </c>
      <c r="B39" s="1458"/>
      <c r="C39" s="1458"/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8"/>
      <c r="P39" s="1458"/>
      <c r="Q39" s="1458"/>
      <c r="R39" s="1458"/>
      <c r="S39" s="1458"/>
      <c r="T39" s="1458"/>
      <c r="U39" s="1458"/>
      <c r="V39" s="1458"/>
      <c r="W39" s="1458"/>
      <c r="X39" s="1458"/>
      <c r="Y39" s="1458"/>
      <c r="Z39" s="1459"/>
      <c r="AA39" s="1458"/>
      <c r="AB39" s="1458"/>
      <c r="AC39" s="1459"/>
      <c r="AD39" s="1458"/>
      <c r="AE39" s="1458"/>
      <c r="AF39" s="1458"/>
      <c r="AG39" s="1458"/>
      <c r="AH39" s="1458"/>
      <c r="AI39" s="1458"/>
      <c r="AJ39" s="1458"/>
      <c r="AK39" s="1458"/>
      <c r="AL39" s="1459"/>
      <c r="AM39" s="1458"/>
      <c r="AN39" s="1458"/>
      <c r="AO39" s="1458"/>
      <c r="AP39" s="1458"/>
      <c r="AQ39" s="1458"/>
      <c r="AR39" s="1459"/>
      <c r="AS39" s="1458"/>
      <c r="AT39" s="1458"/>
      <c r="AU39" s="1458"/>
      <c r="AV39" s="1458"/>
      <c r="AW39" s="1458"/>
      <c r="AX39" s="1458"/>
      <c r="AY39" s="1459"/>
    </row>
    <row r="40" spans="1:51" ht="15">
      <c r="A40" s="175" t="s">
        <v>127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168</v>
      </c>
      <c r="AX40" s="989" t="s">
        <v>168</v>
      </c>
      <c r="AY40" s="990" t="s">
        <v>168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126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452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219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163</v>
      </c>
      <c r="C4" s="350"/>
      <c r="D4" s="349" t="s">
        <v>150</v>
      </c>
      <c r="E4" s="350"/>
      <c r="F4" s="351" t="s">
        <v>220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221</v>
      </c>
      <c r="E5" s="350"/>
      <c r="F5" s="220" t="s">
        <v>215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241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3"/>
    </row>
    <row r="16" spans="1:8" ht="15.75">
      <c r="A16" s="338" t="s">
        <v>453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287</v>
      </c>
      <c r="B1" s="1313"/>
      <c r="C1" s="1313"/>
      <c r="D1" s="1313"/>
      <c r="E1" s="1314" t="s">
        <v>450</v>
      </c>
      <c r="F1" s="1313"/>
      <c r="G1" s="1315"/>
      <c r="H1" s="1316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451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163</v>
      </c>
      <c r="C4" s="824"/>
      <c r="D4" s="824"/>
      <c r="E4" s="825"/>
      <c r="F4" s="1303" t="s">
        <v>213</v>
      </c>
      <c r="G4" s="1304" t="s">
        <v>4</v>
      </c>
      <c r="H4" s="1304" t="s">
        <v>5</v>
      </c>
      <c r="I4" s="1305" t="s">
        <v>214</v>
      </c>
    </row>
    <row r="5" spans="1:9" ht="24" customHeight="1" thickBot="1">
      <c r="A5" s="182" t="s">
        <v>6</v>
      </c>
      <c r="B5" s="1301" t="s">
        <v>240</v>
      </c>
      <c r="C5" s="825"/>
      <c r="D5" s="1302" t="s">
        <v>7</v>
      </c>
      <c r="E5" s="825"/>
      <c r="F5" s="1306" t="s">
        <v>215</v>
      </c>
      <c r="G5" s="1307" t="s">
        <v>8</v>
      </c>
      <c r="H5" s="1307" t="s">
        <v>9</v>
      </c>
      <c r="I5" s="1308" t="s">
        <v>216</v>
      </c>
    </row>
    <row r="6" spans="1:9" ht="23.25" customHeight="1" thickBot="1">
      <c r="A6" s="853" t="s">
        <v>217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218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440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287</v>
      </c>
      <c r="B1" s="1318"/>
      <c r="C1" s="1318"/>
      <c r="D1" s="1318"/>
      <c r="E1" s="1319" t="s">
        <v>353</v>
      </c>
      <c r="F1" s="1318"/>
      <c r="G1" s="1320"/>
      <c r="H1" s="1321"/>
      <c r="I1" s="172"/>
    </row>
    <row r="2" spans="1:9" ht="1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354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163</v>
      </c>
      <c r="C4" s="33"/>
      <c r="D4" s="33"/>
      <c r="E4" s="33"/>
      <c r="F4" s="282" t="s">
        <v>213</v>
      </c>
      <c r="G4" s="847" t="s">
        <v>4</v>
      </c>
      <c r="H4" s="847" t="s">
        <v>5</v>
      </c>
      <c r="I4" s="848" t="s">
        <v>214</v>
      </c>
    </row>
    <row r="5" spans="1:9" ht="24" customHeight="1" thickBot="1">
      <c r="A5" s="30" t="s">
        <v>6</v>
      </c>
      <c r="B5" s="849" t="s">
        <v>240</v>
      </c>
      <c r="C5" s="849"/>
      <c r="D5" s="849" t="s">
        <v>7</v>
      </c>
      <c r="E5" s="849"/>
      <c r="F5" s="850" t="s">
        <v>215</v>
      </c>
      <c r="G5" s="851" t="s">
        <v>8</v>
      </c>
      <c r="H5" s="851" t="s">
        <v>9</v>
      </c>
      <c r="I5" s="852" t="s">
        <v>216</v>
      </c>
    </row>
    <row r="6" spans="1:9" ht="23.25" customHeight="1" thickBot="1">
      <c r="A6" s="853" t="s">
        <v>217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218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G37" sqref="G37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155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491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492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149</v>
      </c>
      <c r="C12" s="1281"/>
      <c r="D12" s="1281" t="str">
        <f>SKUP_SEUROP_tyg!J1</f>
        <v xml:space="preserve"> 01.05.2017 - 07.05.2017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471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J30" sqref="J30"/>
    </sheetView>
  </sheetViews>
  <sheetFormatPr defaultRowHeight="12.75"/>
  <cols>
    <col min="2" max="2" width="20.42578125" customWidth="1"/>
    <col min="3" max="6" width="14.42578125" customWidth="1"/>
    <col min="7" max="7" width="16.42578125" customWidth="1"/>
    <col min="9" max="9" width="24.42578125" customWidth="1"/>
    <col min="10" max="10" width="9.140625" customWidth="1"/>
  </cols>
  <sheetData>
    <row r="3" spans="2:12" ht="15.75">
      <c r="B3" s="1071" t="s">
        <v>445</v>
      </c>
      <c r="C3" s="1070"/>
      <c r="D3" s="1070"/>
      <c r="E3" s="1070"/>
      <c r="F3" s="1070"/>
      <c r="G3" s="1082"/>
      <c r="J3" s="1213" t="str">
        <f>SKUP_SEUROP_tyg!J1</f>
        <v xml:space="preserve"> 01.05.2017 - 07.05.2017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380</v>
      </c>
      <c r="C5" s="1082"/>
      <c r="D5" s="1082"/>
      <c r="E5" s="1082"/>
      <c r="F5" s="1082"/>
      <c r="G5" s="1082"/>
    </row>
    <row r="6" spans="2:12" ht="21.75" customHeight="1" thickBot="1">
      <c r="B6" s="1464" t="s">
        <v>151</v>
      </c>
      <c r="C6" s="1466" t="s">
        <v>163</v>
      </c>
      <c r="D6" s="1467"/>
      <c r="E6" s="1467"/>
      <c r="F6" s="1467"/>
      <c r="G6" s="1468"/>
    </row>
    <row r="7" spans="2:12" ht="29.25" thickBot="1">
      <c r="B7" s="1465"/>
      <c r="C7" s="305" t="s">
        <v>494</v>
      </c>
      <c r="D7" s="306" t="s">
        <v>485</v>
      </c>
      <c r="E7" s="1097" t="s">
        <v>495</v>
      </c>
      <c r="F7" s="1085" t="s">
        <v>286</v>
      </c>
      <c r="G7" s="1086" t="s">
        <v>381</v>
      </c>
    </row>
    <row r="8" spans="2:12" ht="20.25" customHeight="1" thickBot="1">
      <c r="B8" s="1087" t="s">
        <v>382</v>
      </c>
      <c r="C8" s="1088">
        <v>7282.0950980392154</v>
      </c>
      <c r="D8" s="1089">
        <v>7256.6558823529413</v>
      </c>
      <c r="E8" s="1090">
        <v>5706.3666666666659</v>
      </c>
      <c r="F8" s="1091">
        <f t="shared" ref="F8:G14" si="0">(($C8-D8)/D8)</f>
        <v>3.5056389745775772E-3</v>
      </c>
      <c r="G8" s="1091">
        <f t="shared" si="0"/>
        <v>0.2761351527894369</v>
      </c>
      <c r="I8" s="446"/>
      <c r="J8" s="1271"/>
      <c r="L8" s="446"/>
    </row>
    <row r="9" spans="2:12" ht="20.25" customHeight="1" thickBot="1">
      <c r="B9" s="1087" t="s">
        <v>383</v>
      </c>
      <c r="C9" s="1088">
        <v>7215.7352941176468</v>
      </c>
      <c r="D9" s="1089">
        <v>7142.7009803921574</v>
      </c>
      <c r="E9" s="1090">
        <v>5639.9333333333334</v>
      </c>
      <c r="F9" s="1091">
        <f t="shared" si="0"/>
        <v>1.0225027468737696E-2</v>
      </c>
      <c r="G9" s="1091">
        <f t="shared" si="0"/>
        <v>0.27940081338744788</v>
      </c>
      <c r="I9" s="446"/>
      <c r="J9" s="1271"/>
      <c r="L9" s="446"/>
    </row>
    <row r="10" spans="2:12" ht="20.25" customHeight="1" thickBot="1">
      <c r="B10" s="1087" t="s">
        <v>384</v>
      </c>
      <c r="C10" s="1088">
        <v>6802.6460784313722</v>
      </c>
      <c r="D10" s="1089">
        <v>6746.174509803921</v>
      </c>
      <c r="E10" s="1090">
        <v>5205.2039215686273</v>
      </c>
      <c r="F10" s="1091">
        <f t="shared" si="0"/>
        <v>8.3709024344661657E-3</v>
      </c>
      <c r="G10" s="1091">
        <f t="shared" si="0"/>
        <v>0.30689329004834526</v>
      </c>
      <c r="I10" s="446"/>
      <c r="J10" s="1271"/>
      <c r="L10" s="446"/>
    </row>
    <row r="11" spans="2:12" ht="20.25" customHeight="1" thickBot="1">
      <c r="B11" s="1087" t="s">
        <v>385</v>
      </c>
      <c r="C11" s="1088">
        <v>6434.1941176470582</v>
      </c>
      <c r="D11" s="1089">
        <v>6328.8019607843135</v>
      </c>
      <c r="E11" s="1090">
        <v>4798.4950980392159</v>
      </c>
      <c r="F11" s="1091">
        <f t="shared" si="0"/>
        <v>1.6652781603184143E-2</v>
      </c>
      <c r="G11" s="1091">
        <f t="shared" si="0"/>
        <v>0.34087750142252504</v>
      </c>
      <c r="I11" s="446"/>
      <c r="J11" s="1271"/>
      <c r="L11" s="446"/>
    </row>
    <row r="12" spans="2:12" ht="20.25" customHeight="1" thickBot="1">
      <c r="B12" s="1087" t="s">
        <v>386</v>
      </c>
      <c r="C12" s="1088">
        <v>5915.3147058823533</v>
      </c>
      <c r="D12" s="1089">
        <v>5746.6980392156856</v>
      </c>
      <c r="E12" s="1090">
        <v>4259.9549019607848</v>
      </c>
      <c r="F12" s="1091">
        <f t="shared" si="0"/>
        <v>2.9341487148971664E-2</v>
      </c>
      <c r="G12" s="1091">
        <f t="shared" si="0"/>
        <v>0.38858622732358844</v>
      </c>
      <c r="I12" s="446"/>
      <c r="J12" s="1271"/>
      <c r="L12" s="446"/>
    </row>
    <row r="13" spans="2:12" ht="20.25" customHeight="1" thickBot="1">
      <c r="B13" s="1087" t="s">
        <v>387</v>
      </c>
      <c r="C13" s="1088">
        <v>5035.1499999999996</v>
      </c>
      <c r="D13" s="1089">
        <v>5034.4529411764706</v>
      </c>
      <c r="E13" s="1090">
        <v>3416.2735294117647</v>
      </c>
      <c r="F13" s="1091">
        <f t="shared" si="0"/>
        <v>1.384577096406653E-4</v>
      </c>
      <c r="G13" s="1091">
        <f t="shared" si="0"/>
        <v>0.47387202946450929</v>
      </c>
      <c r="I13" s="446"/>
      <c r="J13" s="1271"/>
      <c r="L13" s="446"/>
    </row>
    <row r="14" spans="2:12" ht="20.25" customHeight="1" thickBot="1">
      <c r="B14" s="1087" t="s">
        <v>388</v>
      </c>
      <c r="C14" s="1088">
        <v>7162.9098039215678</v>
      </c>
      <c r="D14" s="1089">
        <v>7086.6735294117643</v>
      </c>
      <c r="E14" s="1090">
        <v>5545.6813725490201</v>
      </c>
      <c r="F14" s="1091">
        <f t="shared" si="0"/>
        <v>1.0757695298562955E-2</v>
      </c>
      <c r="G14" s="1091">
        <f t="shared" si="0"/>
        <v>0.29161942829564402</v>
      </c>
      <c r="I14" s="446"/>
      <c r="J14" s="1271"/>
      <c r="L14" s="446"/>
    </row>
    <row r="15" spans="2:12" ht="15">
      <c r="B15" s="1469" t="s">
        <v>389</v>
      </c>
      <c r="C15" s="1469"/>
      <c r="D15" s="1469"/>
      <c r="E15" s="1082" t="s">
        <v>390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391</v>
      </c>
      <c r="C18" s="1082"/>
      <c r="D18" s="1082"/>
      <c r="E18" s="1082"/>
      <c r="F18" s="1082"/>
      <c r="G18" s="1082"/>
    </row>
    <row r="19" spans="2:7" ht="19.5" thickBot="1">
      <c r="B19" s="1464" t="s">
        <v>151</v>
      </c>
      <c r="C19" s="1466" t="s">
        <v>392</v>
      </c>
      <c r="D19" s="1467"/>
      <c r="E19" s="1467"/>
      <c r="F19" s="1467"/>
      <c r="G19" s="1468"/>
    </row>
    <row r="20" spans="2:7" ht="29.25" thickBot="1">
      <c r="B20" s="1465"/>
      <c r="C20" s="305" t="s">
        <v>494</v>
      </c>
      <c r="D20" s="306" t="s">
        <v>485</v>
      </c>
      <c r="E20" s="1097" t="s">
        <v>495</v>
      </c>
      <c r="F20" s="1085" t="s">
        <v>286</v>
      </c>
      <c r="G20" s="1086" t="s">
        <v>381</v>
      </c>
    </row>
    <row r="21" spans="2:7" ht="31.5" customHeight="1" thickBot="1">
      <c r="B21" s="1087" t="s">
        <v>393</v>
      </c>
      <c r="C21" s="1092">
        <v>194.17</v>
      </c>
      <c r="D21" s="1093">
        <v>196.36</v>
      </c>
      <c r="E21" s="1094">
        <v>149.33000000000001</v>
      </c>
      <c r="F21" s="1091">
        <f>(($C21-D21)/D21)</f>
        <v>-1.1152984314524475E-2</v>
      </c>
      <c r="G21" s="1091">
        <f>(($C21-E21)/E21)</f>
        <v>0.30027455969999312</v>
      </c>
    </row>
    <row r="32" spans="2:7">
      <c r="G32" t="s">
        <v>439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24" zoomScaleNormal="100" workbookViewId="0">
      <selection activeCell="O43" sqref="O43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394</v>
      </c>
      <c r="C1" s="1055"/>
      <c r="D1" s="1055"/>
      <c r="E1" s="1055"/>
      <c r="F1" s="1055"/>
      <c r="G1" s="1055"/>
      <c r="H1" s="1055"/>
      <c r="I1" s="1055"/>
      <c r="J1" s="444" t="s">
        <v>493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125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163</v>
      </c>
      <c r="D7" s="1471"/>
      <c r="E7" s="1471"/>
      <c r="F7" s="1472"/>
      <c r="G7" s="128" t="s">
        <v>361</v>
      </c>
      <c r="H7" s="126" t="s">
        <v>4</v>
      </c>
      <c r="I7" s="126" t="s">
        <v>5</v>
      </c>
      <c r="J7" s="127" t="s">
        <v>167</v>
      </c>
      <c r="K7" s="28"/>
      <c r="Q7" s="1394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164</v>
      </c>
      <c r="H8" s="126" t="s">
        <v>8</v>
      </c>
      <c r="I8" s="126" t="s">
        <v>9</v>
      </c>
      <c r="J8" s="126" t="s">
        <v>166</v>
      </c>
      <c r="K8" s="28"/>
    </row>
    <row r="9" spans="1:17" ht="16.5" thickBot="1">
      <c r="B9" s="51" t="s">
        <v>217</v>
      </c>
      <c r="C9" s="35" t="s">
        <v>504</v>
      </c>
      <c r="D9" s="35" t="s">
        <v>505</v>
      </c>
      <c r="E9" s="131" t="s">
        <v>504</v>
      </c>
      <c r="F9" s="131" t="s">
        <v>505</v>
      </c>
      <c r="G9" s="128" t="s">
        <v>18</v>
      </c>
      <c r="H9" s="126" t="s">
        <v>10</v>
      </c>
      <c r="I9" s="126" t="s">
        <v>165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127</v>
      </c>
      <c r="C12" s="76">
        <v>7427.7370000000001</v>
      </c>
      <c r="D12" s="59">
        <v>7401.7889999999998</v>
      </c>
      <c r="E12" s="135">
        <v>7282.0950980392154</v>
      </c>
      <c r="F12" s="135">
        <v>7256.6558823529413</v>
      </c>
      <c r="G12" s="176">
        <v>0.35056389745776761</v>
      </c>
      <c r="H12" s="37">
        <v>61.25</v>
      </c>
      <c r="I12" s="65">
        <v>92.2</v>
      </c>
      <c r="J12" s="38">
        <v>24.725190083735875</v>
      </c>
      <c r="K12" s="28"/>
      <c r="L12" s="471"/>
      <c r="M12" s="1404"/>
      <c r="N12" s="1322"/>
      <c r="O12" s="1324"/>
      <c r="P12" s="36"/>
    </row>
    <row r="13" spans="1:17" ht="15">
      <c r="B13" s="64" t="s">
        <v>12</v>
      </c>
      <c r="C13" s="76">
        <v>7360.05</v>
      </c>
      <c r="D13" s="59">
        <v>7285.5550000000003</v>
      </c>
      <c r="E13" s="135">
        <v>7215.7352941176468</v>
      </c>
      <c r="F13" s="135">
        <v>7142.7009803921574</v>
      </c>
      <c r="G13" s="176">
        <v>1.0225027468737782</v>
      </c>
      <c r="H13" s="37">
        <v>57.65</v>
      </c>
      <c r="I13" s="65">
        <v>93.6</v>
      </c>
      <c r="J13" s="38">
        <v>60.79433544965395</v>
      </c>
      <c r="K13" s="28"/>
      <c r="L13" s="471"/>
      <c r="M13" s="1404"/>
      <c r="N13" s="1322"/>
      <c r="O13" s="36"/>
      <c r="P13" s="36"/>
    </row>
    <row r="14" spans="1:17" ht="15">
      <c r="B14" s="64" t="s">
        <v>13</v>
      </c>
      <c r="C14" s="76">
        <v>6938.6989999999996</v>
      </c>
      <c r="D14" s="59">
        <v>6881.098</v>
      </c>
      <c r="E14" s="135">
        <v>6802.6460784313722</v>
      </c>
      <c r="F14" s="135">
        <v>6746.174509803921</v>
      </c>
      <c r="G14" s="176">
        <v>0.83709024344660776</v>
      </c>
      <c r="H14" s="65">
        <v>53.31</v>
      </c>
      <c r="I14" s="65">
        <v>95.3</v>
      </c>
      <c r="J14" s="38">
        <v>12.725432158536986</v>
      </c>
      <c r="K14" s="28"/>
      <c r="M14" s="471"/>
      <c r="N14" s="471"/>
    </row>
    <row r="15" spans="1:17" ht="15">
      <c r="B15" s="64" t="s">
        <v>14</v>
      </c>
      <c r="C15" s="76">
        <v>6562.8779999999997</v>
      </c>
      <c r="D15" s="59">
        <v>6455.3779999999997</v>
      </c>
      <c r="E15" s="135">
        <v>6434.1941176470582</v>
      </c>
      <c r="F15" s="135">
        <v>6328.8019607843135</v>
      </c>
      <c r="G15" s="176">
        <v>1.6652781603184199</v>
      </c>
      <c r="H15" s="65">
        <v>48.39</v>
      </c>
      <c r="I15" s="65">
        <v>97.2</v>
      </c>
      <c r="J15" s="38">
        <v>1.5679845072127288</v>
      </c>
      <c r="K15" s="28"/>
      <c r="M15" s="471"/>
      <c r="N15" s="471"/>
    </row>
    <row r="16" spans="1:17" ht="15">
      <c r="B16" s="64" t="s">
        <v>15</v>
      </c>
      <c r="C16" s="76">
        <v>6033.6210000000001</v>
      </c>
      <c r="D16" s="59">
        <v>5861.6319999999996</v>
      </c>
      <c r="E16" s="135">
        <v>5915.3147058823533</v>
      </c>
      <c r="F16" s="135">
        <v>5746.6980392156856</v>
      </c>
      <c r="G16" s="176">
        <v>2.9341487148971566</v>
      </c>
      <c r="H16" s="65">
        <v>43.63</v>
      </c>
      <c r="I16" s="65">
        <v>100.8</v>
      </c>
      <c r="J16" s="38">
        <v>0.17715474081491181</v>
      </c>
      <c r="K16" s="28"/>
    </row>
    <row r="17" spans="2:14" ht="15">
      <c r="B17" s="64" t="s">
        <v>16</v>
      </c>
      <c r="C17" s="76">
        <v>5135.8530000000001</v>
      </c>
      <c r="D17" s="59">
        <v>5135.1419999999998</v>
      </c>
      <c r="E17" s="135">
        <v>5035.1499999999996</v>
      </c>
      <c r="F17" s="135">
        <v>5034.4529411764706</v>
      </c>
      <c r="G17" s="176">
        <v>1.3845770964079284E-2</v>
      </c>
      <c r="H17" s="65">
        <v>39.39</v>
      </c>
      <c r="I17" s="65">
        <v>86.1</v>
      </c>
      <c r="J17" s="38">
        <v>9.9030600455540761E-3</v>
      </c>
      <c r="K17" s="28"/>
      <c r="M17" s="471"/>
      <c r="N17" s="471"/>
    </row>
    <row r="18" spans="2:14" ht="15" thickBot="1">
      <c r="B18" s="66" t="s">
        <v>126</v>
      </c>
      <c r="C18" s="77">
        <v>7306.1679999999997</v>
      </c>
      <c r="D18" s="78">
        <v>7228.4070000000002</v>
      </c>
      <c r="E18" s="177">
        <v>7162.9098039215678</v>
      </c>
      <c r="F18" s="177">
        <v>7086.6735294117643</v>
      </c>
      <c r="G18" s="178">
        <v>1.075769529856295</v>
      </c>
      <c r="H18" s="67">
        <v>57.82</v>
      </c>
      <c r="I18" s="67">
        <v>93.5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127</v>
      </c>
      <c r="C20" s="76">
        <v>7432.6760000000004</v>
      </c>
      <c r="D20" s="59">
        <v>7383.9709999999995</v>
      </c>
      <c r="E20" s="135">
        <v>7286.9372549019608</v>
      </c>
      <c r="F20" s="135">
        <v>7239.1872549019599</v>
      </c>
      <c r="G20" s="176">
        <v>0.65960443235761401</v>
      </c>
      <c r="H20" s="65">
        <v>61.18</v>
      </c>
      <c r="I20" s="65">
        <v>92.9</v>
      </c>
      <c r="J20" s="38">
        <v>24.962780577187356</v>
      </c>
      <c r="K20" s="28"/>
    </row>
    <row r="21" spans="2:14" ht="15">
      <c r="B21" s="64" t="s">
        <v>12</v>
      </c>
      <c r="C21" s="76">
        <v>7409.0079999999998</v>
      </c>
      <c r="D21" s="59">
        <v>7245.5330000000004</v>
      </c>
      <c r="E21" s="135">
        <v>7263.7333333333327</v>
      </c>
      <c r="F21" s="135">
        <v>7103.4637254901963</v>
      </c>
      <c r="G21" s="176">
        <v>2.2562177275294921</v>
      </c>
      <c r="H21" s="65">
        <v>57.85</v>
      </c>
      <c r="I21" s="65">
        <v>92.7</v>
      </c>
      <c r="J21" s="38">
        <v>63.768323408153918</v>
      </c>
      <c r="K21" s="28"/>
    </row>
    <row r="22" spans="2:14" ht="15">
      <c r="B22" s="64" t="s">
        <v>13</v>
      </c>
      <c r="C22" s="76">
        <v>6989.7489999999998</v>
      </c>
      <c r="D22" s="59">
        <v>6922.87</v>
      </c>
      <c r="E22" s="135">
        <v>6852.6950980392157</v>
      </c>
      <c r="F22" s="135">
        <v>6787.1274509803916</v>
      </c>
      <c r="G22" s="176">
        <v>0.96605887442635652</v>
      </c>
      <c r="H22" s="65">
        <v>53.33</v>
      </c>
      <c r="I22" s="65">
        <v>95.3</v>
      </c>
      <c r="J22" s="38">
        <v>10.281149793861658</v>
      </c>
      <c r="K22" s="28"/>
    </row>
    <row r="23" spans="2:14" ht="15">
      <c r="B23" s="64" t="s">
        <v>14</v>
      </c>
      <c r="C23" s="76">
        <v>6607.4129999999996</v>
      </c>
      <c r="D23" s="59">
        <v>6529.04</v>
      </c>
      <c r="E23" s="135">
        <v>6477.8558823529411</v>
      </c>
      <c r="F23" s="135">
        <v>6401.0196078431372</v>
      </c>
      <c r="G23" s="176">
        <v>1.2003755529143578</v>
      </c>
      <c r="H23" s="65">
        <v>48.24</v>
      </c>
      <c r="I23" s="65">
        <v>96.8</v>
      </c>
      <c r="J23" s="38">
        <v>0.91044434264773244</v>
      </c>
      <c r="K23" s="28"/>
    </row>
    <row r="24" spans="2:14" ht="15">
      <c r="B24" s="64" t="s">
        <v>15</v>
      </c>
      <c r="C24" s="76">
        <v>5917.5569999999998</v>
      </c>
      <c r="D24" s="59">
        <v>5840.75</v>
      </c>
      <c r="E24" s="135">
        <v>5801.5264705882346</v>
      </c>
      <c r="F24" s="135">
        <v>5726.2254901960787</v>
      </c>
      <c r="G24" s="176">
        <v>1.3150194752386217</v>
      </c>
      <c r="H24" s="65">
        <v>43.33</v>
      </c>
      <c r="I24" s="65">
        <v>104.1</v>
      </c>
      <c r="J24" s="38">
        <v>7.730187814933577E-2</v>
      </c>
      <c r="K24" s="28"/>
    </row>
    <row r="25" spans="2:14" ht="15">
      <c r="B25" s="64" t="s">
        <v>16</v>
      </c>
      <c r="C25" s="76" t="s">
        <v>335</v>
      </c>
      <c r="D25" s="59">
        <v>5607.97</v>
      </c>
      <c r="E25" s="135" t="s">
        <v>335</v>
      </c>
      <c r="F25" s="135">
        <v>5498.0098039215691</v>
      </c>
      <c r="G25" s="176" t="s">
        <v>335</v>
      </c>
      <c r="H25" s="65" t="s">
        <v>335</v>
      </c>
      <c r="I25" s="65" t="s">
        <v>335</v>
      </c>
      <c r="J25" s="38" t="s">
        <v>335</v>
      </c>
      <c r="K25" s="28"/>
    </row>
    <row r="26" spans="2:14" ht="15" thickBot="1">
      <c r="B26" s="66" t="s">
        <v>126</v>
      </c>
      <c r="C26" s="77">
        <v>7361.9089999999997</v>
      </c>
      <c r="D26" s="78">
        <v>7221.4620000000004</v>
      </c>
      <c r="E26" s="177">
        <v>7217.5578431372542</v>
      </c>
      <c r="F26" s="177">
        <v>7079.8647058823535</v>
      </c>
      <c r="G26" s="178">
        <v>1.9448554877114801</v>
      </c>
      <c r="H26" s="67">
        <v>58.12</v>
      </c>
      <c r="I26" s="67">
        <v>93.1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127</v>
      </c>
      <c r="C28" s="76">
        <v>7431.5630000000001</v>
      </c>
      <c r="D28" s="59">
        <v>7449.7139999999999</v>
      </c>
      <c r="E28" s="135">
        <v>7285.8460784313729</v>
      </c>
      <c r="F28" s="135">
        <v>7303.6411764705881</v>
      </c>
      <c r="G28" s="176">
        <v>-0.24364693731866541</v>
      </c>
      <c r="H28" s="65">
        <v>60.99</v>
      </c>
      <c r="I28" s="65">
        <v>92</v>
      </c>
      <c r="J28" s="38">
        <v>22.88349823380711</v>
      </c>
      <c r="K28" s="28"/>
    </row>
    <row r="29" spans="2:14" ht="15">
      <c r="B29" s="64" t="s">
        <v>12</v>
      </c>
      <c r="C29" s="76">
        <v>7392.107</v>
      </c>
      <c r="D29" s="59">
        <v>7323.9780000000001</v>
      </c>
      <c r="E29" s="135">
        <v>7247.1637254901962</v>
      </c>
      <c r="F29" s="135">
        <v>7180.3705882352942</v>
      </c>
      <c r="G29" s="176">
        <v>0.93021852332161437</v>
      </c>
      <c r="H29" s="65">
        <v>57.31</v>
      </c>
      <c r="I29" s="65">
        <v>94</v>
      </c>
      <c r="J29" s="38">
        <v>64.78663385398356</v>
      </c>
      <c r="K29" s="28"/>
    </row>
    <row r="30" spans="2:14" ht="15">
      <c r="B30" s="64" t="s">
        <v>13</v>
      </c>
      <c r="C30" s="76">
        <v>6880.47</v>
      </c>
      <c r="D30" s="59">
        <v>6818.5190000000002</v>
      </c>
      <c r="E30" s="135">
        <v>6745.5588235294117</v>
      </c>
      <c r="F30" s="135">
        <v>6684.8225490196082</v>
      </c>
      <c r="G30" s="176">
        <v>0.90856973486471215</v>
      </c>
      <c r="H30" s="65">
        <v>53.27</v>
      </c>
      <c r="I30" s="65">
        <v>94.9</v>
      </c>
      <c r="J30" s="38">
        <v>10.957092394488809</v>
      </c>
      <c r="K30" s="28"/>
    </row>
    <row r="31" spans="2:14" ht="15">
      <c r="B31" s="64" t="s">
        <v>14</v>
      </c>
      <c r="C31" s="76">
        <v>6449.8609999999999</v>
      </c>
      <c r="D31" s="59">
        <v>6364.3729999999996</v>
      </c>
      <c r="E31" s="135">
        <v>6323.3931372549014</v>
      </c>
      <c r="F31" s="135">
        <v>6239.5813725490189</v>
      </c>
      <c r="G31" s="176">
        <v>1.3432273689804211</v>
      </c>
      <c r="H31" s="65">
        <v>48.27</v>
      </c>
      <c r="I31" s="65">
        <v>95.9</v>
      </c>
      <c r="J31" s="38">
        <v>1.2271273835233456</v>
      </c>
      <c r="K31" s="28"/>
    </row>
    <row r="32" spans="2:14" ht="15">
      <c r="B32" s="64" t="s">
        <v>15</v>
      </c>
      <c r="C32" s="76">
        <v>6019.5770000000002</v>
      </c>
      <c r="D32" s="59">
        <v>5831.9560000000001</v>
      </c>
      <c r="E32" s="135">
        <v>5901.5460784313727</v>
      </c>
      <c r="F32" s="135">
        <v>5717.6039215686278</v>
      </c>
      <c r="G32" s="176">
        <v>3.2171196078982778</v>
      </c>
      <c r="H32" s="65">
        <v>43.65</v>
      </c>
      <c r="I32" s="65">
        <v>98.6</v>
      </c>
      <c r="J32" s="38">
        <v>0.14564813419717743</v>
      </c>
      <c r="K32" s="28"/>
    </row>
    <row r="33" spans="2:11" ht="15">
      <c r="B33" s="64" t="s">
        <v>16</v>
      </c>
      <c r="C33" s="76" t="s">
        <v>335</v>
      </c>
      <c r="D33" s="59">
        <v>4738.4250000000002</v>
      </c>
      <c r="E33" s="135" t="s">
        <v>335</v>
      </c>
      <c r="F33" s="135">
        <v>4645.5147058823532</v>
      </c>
      <c r="G33" s="176" t="s">
        <v>335</v>
      </c>
      <c r="H33" s="65" t="s">
        <v>335</v>
      </c>
      <c r="I33" s="65" t="s">
        <v>335</v>
      </c>
      <c r="J33" s="38" t="s">
        <v>335</v>
      </c>
      <c r="K33" s="28"/>
    </row>
    <row r="34" spans="2:11" ht="15" thickBot="1">
      <c r="B34" s="66" t="s">
        <v>126</v>
      </c>
      <c r="C34" s="77">
        <v>7330.268</v>
      </c>
      <c r="D34" s="78">
        <v>7258.23</v>
      </c>
      <c r="E34" s="177">
        <v>7186.5372549019603</v>
      </c>
      <c r="F34" s="177">
        <v>7115.911764705882</v>
      </c>
      <c r="G34" s="178">
        <v>0.992500926534437</v>
      </c>
      <c r="H34" s="67">
        <v>57.58</v>
      </c>
      <c r="I34" s="67">
        <v>93.7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127</v>
      </c>
      <c r="C36" s="76">
        <v>7467.2420000000002</v>
      </c>
      <c r="D36" s="59">
        <v>7406.3029999999999</v>
      </c>
      <c r="E36" s="135">
        <v>7320.8254901960781</v>
      </c>
      <c r="F36" s="135">
        <v>7261.0813725490198</v>
      </c>
      <c r="G36" s="176">
        <v>0.82279917524303703</v>
      </c>
      <c r="H36" s="65">
        <v>61.39</v>
      </c>
      <c r="I36" s="65">
        <v>93.3</v>
      </c>
      <c r="J36" s="38">
        <v>28.404248122843807</v>
      </c>
      <c r="K36" s="28"/>
    </row>
    <row r="37" spans="2:11" ht="15">
      <c r="B37" s="64" t="s">
        <v>12</v>
      </c>
      <c r="C37" s="76">
        <v>7367.27</v>
      </c>
      <c r="D37" s="59">
        <v>7305.6379999999999</v>
      </c>
      <c r="E37" s="135">
        <v>7222.8137254901967</v>
      </c>
      <c r="F37" s="135">
        <v>7162.3901960784315</v>
      </c>
      <c r="G37" s="176">
        <v>0.84362241874016364</v>
      </c>
      <c r="H37" s="65">
        <v>57.8</v>
      </c>
      <c r="I37" s="65">
        <v>93.8</v>
      </c>
      <c r="J37" s="38">
        <v>56.433065007102755</v>
      </c>
      <c r="K37" s="28"/>
    </row>
    <row r="38" spans="2:11" ht="15">
      <c r="B38" s="64" t="s">
        <v>13</v>
      </c>
      <c r="C38" s="76">
        <v>6971.7929999999997</v>
      </c>
      <c r="D38" s="59">
        <v>6905.875</v>
      </c>
      <c r="E38" s="135">
        <v>6835.0911764705879</v>
      </c>
      <c r="F38" s="135">
        <v>6770.4656862745096</v>
      </c>
      <c r="G38" s="176">
        <v>0.95452060745379352</v>
      </c>
      <c r="H38" s="65">
        <v>53.14</v>
      </c>
      <c r="I38" s="65">
        <v>95.7</v>
      </c>
      <c r="J38" s="38">
        <v>13.265237096665089</v>
      </c>
      <c r="K38" s="28"/>
    </row>
    <row r="39" spans="2:11" ht="15">
      <c r="B39" s="64" t="s">
        <v>14</v>
      </c>
      <c r="C39" s="76">
        <v>6403.2139999999999</v>
      </c>
      <c r="D39" s="59">
        <v>6260.4579999999996</v>
      </c>
      <c r="E39" s="135">
        <v>6277.6607843137253</v>
      </c>
      <c r="F39" s="135">
        <v>6137.7039215686273</v>
      </c>
      <c r="G39" s="176">
        <v>2.2802804523247393</v>
      </c>
      <c r="H39" s="65">
        <v>48.07</v>
      </c>
      <c r="I39" s="65">
        <v>97.7</v>
      </c>
      <c r="J39" s="38">
        <v>1.7790705540147465</v>
      </c>
      <c r="K39" s="28"/>
    </row>
    <row r="40" spans="2:11" ht="15">
      <c r="B40" s="64" t="s">
        <v>15</v>
      </c>
      <c r="C40" s="76">
        <v>5719.1559999999999</v>
      </c>
      <c r="D40" s="59">
        <v>5571.098</v>
      </c>
      <c r="E40" s="135">
        <v>5607.0156862745098</v>
      </c>
      <c r="F40" s="135">
        <v>5461.8607843137252</v>
      </c>
      <c r="G40" s="176">
        <v>2.657608966849982</v>
      </c>
      <c r="H40" s="65">
        <v>43.12</v>
      </c>
      <c r="I40" s="65">
        <v>101.5</v>
      </c>
      <c r="J40" s="38">
        <v>0.11499695596293039</v>
      </c>
      <c r="K40" s="28"/>
    </row>
    <row r="41" spans="2:11" ht="15">
      <c r="B41" s="64" t="s">
        <v>16</v>
      </c>
      <c r="C41" s="76" t="s">
        <v>335</v>
      </c>
      <c r="D41" s="59" t="s">
        <v>335</v>
      </c>
      <c r="E41" s="135" t="s">
        <v>335</v>
      </c>
      <c r="F41" s="135" t="s">
        <v>335</v>
      </c>
      <c r="G41" s="176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7322.0860000000002</v>
      </c>
      <c r="D42" s="78">
        <v>7237.94</v>
      </c>
      <c r="E42" s="177">
        <v>7178.5156862745098</v>
      </c>
      <c r="F42" s="177">
        <v>7096.0196078431363</v>
      </c>
      <c r="G42" s="178">
        <v>1.1625683550844665</v>
      </c>
      <c r="H42" s="67">
        <v>58.01</v>
      </c>
      <c r="I42" s="67">
        <v>94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127</v>
      </c>
      <c r="C44" s="76">
        <v>7396.9549999999999</v>
      </c>
      <c r="D44" s="59">
        <v>7359.3419999999996</v>
      </c>
      <c r="E44" s="135">
        <v>7251.9166666666661</v>
      </c>
      <c r="F44" s="135">
        <v>7215.0411764705877</v>
      </c>
      <c r="G44" s="176">
        <v>0.51109188837806818</v>
      </c>
      <c r="H44" s="65">
        <v>61.47</v>
      </c>
      <c r="I44" s="65">
        <v>91.2</v>
      </c>
      <c r="J44" s="38">
        <v>24.602415920743894</v>
      </c>
      <c r="K44" s="28"/>
    </row>
    <row r="45" spans="2:11" ht="15">
      <c r="B45" s="64" t="s">
        <v>12</v>
      </c>
      <c r="C45" s="76">
        <v>7285.54</v>
      </c>
      <c r="D45" s="59">
        <v>7251.6660000000002</v>
      </c>
      <c r="E45" s="135">
        <v>7142.6862745098042</v>
      </c>
      <c r="F45" s="135">
        <v>7109.4764705882353</v>
      </c>
      <c r="G45" s="176">
        <v>0.4671202451960666</v>
      </c>
      <c r="H45" s="65">
        <v>57.84</v>
      </c>
      <c r="I45" s="65">
        <v>93.6</v>
      </c>
      <c r="J45" s="38">
        <v>57.08525245502738</v>
      </c>
      <c r="K45" s="28"/>
    </row>
    <row r="46" spans="2:11" ht="15">
      <c r="B46" s="64" t="s">
        <v>13</v>
      </c>
      <c r="C46" s="76">
        <v>6945.9480000000003</v>
      </c>
      <c r="D46" s="59">
        <v>6908.6440000000002</v>
      </c>
      <c r="E46" s="135">
        <v>6809.7529411764708</v>
      </c>
      <c r="F46" s="135">
        <v>6773.1803921568626</v>
      </c>
      <c r="G46" s="176">
        <v>0.53996124275617741</v>
      </c>
      <c r="H46" s="65">
        <v>53.41</v>
      </c>
      <c r="I46" s="65">
        <v>95.6</v>
      </c>
      <c r="J46" s="38">
        <v>15.767793516989659</v>
      </c>
      <c r="K46" s="28"/>
    </row>
    <row r="47" spans="2:11" ht="15">
      <c r="B47" s="64" t="s">
        <v>14</v>
      </c>
      <c r="C47" s="76">
        <v>6681.4449999999997</v>
      </c>
      <c r="D47" s="59">
        <v>6596.3990000000003</v>
      </c>
      <c r="E47" s="135">
        <v>6550.4362745098033</v>
      </c>
      <c r="F47" s="135">
        <v>6467.0578431372551</v>
      </c>
      <c r="G47" s="176">
        <v>1.2892791961189638</v>
      </c>
      <c r="H47" s="65">
        <v>48.64</v>
      </c>
      <c r="I47" s="65">
        <v>97.9</v>
      </c>
      <c r="J47" s="38">
        <v>2.2125662640132093</v>
      </c>
      <c r="K47" s="28"/>
    </row>
    <row r="48" spans="2:11" ht="15">
      <c r="B48" s="64" t="s">
        <v>15</v>
      </c>
      <c r="C48" s="76">
        <v>6120.5910000000003</v>
      </c>
      <c r="D48" s="59">
        <v>5991.5420000000004</v>
      </c>
      <c r="E48" s="135">
        <v>6000.5794117647065</v>
      </c>
      <c r="F48" s="135">
        <v>5874.0607843137259</v>
      </c>
      <c r="G48" s="176">
        <v>2.1538528812783082</v>
      </c>
      <c r="H48" s="65">
        <v>43.77</v>
      </c>
      <c r="I48" s="65">
        <v>101.2</v>
      </c>
      <c r="J48" s="38">
        <v>0.3024246111062831</v>
      </c>
      <c r="K48" s="28" t="s">
        <v>103</v>
      </c>
    </row>
    <row r="49" spans="2:15" ht="15">
      <c r="B49" s="64" t="s">
        <v>16</v>
      </c>
      <c r="C49" s="76">
        <v>5123.3140000000003</v>
      </c>
      <c r="D49" s="59">
        <v>5150.2910000000002</v>
      </c>
      <c r="E49" s="135">
        <v>5022.8568627450986</v>
      </c>
      <c r="F49" s="135">
        <v>5049.3049019607843</v>
      </c>
      <c r="G49" s="176">
        <v>-0.52379564572176329</v>
      </c>
      <c r="H49" s="65">
        <v>39.380000000000003</v>
      </c>
      <c r="I49" s="65">
        <v>84.7</v>
      </c>
      <c r="J49" s="38">
        <v>2.9547232119579388E-2</v>
      </c>
      <c r="K49" s="28"/>
    </row>
    <row r="50" spans="2:15" ht="15" thickBot="1">
      <c r="B50" s="79" t="s">
        <v>126</v>
      </c>
      <c r="C50" s="80">
        <v>7239.1490000000003</v>
      </c>
      <c r="D50" s="60">
        <v>7193.3710000000001</v>
      </c>
      <c r="E50" s="179">
        <v>7097.2049019607848</v>
      </c>
      <c r="F50" s="179">
        <v>7052.3245098039215</v>
      </c>
      <c r="G50" s="178">
        <v>0.63639147765352644</v>
      </c>
      <c r="H50" s="81">
        <v>57.79</v>
      </c>
      <c r="I50" s="81">
        <v>93.4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503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440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335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O27" sqref="O27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162</v>
      </c>
      <c r="C1" s="1484"/>
      <c r="D1" s="1484"/>
      <c r="E1" s="1053" t="str">
        <f>SKUP_SEUROP_tyg!J1</f>
        <v xml:space="preserve"> 01.05.2017 - 07.05.2017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364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150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504</v>
      </c>
      <c r="D6" s="332" t="s">
        <v>505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5.587069647058823</v>
      </c>
      <c r="D8" s="108">
        <v>5.5276053529411762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5.6296951176470582</v>
      </c>
      <c r="D9" s="97">
        <v>5.5222944705882355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5.6054990588235292</v>
      </c>
      <c r="D10" s="97">
        <v>5.5504111764705888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192</v>
      </c>
      <c r="C11" s="96">
        <v>5.5992422352941178</v>
      </c>
      <c r="D11" s="97">
        <v>5.5348952941176464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5.5358198235294118</v>
      </c>
      <c r="D12" s="99">
        <v>5.5008131176470592</v>
      </c>
      <c r="E12" s="281"/>
      <c r="F12" s="333"/>
      <c r="G12" s="333"/>
      <c r="H12" s="333"/>
      <c r="I12" s="281"/>
      <c r="J12" s="281"/>
    </row>
    <row r="13" spans="1:14" ht="15.75">
      <c r="B13" s="336" t="s">
        <v>459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363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336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364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219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342</v>
      </c>
      <c r="D21" s="824"/>
      <c r="E21" s="824"/>
      <c r="F21" s="825"/>
      <c r="G21" s="1480" t="s">
        <v>343</v>
      </c>
    </row>
    <row r="22" spans="2:10" ht="18" customHeight="1" thickBot="1">
      <c r="B22" s="1479"/>
      <c r="C22" s="826" t="s">
        <v>344</v>
      </c>
      <c r="D22" s="827"/>
      <c r="E22" s="826" t="s">
        <v>345</v>
      </c>
      <c r="F22" s="827"/>
      <c r="G22" s="1481"/>
      <c r="H22" s="183"/>
    </row>
    <row r="23" spans="2:10" ht="15.75" customHeight="1" thickBot="1">
      <c r="B23" s="1479"/>
      <c r="C23" s="839" t="s">
        <v>504</v>
      </c>
      <c r="D23" s="840" t="s">
        <v>506</v>
      </c>
      <c r="E23" s="828" t="str">
        <f>C23</f>
        <v>2017-05-07</v>
      </c>
      <c r="F23" s="828" t="str">
        <f>D23</f>
        <v>2016-05-08</v>
      </c>
      <c r="G23" s="1482"/>
    </row>
    <row r="24" spans="2:10" ht="15">
      <c r="B24" s="829" t="s">
        <v>127</v>
      </c>
      <c r="C24" s="830">
        <v>7282.0950980392154</v>
      </c>
      <c r="D24" s="831">
        <v>5706.3666666666659</v>
      </c>
      <c r="E24" s="832">
        <f>(C24/1.32)/1000</f>
        <v>5.516738710635769</v>
      </c>
      <c r="F24" s="832">
        <f>(D24/1.32)/1000</f>
        <v>4.3230050505050492</v>
      </c>
      <c r="G24" s="833">
        <f t="shared" ref="G24:G30" si="0">((E24-F24)/F24)*100</f>
        <v>27.613515278943705</v>
      </c>
    </row>
    <row r="25" spans="2:10" ht="15">
      <c r="B25" s="707" t="s">
        <v>12</v>
      </c>
      <c r="C25" s="842">
        <v>7215.7352941176468</v>
      </c>
      <c r="D25" s="841">
        <v>5639.9333333333334</v>
      </c>
      <c r="E25" s="834">
        <f>(C25/1.32)/1000</f>
        <v>5.4664661319073087</v>
      </c>
      <c r="F25" s="834">
        <f>(D25/1.32)/1000</f>
        <v>4.2726767676767681</v>
      </c>
      <c r="G25" s="835">
        <f t="shared" si="0"/>
        <v>27.940081338744786</v>
      </c>
    </row>
    <row r="26" spans="2:10" ht="15">
      <c r="B26" s="707" t="s">
        <v>13</v>
      </c>
      <c r="C26" s="842">
        <v>6802.6460784313722</v>
      </c>
      <c r="D26" s="841">
        <v>5205.2039215686273</v>
      </c>
      <c r="E26" s="834">
        <f>(C26/1.31)/1000</f>
        <v>5.1928596018560089</v>
      </c>
      <c r="F26" s="834">
        <f>(D26/1.31)/1000</f>
        <v>3.9734381080676546</v>
      </c>
      <c r="G26" s="835">
        <f t="shared" si="0"/>
        <v>30.689329004834509</v>
      </c>
      <c r="J26" s="281"/>
    </row>
    <row r="27" spans="2:10" ht="15.75">
      <c r="B27" s="707" t="s">
        <v>14</v>
      </c>
      <c r="C27" s="842">
        <v>6434.1941176470582</v>
      </c>
      <c r="D27" s="841">
        <v>4798.4950980392159</v>
      </c>
      <c r="E27" s="834">
        <f>(C27/1.3)/1000</f>
        <v>4.949380090497737</v>
      </c>
      <c r="F27" s="834">
        <f>(D27/1.3)/1000</f>
        <v>3.6911500754147815</v>
      </c>
      <c r="G27" s="835">
        <f t="shared" si="0"/>
        <v>34.087750142252503</v>
      </c>
      <c r="H27" s="336"/>
      <c r="I27" s="336"/>
      <c r="J27" s="336"/>
    </row>
    <row r="28" spans="2:10" ht="15.75">
      <c r="B28" s="707" t="s">
        <v>15</v>
      </c>
      <c r="C28" s="842">
        <v>5915.3147058823533</v>
      </c>
      <c r="D28" s="841">
        <v>4259.9549019607848</v>
      </c>
      <c r="E28" s="834">
        <f>(C28/1.29)/1000</f>
        <v>4.5855152758777935</v>
      </c>
      <c r="F28" s="834">
        <f>(D28/1.29)/1000</f>
        <v>3.3022906216750272</v>
      </c>
      <c r="G28" s="835">
        <f t="shared" si="0"/>
        <v>38.858622732358846</v>
      </c>
      <c r="H28" s="336"/>
      <c r="I28" s="336"/>
      <c r="J28" s="336"/>
    </row>
    <row r="29" spans="2:10" ht="15.75">
      <c r="B29" s="707" t="s">
        <v>16</v>
      </c>
      <c r="C29" s="842">
        <v>5035.1499999999996</v>
      </c>
      <c r="D29" s="841">
        <v>3416.2735294117647</v>
      </c>
      <c r="E29" s="834">
        <f>(C29/1.28)/1000</f>
        <v>3.9337109374999994</v>
      </c>
      <c r="F29" s="834">
        <f>(D29/1.28)/1000</f>
        <v>2.6689636948529412</v>
      </c>
      <c r="G29" s="835">
        <f t="shared" si="0"/>
        <v>47.38720294645092</v>
      </c>
      <c r="H29" s="336"/>
      <c r="I29" s="336"/>
      <c r="J29" s="336"/>
    </row>
    <row r="30" spans="2:10" ht="16.5" thickBot="1">
      <c r="B30" s="836" t="s">
        <v>126</v>
      </c>
      <c r="C30" s="843">
        <v>7162.9098039215678</v>
      </c>
      <c r="D30" s="844">
        <v>5545.6813725490201</v>
      </c>
      <c r="E30" s="837">
        <f>(C30*0.78)/1000</f>
        <v>5.587069647058823</v>
      </c>
      <c r="F30" s="837">
        <f>(D30*0.78)/1000</f>
        <v>4.3256314705882364</v>
      </c>
      <c r="G30" s="838">
        <f t="shared" si="0"/>
        <v>29.161942829564385</v>
      </c>
      <c r="H30" s="336" t="s">
        <v>346</v>
      </c>
      <c r="I30" s="336"/>
      <c r="J30" s="336"/>
    </row>
    <row r="31" spans="2:10" ht="15.75">
      <c r="B31" s="336" t="s">
        <v>362</v>
      </c>
      <c r="C31" s="336"/>
      <c r="D31" s="336"/>
      <c r="E31" s="336"/>
      <c r="F31" s="336"/>
      <c r="G31" s="336"/>
    </row>
    <row r="32" spans="2:10" ht="15.75">
      <c r="B32" s="336" t="s">
        <v>363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442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27" sqref="N2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147</v>
      </c>
      <c r="C1" s="1485"/>
      <c r="D1" s="1485"/>
      <c r="E1" s="1485"/>
      <c r="F1" s="444" t="str">
        <f>SKUP_SEUROP_tyg!J1</f>
        <v xml:space="preserve"> 01.05.2017 - 07.05.2017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365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358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507</v>
      </c>
      <c r="D6" s="1234" t="s">
        <v>508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8098.701</v>
      </c>
      <c r="D8" s="1237">
        <v>7991.0870000000004</v>
      </c>
      <c r="E8" s="1238">
        <v>1.3466753646906808</v>
      </c>
      <c r="F8" s="24"/>
      <c r="G8" s="24"/>
      <c r="H8" s="90"/>
      <c r="I8" s="24"/>
    </row>
    <row r="9" spans="1:20" ht="20.100000000000001" customHeight="1">
      <c r="A9" s="2"/>
      <c r="B9" s="1258" t="s">
        <v>142</v>
      </c>
      <c r="C9" s="185">
        <v>7983.1509999999998</v>
      </c>
      <c r="D9" s="1235">
        <v>7823.6139999999996</v>
      </c>
      <c r="E9" s="1236">
        <v>2.0391726892456643</v>
      </c>
      <c r="F9" s="24"/>
      <c r="G9" s="24"/>
      <c r="H9" s="24"/>
      <c r="I9" s="24"/>
    </row>
    <row r="10" spans="1:20" ht="20.100000000000001" customHeight="1">
      <c r="A10" s="2"/>
      <c r="B10" s="1259" t="s">
        <v>143</v>
      </c>
      <c r="C10" s="188">
        <v>8293.1949999999997</v>
      </c>
      <c r="D10" s="135">
        <v>8848.4249999999993</v>
      </c>
      <c r="E10" s="102">
        <v>-6.2749020305873611</v>
      </c>
      <c r="F10" s="24"/>
      <c r="G10" s="24"/>
      <c r="H10" s="87"/>
      <c r="I10" s="24"/>
    </row>
    <row r="11" spans="1:20" ht="20.100000000000001" customHeight="1">
      <c r="A11" s="2"/>
      <c r="B11" s="1259" t="s">
        <v>144</v>
      </c>
      <c r="C11" s="188">
        <v>8253.0990000000002</v>
      </c>
      <c r="D11" s="135">
        <v>8229.8340000000007</v>
      </c>
      <c r="E11" s="102">
        <v>0.28269099959974181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145</v>
      </c>
      <c r="C12" s="1256">
        <v>8069.7250000000004</v>
      </c>
      <c r="D12" s="136">
        <v>7945.7510000000002</v>
      </c>
      <c r="E12" s="103">
        <v>1.5602552861271408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336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509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163</v>
      </c>
      <c r="D19" s="1463"/>
      <c r="E19" s="696" t="s">
        <v>510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507</v>
      </c>
      <c r="D20" s="698" t="s">
        <v>511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8098.701</v>
      </c>
      <c r="D21" s="701">
        <v>6210.933</v>
      </c>
      <c r="E21" s="702">
        <v>30.394274096983498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142</v>
      </c>
      <c r="C22" s="704">
        <v>7983.1509999999998</v>
      </c>
      <c r="D22" s="705">
        <v>6070.0870000000004</v>
      </c>
      <c r="E22" s="706">
        <v>31.516253391425842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143</v>
      </c>
      <c r="C23" s="708">
        <v>8293.1949999999997</v>
      </c>
      <c r="D23" s="709">
        <v>6762.12</v>
      </c>
      <c r="E23" s="710">
        <v>22.641937735503063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144</v>
      </c>
      <c r="C24" s="708">
        <v>8253.0990000000002</v>
      </c>
      <c r="D24" s="709">
        <v>6355.6930000000002</v>
      </c>
      <c r="E24" s="710">
        <v>29.85364459862992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145</v>
      </c>
      <c r="C25" s="713">
        <v>8069.7250000000004</v>
      </c>
      <c r="D25" s="714">
        <v>6165.2849999999999</v>
      </c>
      <c r="E25" s="715">
        <v>30.889731780444873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441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9" zoomScaleNormal="100" workbookViewId="0">
      <selection activeCell="I26" sqref="I26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148</v>
      </c>
      <c r="C1" s="1495"/>
      <c r="D1" s="1495"/>
      <c r="E1" s="1495"/>
      <c r="F1" s="444" t="str">
        <f>SKUP_SEUROP_tyg!J1</f>
        <v xml:space="preserve"> 01.05.2017 - 07.05.2017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163</v>
      </c>
      <c r="D5" s="1494"/>
      <c r="E5" s="1233" t="s">
        <v>359</v>
      </c>
      <c r="F5" s="25"/>
      <c r="G5" s="25"/>
    </row>
    <row r="6" spans="2:8" ht="21" customHeight="1" thickBot="1">
      <c r="B6" s="1497"/>
      <c r="C6" s="306" t="s">
        <v>507</v>
      </c>
      <c r="D6" s="306" t="s">
        <v>508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12655.83</v>
      </c>
      <c r="D8" s="135">
        <v>12854.516</v>
      </c>
      <c r="E8" s="89">
        <v>-1.5456513493001192</v>
      </c>
      <c r="F8" s="25"/>
      <c r="G8" s="25"/>
    </row>
    <row r="9" spans="2:8" ht="16.5" customHeight="1">
      <c r="B9" s="156" t="s">
        <v>22</v>
      </c>
      <c r="C9" s="135">
        <v>16890.764999999999</v>
      </c>
      <c r="D9" s="135">
        <v>15603.932000000001</v>
      </c>
      <c r="E9" s="89">
        <v>8.2468508578478712</v>
      </c>
      <c r="F9" s="25"/>
      <c r="G9" s="25"/>
    </row>
    <row r="10" spans="2:8" ht="16.5" customHeight="1" thickBot="1">
      <c r="B10" s="156" t="s">
        <v>23</v>
      </c>
      <c r="C10" s="135">
        <v>11548.028</v>
      </c>
      <c r="D10" s="135">
        <v>11267.263999999999</v>
      </c>
      <c r="E10" s="89">
        <v>2.4918560530755385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11084.236999999999</v>
      </c>
      <c r="D12" s="135">
        <v>11267.333000000001</v>
      </c>
      <c r="E12" s="157">
        <v>-1.6250163193011278</v>
      </c>
    </row>
    <row r="13" spans="2:8" ht="16.5" customHeight="1">
      <c r="B13" s="156" t="s">
        <v>22</v>
      </c>
      <c r="C13" s="135">
        <v>18785.361000000001</v>
      </c>
      <c r="D13" s="135">
        <v>18154.141</v>
      </c>
      <c r="E13" s="157">
        <v>3.4770028502037151</v>
      </c>
    </row>
    <row r="14" spans="2:8" ht="16.5" customHeight="1" thickBot="1">
      <c r="B14" s="156" t="s">
        <v>23</v>
      </c>
      <c r="C14" s="135">
        <v>9165.6939999999995</v>
      </c>
      <c r="D14" s="135">
        <v>9937.2260000000006</v>
      </c>
      <c r="E14" s="157">
        <v>-7.764058098306319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 t="s">
        <v>335</v>
      </c>
      <c r="D16" s="135" t="s">
        <v>335</v>
      </c>
      <c r="E16" s="157" t="s">
        <v>335</v>
      </c>
    </row>
    <row r="17" spans="2:12" ht="16.5" customHeight="1">
      <c r="B17" s="156" t="s">
        <v>22</v>
      </c>
      <c r="C17" s="135" t="s">
        <v>335</v>
      </c>
      <c r="D17" s="135" t="s">
        <v>335</v>
      </c>
      <c r="E17" s="157" t="s">
        <v>335</v>
      </c>
    </row>
    <row r="18" spans="2:12" ht="16.5" customHeight="1" thickBot="1">
      <c r="B18" s="156" t="s">
        <v>23</v>
      </c>
      <c r="C18" s="135" t="s">
        <v>335</v>
      </c>
      <c r="D18" s="135" t="s">
        <v>335</v>
      </c>
      <c r="E18" s="157" t="s">
        <v>335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13785.847</v>
      </c>
      <c r="D20" s="135">
        <v>13699.834999999999</v>
      </c>
      <c r="E20" s="157">
        <v>0.6278323790031094</v>
      </c>
    </row>
    <row r="21" spans="2:12" ht="16.5" customHeight="1">
      <c r="B21" s="158" t="s">
        <v>22</v>
      </c>
      <c r="C21" s="135">
        <v>17669.444</v>
      </c>
      <c r="D21" s="135">
        <v>17024.146000000001</v>
      </c>
      <c r="E21" s="157">
        <v>3.7904867592183407</v>
      </c>
      <c r="L21" t="s">
        <v>446</v>
      </c>
    </row>
    <row r="22" spans="2:12" ht="16.5" customHeight="1" thickBot="1">
      <c r="B22" s="158" t="s">
        <v>23</v>
      </c>
      <c r="C22" s="135" t="s">
        <v>335</v>
      </c>
      <c r="D22" s="135" t="s">
        <v>335</v>
      </c>
      <c r="E22" s="157" t="s">
        <v>335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11547.348</v>
      </c>
      <c r="D24" s="135">
        <v>11530.362999999999</v>
      </c>
      <c r="E24" s="157">
        <v>0.14730672399473099</v>
      </c>
    </row>
    <row r="25" spans="2:12" ht="16.5" customHeight="1">
      <c r="B25" s="158" t="s">
        <v>22</v>
      </c>
      <c r="C25" s="135">
        <v>16037.784</v>
      </c>
      <c r="D25" s="135">
        <v>16755.886999999999</v>
      </c>
      <c r="E25" s="157">
        <v>-4.2856758344097159</v>
      </c>
    </row>
    <row r="26" spans="2:12" ht="16.5" customHeight="1" thickBot="1">
      <c r="B26" s="158" t="s">
        <v>23</v>
      </c>
      <c r="C26" s="135" t="s">
        <v>335</v>
      </c>
      <c r="D26" s="135" t="s">
        <v>335</v>
      </c>
      <c r="E26" s="157" t="s">
        <v>335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12361.773999999999</v>
      </c>
      <c r="D28" s="135">
        <v>12712.749</v>
      </c>
      <c r="E28" s="157">
        <v>-2.7608112140025765</v>
      </c>
    </row>
    <row r="29" spans="2:12" ht="16.5" customHeight="1">
      <c r="B29" s="158" t="s">
        <v>22</v>
      </c>
      <c r="C29" s="135">
        <v>13509.834000000001</v>
      </c>
      <c r="D29" s="135">
        <v>14685.053</v>
      </c>
      <c r="E29" s="157">
        <v>-8.0028243684241325</v>
      </c>
    </row>
    <row r="30" spans="2:12" ht="16.5" customHeight="1" thickBot="1">
      <c r="B30" s="158" t="s">
        <v>23</v>
      </c>
      <c r="C30" s="135" t="s">
        <v>335</v>
      </c>
      <c r="D30" s="135">
        <v>11935.825999999999</v>
      </c>
      <c r="E30" s="157" t="s">
        <v>335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12735.861999999999</v>
      </c>
      <c r="D32" s="135">
        <v>12909.093999999999</v>
      </c>
      <c r="E32" s="157">
        <v>-1.3419377068599854</v>
      </c>
    </row>
    <row r="33" spans="1:6" ht="16.5" customHeight="1">
      <c r="B33" s="158" t="s">
        <v>22</v>
      </c>
      <c r="C33" s="135">
        <v>16265.596</v>
      </c>
      <c r="D33" s="135">
        <v>17235.146000000001</v>
      </c>
      <c r="E33" s="157">
        <v>-5.6254237707066768</v>
      </c>
    </row>
    <row r="34" spans="1:6" ht="16.5" customHeight="1" thickBot="1">
      <c r="B34" s="158" t="s">
        <v>23</v>
      </c>
      <c r="C34" s="135" t="s">
        <v>335</v>
      </c>
      <c r="D34" s="135" t="s">
        <v>335</v>
      </c>
      <c r="E34" s="157" t="s">
        <v>335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12400.797</v>
      </c>
      <c r="D36" s="135">
        <v>12546.093999999999</v>
      </c>
      <c r="E36" s="157">
        <v>-1.1581054629432768</v>
      </c>
    </row>
    <row r="37" spans="1:6" ht="16.5" customHeight="1">
      <c r="B37" s="156" t="s">
        <v>22</v>
      </c>
      <c r="C37" s="135">
        <v>14733.62</v>
      </c>
      <c r="D37" s="135">
        <v>13454.668</v>
      </c>
      <c r="E37" s="157">
        <v>9.505637745948107</v>
      </c>
    </row>
    <row r="38" spans="1:6" ht="16.5" customHeight="1" thickBot="1">
      <c r="B38" s="156" t="s">
        <v>23</v>
      </c>
      <c r="C38" s="135">
        <v>11857.787</v>
      </c>
      <c r="D38" s="135">
        <v>11855.325000000001</v>
      </c>
      <c r="E38" s="157">
        <v>2.0767039284030883E-2</v>
      </c>
    </row>
    <row r="39" spans="1:6" ht="16.5" customHeight="1">
      <c r="B39" s="7" t="s">
        <v>31</v>
      </c>
      <c r="C39" s="71"/>
      <c r="D39" s="71"/>
      <c r="E39" s="1287"/>
      <c r="F39" t="s">
        <v>146</v>
      </c>
    </row>
    <row r="40" spans="1:6" ht="16.5" customHeight="1">
      <c r="B40" s="156" t="s">
        <v>21</v>
      </c>
      <c r="C40" s="135">
        <v>12508.544</v>
      </c>
      <c r="D40" s="135">
        <v>12987.602000000001</v>
      </c>
      <c r="E40" s="157">
        <v>-3.6885793081740634</v>
      </c>
    </row>
    <row r="41" spans="1:6" ht="16.5" customHeight="1">
      <c r="B41" s="156" t="s">
        <v>22</v>
      </c>
      <c r="C41" s="135">
        <v>16751.472000000002</v>
      </c>
      <c r="D41" s="135">
        <v>16513.675999999999</v>
      </c>
      <c r="E41" s="157">
        <v>1.4399943416596166</v>
      </c>
    </row>
    <row r="42" spans="1:6" ht="16.5" customHeight="1" thickBot="1">
      <c r="A42" s="2"/>
      <c r="B42" s="159" t="s">
        <v>23</v>
      </c>
      <c r="C42" s="136" t="s">
        <v>335</v>
      </c>
      <c r="D42" s="136" t="s">
        <v>335</v>
      </c>
      <c r="E42" s="160" t="s">
        <v>335</v>
      </c>
    </row>
    <row r="43" spans="1:6">
      <c r="A43" s="2"/>
      <c r="B43" s="14"/>
    </row>
    <row r="45" spans="1:6" ht="14.25">
      <c r="B45" s="163" t="s">
        <v>198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199</v>
      </c>
    </row>
    <row r="48" spans="1:6" ht="15">
      <c r="B48" s="162" t="s">
        <v>200</v>
      </c>
    </row>
    <row r="49" spans="2:2" ht="15">
      <c r="B49" s="162" t="s">
        <v>201</v>
      </c>
    </row>
    <row r="50" spans="2:2" ht="15">
      <c r="B50" s="162" t="s">
        <v>202</v>
      </c>
    </row>
    <row r="51" spans="2:2" ht="15">
      <c r="B51" s="162" t="s">
        <v>203</v>
      </c>
    </row>
    <row r="52" spans="2:2" ht="15">
      <c r="B52" s="162" t="s">
        <v>204</v>
      </c>
    </row>
    <row r="53" spans="2:2" ht="15">
      <c r="B53" s="162" t="s">
        <v>205</v>
      </c>
    </row>
    <row r="54" spans="2:2" ht="15">
      <c r="B54" s="162" t="s">
        <v>206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6" sqref="N25:N26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187</v>
      </c>
      <c r="C1" s="1502"/>
      <c r="D1" s="1502"/>
      <c r="E1" s="1502"/>
      <c r="F1" s="1502"/>
      <c r="G1" s="444" t="str">
        <f>SKUP_SEUROP_tyg!J1</f>
        <v xml:space="preserve"> 01.05.2017 - 07.05.2017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42862</v>
      </c>
      <c r="E3" s="306">
        <v>42855</v>
      </c>
      <c r="F3" s="307" t="s">
        <v>360</v>
      </c>
      <c r="G3" s="24"/>
      <c r="H3" s="667" t="s">
        <v>324</v>
      </c>
    </row>
    <row r="4" spans="1:13" ht="24.95" customHeight="1">
      <c r="B4" s="1500"/>
      <c r="C4" s="308" t="s">
        <v>67</v>
      </c>
      <c r="D4" s="309">
        <v>165</v>
      </c>
      <c r="E4" s="310">
        <v>160</v>
      </c>
      <c r="F4" s="311">
        <v>3.125</v>
      </c>
      <c r="G4" s="120"/>
      <c r="H4" s="668"/>
    </row>
    <row r="5" spans="1:13" ht="24.95" customHeight="1">
      <c r="B5" s="1500"/>
      <c r="C5" s="312" t="s">
        <v>68</v>
      </c>
      <c r="D5" s="313">
        <v>230</v>
      </c>
      <c r="E5" s="314">
        <v>250</v>
      </c>
      <c r="F5" s="315">
        <v>-8</v>
      </c>
      <c r="G5" s="24"/>
      <c r="H5" s="1" t="s">
        <v>502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194.17</v>
      </c>
      <c r="E6" s="318">
        <v>196.36</v>
      </c>
      <c r="F6" s="319">
        <v>-1.1152984314524474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235</v>
      </c>
      <c r="E7" s="321">
        <v>747</v>
      </c>
      <c r="F7" s="315">
        <v>-68.540829986613119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219</v>
      </c>
      <c r="E8" s="321">
        <v>642</v>
      </c>
      <c r="F8" s="315">
        <v>-65.887850467289724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2.5499999999999998</v>
      </c>
      <c r="E9" s="324">
        <v>2.33</v>
      </c>
      <c r="F9" s="325">
        <v>9.4420600858368999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327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336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348</v>
      </c>
      <c r="C17" s="673" t="s">
        <v>0</v>
      </c>
      <c r="D17" s="674">
        <v>42862</v>
      </c>
      <c r="E17" s="675">
        <v>42498</v>
      </c>
      <c r="F17" s="676" t="s">
        <v>349</v>
      </c>
    </row>
    <row r="18" spans="2:6" ht="20.25" customHeight="1">
      <c r="B18" s="1500">
        <v>0</v>
      </c>
      <c r="C18" s="677" t="s">
        <v>67</v>
      </c>
      <c r="D18" s="678">
        <v>165</v>
      </c>
      <c r="E18" s="679">
        <v>110</v>
      </c>
      <c r="F18" s="680">
        <v>50</v>
      </c>
    </row>
    <row r="19" spans="2:6" ht="20.25" customHeight="1">
      <c r="B19" s="1500">
        <v>0</v>
      </c>
      <c r="C19" s="681" t="s">
        <v>68</v>
      </c>
      <c r="D19" s="682">
        <v>230</v>
      </c>
      <c r="E19" s="683">
        <v>225</v>
      </c>
      <c r="F19" s="680">
        <v>2.2222222222222223</v>
      </c>
    </row>
    <row r="20" spans="2:6" ht="20.25" customHeight="1">
      <c r="B20" s="1500">
        <v>0</v>
      </c>
      <c r="C20" s="684" t="s">
        <v>69</v>
      </c>
      <c r="D20" s="685">
        <v>194.17</v>
      </c>
      <c r="E20" s="686">
        <v>149.33000000000001</v>
      </c>
      <c r="F20" s="687">
        <v>30.027455969999313</v>
      </c>
    </row>
    <row r="21" spans="2:6" ht="20.25" customHeight="1">
      <c r="B21" s="1500">
        <v>0</v>
      </c>
      <c r="C21" s="688" t="s">
        <v>350</v>
      </c>
      <c r="D21" s="689">
        <v>235</v>
      </c>
      <c r="E21" s="690">
        <v>1579</v>
      </c>
      <c r="F21" s="691">
        <v>-85.117162761241289</v>
      </c>
    </row>
    <row r="22" spans="2:6" ht="20.25" customHeight="1">
      <c r="B22" s="1500">
        <v>0</v>
      </c>
      <c r="C22" s="681" t="s">
        <v>351</v>
      </c>
      <c r="D22" s="689">
        <v>219</v>
      </c>
      <c r="E22" s="690">
        <v>1164</v>
      </c>
      <c r="F22" s="691">
        <v>-81.185567010309285</v>
      </c>
    </row>
    <row r="23" spans="2:6" ht="20.25" customHeight="1" thickBot="1">
      <c r="B23" s="1501">
        <v>0</v>
      </c>
      <c r="C23" s="692" t="s">
        <v>347</v>
      </c>
      <c r="D23" s="693">
        <v>2.5499999999999998</v>
      </c>
      <c r="E23" s="694">
        <v>2.81</v>
      </c>
      <c r="F23" s="695">
        <v>-9.2526690391459159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8"/>
  <sheetViews>
    <sheetView topLeftCell="A13" zoomScaleNormal="100" workbookViewId="0">
      <selection activeCell="K45" sqref="K4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188</v>
      </c>
      <c r="C1" s="1505"/>
      <c r="D1" s="1505"/>
      <c r="E1" s="1505"/>
      <c r="F1" s="1505"/>
      <c r="G1" s="444" t="str">
        <f>SKUP_SEUROP_tyg!J1</f>
        <v xml:space="preserve"> 01.05.2017 - 07.05.2017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29" t="s">
        <v>66</v>
      </c>
      <c r="C4" s="347" t="s">
        <v>89</v>
      </c>
      <c r="D4" s="1430" t="s">
        <v>100</v>
      </c>
      <c r="E4" s="347" t="s">
        <v>101</v>
      </c>
      <c r="F4" s="348" t="s">
        <v>320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319</v>
      </c>
    </row>
    <row r="6" spans="1:18">
      <c r="B6" s="95" t="s">
        <v>496</v>
      </c>
      <c r="C6" s="100"/>
      <c r="D6" s="222"/>
      <c r="E6" s="222"/>
      <c r="F6" s="101"/>
    </row>
    <row r="7" spans="1:18" ht="15.75">
      <c r="B7" s="95" t="s">
        <v>50</v>
      </c>
      <c r="C7" s="100" t="s">
        <v>332</v>
      </c>
      <c r="D7" s="222">
        <v>0</v>
      </c>
      <c r="E7" s="222">
        <v>0</v>
      </c>
      <c r="F7" s="101">
        <v>2</v>
      </c>
      <c r="H7" s="336" t="s">
        <v>321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322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54</v>
      </c>
      <c r="C9" s="165"/>
      <c r="D9" s="223"/>
      <c r="E9" s="223"/>
      <c r="F9" s="166"/>
    </row>
    <row r="10" spans="1:18">
      <c r="B10" s="95" t="s">
        <v>497</v>
      </c>
      <c r="C10" s="100"/>
      <c r="D10" s="222"/>
      <c r="E10" s="222"/>
      <c r="F10" s="101"/>
    </row>
    <row r="11" spans="1:18">
      <c r="B11" s="164" t="s">
        <v>50</v>
      </c>
      <c r="C11" s="165">
        <v>180</v>
      </c>
      <c r="D11" s="223">
        <v>8</v>
      </c>
      <c r="E11" s="223">
        <v>5</v>
      </c>
      <c r="F11" s="166">
        <v>3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498</v>
      </c>
      <c r="C14" s="165"/>
      <c r="D14" s="223"/>
      <c r="E14" s="223"/>
      <c r="F14" s="166"/>
      <c r="H14" s="1390"/>
      <c r="I14" s="1391"/>
      <c r="J14" s="1392"/>
      <c r="K14" s="1392"/>
      <c r="L14" s="1393"/>
    </row>
    <row r="15" spans="1:18">
      <c r="B15" s="164" t="s">
        <v>50</v>
      </c>
      <c r="C15" s="165" t="s">
        <v>332</v>
      </c>
      <c r="D15" s="223">
        <v>0</v>
      </c>
      <c r="E15" s="223">
        <v>0</v>
      </c>
      <c r="F15" s="166">
        <v>3</v>
      </c>
      <c r="H15" s="1390"/>
      <c r="I15" s="1391"/>
      <c r="J15" s="1392"/>
      <c r="K15" s="1392"/>
      <c r="L15" s="1393"/>
    </row>
    <row r="16" spans="1:18">
      <c r="B16" s="164"/>
      <c r="C16" s="165"/>
      <c r="D16" s="223"/>
      <c r="E16" s="223"/>
      <c r="F16" s="166"/>
      <c r="H16" s="1390"/>
      <c r="I16" s="1391"/>
      <c r="J16" s="1392"/>
      <c r="K16" s="1392"/>
      <c r="L16" s="1393"/>
    </row>
    <row r="17" spans="2:12">
      <c r="B17" s="164" t="s">
        <v>55</v>
      </c>
      <c r="C17" s="165"/>
      <c r="D17" s="223"/>
      <c r="E17" s="223"/>
      <c r="F17" s="166"/>
      <c r="H17" s="1390"/>
      <c r="I17" s="1391"/>
      <c r="J17" s="1392"/>
      <c r="K17" s="1392"/>
      <c r="L17" s="1393"/>
    </row>
    <row r="18" spans="2:12">
      <c r="B18" s="95" t="s">
        <v>499</v>
      </c>
      <c r="C18" s="100"/>
      <c r="D18" s="222"/>
      <c r="E18" s="222"/>
      <c r="F18" s="101"/>
      <c r="H18" s="1390"/>
      <c r="I18" s="1391"/>
      <c r="J18" s="1392"/>
      <c r="K18" s="1392"/>
      <c r="L18" s="1393"/>
    </row>
    <row r="19" spans="2:12">
      <c r="B19" s="164" t="s">
        <v>50</v>
      </c>
      <c r="C19" s="165">
        <v>200</v>
      </c>
      <c r="D19" s="223">
        <v>44</v>
      </c>
      <c r="E19" s="223">
        <v>40</v>
      </c>
      <c r="F19" s="166">
        <v>2</v>
      </c>
      <c r="H19" s="1390"/>
      <c r="I19" s="1391"/>
      <c r="J19" s="1392"/>
      <c r="K19" s="1392"/>
      <c r="L19" s="1393"/>
    </row>
    <row r="20" spans="2:12">
      <c r="B20" s="95"/>
      <c r="C20" s="100"/>
      <c r="D20" s="222"/>
      <c r="E20" s="222"/>
      <c r="F20" s="101"/>
      <c r="H20" s="1390"/>
      <c r="I20" s="1391"/>
      <c r="J20" s="1392"/>
      <c r="K20" s="1392"/>
      <c r="L20" s="1393"/>
    </row>
    <row r="21" spans="2:12">
      <c r="B21" s="95" t="s">
        <v>55</v>
      </c>
      <c r="C21" s="100"/>
      <c r="D21" s="222"/>
      <c r="E21" s="222"/>
      <c r="F21" s="101"/>
      <c r="H21" s="1390"/>
      <c r="I21" s="1391"/>
      <c r="J21" s="1392"/>
      <c r="K21" s="1392"/>
      <c r="L21" s="1393"/>
    </row>
    <row r="22" spans="2:12">
      <c r="B22" s="95" t="s">
        <v>486</v>
      </c>
      <c r="C22" s="100"/>
      <c r="D22" s="222"/>
      <c r="E22" s="222"/>
      <c r="F22" s="101"/>
      <c r="H22" s="1390"/>
      <c r="I22" s="1391"/>
      <c r="J22" s="1392"/>
      <c r="K22" s="1392"/>
      <c r="L22" s="1393"/>
    </row>
    <row r="23" spans="2:12">
      <c r="B23" s="95" t="s">
        <v>50</v>
      </c>
      <c r="C23" s="100">
        <v>220</v>
      </c>
      <c r="D23" s="222">
        <v>30</v>
      </c>
      <c r="E23" s="222">
        <v>21</v>
      </c>
      <c r="F23" s="101">
        <v>3</v>
      </c>
      <c r="H23" s="1390"/>
      <c r="I23" s="1391"/>
      <c r="J23" s="1392"/>
      <c r="K23" s="1392"/>
      <c r="L23" s="1393"/>
    </row>
    <row r="24" spans="2:12">
      <c r="B24" s="164"/>
      <c r="C24" s="165"/>
      <c r="D24" s="223"/>
      <c r="E24" s="223"/>
      <c r="F24" s="166"/>
      <c r="H24" s="1390"/>
      <c r="I24" s="1391"/>
      <c r="J24" s="1392"/>
      <c r="K24" s="1392"/>
      <c r="L24" s="1393"/>
    </row>
    <row r="25" spans="2:12">
      <c r="B25" s="95" t="s">
        <v>57</v>
      </c>
      <c r="C25" s="100"/>
      <c r="D25" s="222"/>
      <c r="E25" s="222"/>
      <c r="F25" s="101"/>
    </row>
    <row r="26" spans="2:12">
      <c r="B26" s="95" t="s">
        <v>316</v>
      </c>
      <c r="C26" s="100"/>
      <c r="D26" s="222"/>
      <c r="E26" s="222"/>
      <c r="F26" s="101"/>
    </row>
    <row r="27" spans="2:12">
      <c r="B27" s="95" t="s">
        <v>50</v>
      </c>
      <c r="C27" s="100">
        <v>170</v>
      </c>
      <c r="D27" s="222">
        <v>90</v>
      </c>
      <c r="E27" s="222">
        <v>90</v>
      </c>
      <c r="F27" s="101">
        <v>2</v>
      </c>
    </row>
    <row r="28" spans="2:12">
      <c r="B28" s="164"/>
      <c r="C28" s="165"/>
      <c r="D28" s="223"/>
      <c r="E28" s="223"/>
      <c r="F28" s="166"/>
    </row>
    <row r="29" spans="2:12">
      <c r="B29" s="95" t="s">
        <v>57</v>
      </c>
      <c r="C29" s="100"/>
      <c r="D29" s="222"/>
      <c r="E29" s="222"/>
      <c r="F29" s="101"/>
    </row>
    <row r="30" spans="2:12">
      <c r="B30" s="95" t="s">
        <v>291</v>
      </c>
      <c r="C30" s="100"/>
      <c r="D30" s="222"/>
      <c r="E30" s="222"/>
      <c r="F30" s="101"/>
    </row>
    <row r="31" spans="2:12">
      <c r="B31" s="164" t="s">
        <v>50</v>
      </c>
      <c r="C31" s="165">
        <v>165</v>
      </c>
      <c r="D31" s="223">
        <v>40</v>
      </c>
      <c r="E31" s="223">
        <v>40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61</v>
      </c>
      <c r="C33" s="100"/>
      <c r="D33" s="222"/>
      <c r="E33" s="222"/>
      <c r="F33" s="101"/>
    </row>
    <row r="34" spans="2:6">
      <c r="B34" s="95" t="s">
        <v>500</v>
      </c>
      <c r="C34" s="100"/>
      <c r="D34" s="222"/>
      <c r="E34" s="222"/>
      <c r="F34" s="101"/>
    </row>
    <row r="35" spans="2:6">
      <c r="B35" s="164" t="s">
        <v>50</v>
      </c>
      <c r="C35" s="165" t="s">
        <v>332</v>
      </c>
      <c r="D35" s="223">
        <v>0</v>
      </c>
      <c r="E35" s="223">
        <v>0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61</v>
      </c>
      <c r="C37" s="165"/>
      <c r="D37" s="223"/>
      <c r="E37" s="223"/>
      <c r="F37" s="166"/>
    </row>
    <row r="38" spans="2:6">
      <c r="B38" s="95" t="s">
        <v>501</v>
      </c>
      <c r="C38" s="100"/>
      <c r="D38" s="222"/>
      <c r="E38" s="222"/>
      <c r="F38" s="101"/>
    </row>
    <row r="39" spans="2:6">
      <c r="B39" s="95" t="s">
        <v>50</v>
      </c>
      <c r="C39" s="100" t="s">
        <v>332</v>
      </c>
      <c r="D39" s="222">
        <v>0</v>
      </c>
      <c r="E39" s="222">
        <v>0</v>
      </c>
      <c r="F39" s="101">
        <v>3</v>
      </c>
    </row>
    <row r="40" spans="2:6">
      <c r="B40" s="164"/>
      <c r="C40" s="165"/>
      <c r="D40" s="223"/>
      <c r="E40" s="223"/>
      <c r="F40" s="166"/>
    </row>
    <row r="41" spans="2:6">
      <c r="B41" s="95" t="s">
        <v>61</v>
      </c>
      <c r="C41" s="100"/>
      <c r="D41" s="222"/>
      <c r="E41" s="222"/>
      <c r="F41" s="101"/>
    </row>
    <row r="42" spans="2:6">
      <c r="B42" s="95" t="s">
        <v>454</v>
      </c>
      <c r="C42" s="100"/>
      <c r="D42" s="222"/>
      <c r="E42" s="222"/>
      <c r="F42" s="101"/>
    </row>
    <row r="43" spans="2:6">
      <c r="B43" s="95" t="s">
        <v>50</v>
      </c>
      <c r="C43" s="100">
        <v>230</v>
      </c>
      <c r="D43" s="222">
        <v>23</v>
      </c>
      <c r="E43" s="222">
        <v>23</v>
      </c>
      <c r="F43" s="101">
        <v>2</v>
      </c>
    </row>
    <row r="44" spans="2:6">
      <c r="B44" s="164"/>
      <c r="C44" s="165"/>
      <c r="D44" s="223"/>
      <c r="E44" s="223"/>
      <c r="F44" s="166"/>
    </row>
    <row r="45" spans="2:6">
      <c r="B45" s="95" t="s">
        <v>64</v>
      </c>
      <c r="C45" s="100"/>
      <c r="D45" s="222"/>
      <c r="E45" s="222"/>
      <c r="F45" s="101"/>
    </row>
    <row r="46" spans="2:6">
      <c r="B46" s="164" t="s">
        <v>458</v>
      </c>
      <c r="C46" s="165"/>
      <c r="D46" s="223"/>
      <c r="E46" s="223"/>
      <c r="F46" s="166"/>
    </row>
    <row r="47" spans="2:6" ht="13.5" thickBot="1">
      <c r="B47" s="1431" t="s">
        <v>50</v>
      </c>
      <c r="C47" s="1432" t="s">
        <v>332</v>
      </c>
      <c r="D47" s="1433">
        <v>0</v>
      </c>
      <c r="E47" s="1433">
        <v>0</v>
      </c>
      <c r="F47" s="1434">
        <v>2</v>
      </c>
    </row>
    <row r="48" spans="2:6">
      <c r="D48" s="1428"/>
      <c r="E48" s="142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topLeftCell="C1" zoomScale="90" zoomScaleNormal="90" workbookViewId="0">
      <selection activeCell="N26" sqref="N26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5" max="15" width="3.28515625" customWidth="1"/>
    <col min="17" max="17" width="10.42578125" customWidth="1"/>
  </cols>
  <sheetData>
    <row r="1" spans="2:15" ht="27" customHeight="1">
      <c r="B1" s="1502" t="s">
        <v>189</v>
      </c>
      <c r="C1" s="1502"/>
      <c r="D1" s="1502"/>
      <c r="E1" s="1502"/>
      <c r="F1" s="1502"/>
      <c r="G1" s="1502"/>
      <c r="H1" s="444" t="str">
        <f>SKUP_SEUROP_tyg!J1</f>
        <v xml:space="preserve"> 01.05.2017 - 07.05.2017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168</v>
      </c>
      <c r="E6" s="124" t="s">
        <v>168</v>
      </c>
      <c r="F6" s="124" t="s">
        <v>168</v>
      </c>
      <c r="G6" s="125" t="s">
        <v>168</v>
      </c>
      <c r="H6" s="24"/>
      <c r="J6" s="1403"/>
      <c r="K6" s="1403"/>
      <c r="L6" s="1403"/>
      <c r="M6" s="1403"/>
      <c r="N6" s="1403"/>
      <c r="O6" s="140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O7" s="1403"/>
    </row>
    <row r="8" spans="2:15" ht="13.5" thickBot="1">
      <c r="B8" s="111"/>
      <c r="C8" s="114" t="s">
        <v>50</v>
      </c>
      <c r="D8" s="123" t="s">
        <v>168</v>
      </c>
      <c r="E8" s="124" t="s">
        <v>168</v>
      </c>
      <c r="F8" s="124" t="s">
        <v>168</v>
      </c>
      <c r="G8" s="125" t="s">
        <v>168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03"/>
    </row>
    <row r="10" spans="2:15" ht="15.75" thickBot="1">
      <c r="B10" s="111"/>
      <c r="C10" s="114" t="s">
        <v>50</v>
      </c>
      <c r="D10" s="123" t="s">
        <v>168</v>
      </c>
      <c r="E10" s="124" t="s">
        <v>168</v>
      </c>
      <c r="F10" s="124" t="s">
        <v>168</v>
      </c>
      <c r="G10" s="125" t="s">
        <v>168</v>
      </c>
      <c r="H10" s="139"/>
      <c r="O10" s="140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168</v>
      </c>
      <c r="E12" s="124" t="s">
        <v>168</v>
      </c>
      <c r="F12" s="124" t="s">
        <v>168</v>
      </c>
      <c r="G12" s="125" t="s">
        <v>168</v>
      </c>
      <c r="H12" s="139"/>
      <c r="O12" s="1403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03"/>
    </row>
    <row r="14" spans="2:15" ht="13.5" thickBot="1">
      <c r="B14" s="111"/>
      <c r="C14" s="114" t="s">
        <v>50</v>
      </c>
      <c r="D14" s="123">
        <v>180</v>
      </c>
      <c r="E14" s="124">
        <v>8</v>
      </c>
      <c r="F14" s="124">
        <v>5</v>
      </c>
      <c r="G14" s="125">
        <v>2.5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03"/>
    </row>
    <row r="16" spans="2:15" ht="15.75" thickBot="1">
      <c r="B16" s="111"/>
      <c r="C16" s="114" t="s">
        <v>50</v>
      </c>
      <c r="D16" s="123">
        <v>210</v>
      </c>
      <c r="E16" s="124">
        <v>74</v>
      </c>
      <c r="F16" s="124">
        <v>61</v>
      </c>
      <c r="G16" s="125">
        <v>2.67</v>
      </c>
      <c r="H16" s="139"/>
      <c r="O16" s="1403"/>
    </row>
    <row r="17" spans="2:17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7" ht="15.75" thickBot="1">
      <c r="B18" s="111"/>
      <c r="C18" s="114" t="s">
        <v>50</v>
      </c>
      <c r="D18" s="123" t="s">
        <v>168</v>
      </c>
      <c r="E18" s="124" t="s">
        <v>168</v>
      </c>
      <c r="F18" s="124" t="s">
        <v>168</v>
      </c>
      <c r="G18" s="125" t="s">
        <v>168</v>
      </c>
      <c r="H18" s="139"/>
      <c r="O18" s="1403"/>
    </row>
    <row r="19" spans="2:17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03"/>
    </row>
    <row r="20" spans="2:17" ht="13.5" thickBot="1">
      <c r="B20" s="111"/>
      <c r="C20" s="114" t="s">
        <v>50</v>
      </c>
      <c r="D20" s="123">
        <v>167.5</v>
      </c>
      <c r="E20" s="124">
        <v>130</v>
      </c>
      <c r="F20" s="124">
        <v>130</v>
      </c>
      <c r="G20" s="125">
        <v>2.5</v>
      </c>
      <c r="H20" s="139"/>
    </row>
    <row r="21" spans="2:17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03"/>
    </row>
    <row r="22" spans="2:17" ht="15.75" thickBot="1">
      <c r="B22" s="111"/>
      <c r="C22" s="114" t="s">
        <v>50</v>
      </c>
      <c r="D22" s="123"/>
      <c r="E22" s="124"/>
      <c r="F22" s="124"/>
      <c r="G22" s="125"/>
      <c r="H22" s="139"/>
      <c r="O22" s="1403"/>
    </row>
    <row r="23" spans="2:17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7" ht="15.75" thickBot="1">
      <c r="B24" s="111"/>
      <c r="C24" s="114" t="s">
        <v>50</v>
      </c>
      <c r="D24" s="123" t="s">
        <v>168</v>
      </c>
      <c r="E24" s="124" t="s">
        <v>168</v>
      </c>
      <c r="F24" s="124" t="s">
        <v>168</v>
      </c>
      <c r="G24" s="125" t="s">
        <v>168</v>
      </c>
      <c r="H24" s="139"/>
      <c r="O24" s="1403"/>
    </row>
    <row r="25" spans="2:17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03"/>
    </row>
    <row r="26" spans="2:17" ht="13.5" thickBot="1">
      <c r="B26" s="111"/>
      <c r="C26" s="114" t="s">
        <v>50</v>
      </c>
      <c r="D26" s="123" t="s">
        <v>168</v>
      </c>
      <c r="E26" s="124" t="s">
        <v>168</v>
      </c>
      <c r="F26" s="124" t="s">
        <v>168</v>
      </c>
      <c r="G26" s="125" t="s">
        <v>168</v>
      </c>
      <c r="H26" s="139"/>
    </row>
    <row r="27" spans="2:17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7" ht="13.5" thickBot="1">
      <c r="B28" s="111"/>
      <c r="C28" s="114" t="s">
        <v>50</v>
      </c>
      <c r="D28" s="123">
        <v>230</v>
      </c>
      <c r="E28" s="124">
        <v>23</v>
      </c>
      <c r="F28" s="124">
        <v>23</v>
      </c>
      <c r="G28" s="125">
        <v>2</v>
      </c>
      <c r="H28" s="139"/>
    </row>
    <row r="29" spans="2:17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7" ht="13.5" thickBot="1">
      <c r="B30" s="111"/>
      <c r="C30" s="114" t="s">
        <v>50</v>
      </c>
      <c r="D30" s="155" t="s">
        <v>168</v>
      </c>
      <c r="E30" s="124" t="s">
        <v>168</v>
      </c>
      <c r="F30" s="124" t="s">
        <v>168</v>
      </c>
      <c r="G30" s="125" t="s">
        <v>168</v>
      </c>
      <c r="H30" s="139"/>
      <c r="Q30" t="s">
        <v>472</v>
      </c>
    </row>
    <row r="31" spans="2:17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7" ht="13.5" thickBot="1">
      <c r="B32" s="115"/>
      <c r="C32" s="138" t="s">
        <v>50</v>
      </c>
      <c r="D32" s="155" t="s">
        <v>168</v>
      </c>
      <c r="E32" s="124" t="s">
        <v>168</v>
      </c>
      <c r="F32" s="124" t="s">
        <v>168</v>
      </c>
      <c r="G32" s="125" t="s">
        <v>168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 t="s">
        <v>168</v>
      </c>
      <c r="E34" s="124" t="s">
        <v>168</v>
      </c>
      <c r="F34" s="124" t="s">
        <v>168</v>
      </c>
      <c r="G34" s="125" t="s">
        <v>168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168</v>
      </c>
      <c r="E36" s="124" t="s">
        <v>168</v>
      </c>
      <c r="F36" s="124" t="s">
        <v>168</v>
      </c>
      <c r="G36" s="125" t="s">
        <v>168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319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333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443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444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Q35" sqref="Q35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437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438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F13" workbookViewId="0">
      <selection activeCell="T40" sqref="T40"/>
    </sheetView>
  </sheetViews>
  <sheetFormatPr defaultRowHeight="12.75"/>
  <cols>
    <col min="1" max="1" width="15.42578125" customWidth="1"/>
    <col min="2" max="9" width="13.85546875" customWidth="1"/>
    <col min="11" max="11" width="46.5703125" customWidth="1"/>
    <col min="12" max="13" width="23.85546875" customWidth="1"/>
  </cols>
  <sheetData>
    <row r="1" spans="1:15" ht="30" customHeight="1">
      <c r="A1" s="169" t="s">
        <v>287</v>
      </c>
      <c r="B1" s="170"/>
      <c r="C1" s="170"/>
      <c r="D1" s="170"/>
      <c r="E1" s="171" t="s">
        <v>487</v>
      </c>
      <c r="F1" s="170"/>
      <c r="G1" s="3"/>
      <c r="H1" s="172"/>
      <c r="I1" s="172"/>
    </row>
    <row r="2" spans="1:15" ht="23.25" customHeight="1" thickBot="1">
      <c r="A2" s="29" t="s">
        <v>239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488</v>
      </c>
      <c r="B3" s="459"/>
      <c r="C3" s="173"/>
      <c r="D3" s="251"/>
      <c r="E3" s="173"/>
      <c r="F3" s="173"/>
      <c r="G3" s="174"/>
      <c r="H3" s="251"/>
      <c r="I3" s="1265"/>
      <c r="K3" s="845" t="s">
        <v>352</v>
      </c>
      <c r="L3" s="28"/>
      <c r="M3" s="28"/>
      <c r="N3" s="28"/>
    </row>
    <row r="4" spans="1:15" ht="21" customHeight="1" thickBot="1">
      <c r="A4" s="779" t="s">
        <v>2</v>
      </c>
      <c r="B4" s="780" t="s">
        <v>163</v>
      </c>
      <c r="C4" s="781"/>
      <c r="D4" s="781"/>
      <c r="E4" s="782"/>
      <c r="F4" s="783" t="s">
        <v>213</v>
      </c>
      <c r="G4" s="783" t="s">
        <v>4</v>
      </c>
      <c r="H4" s="783" t="s">
        <v>5</v>
      </c>
      <c r="I4" s="784" t="s">
        <v>214</v>
      </c>
      <c r="K4" s="666"/>
    </row>
    <row r="5" spans="1:15" ht="22.5" customHeight="1" thickBot="1">
      <c r="A5" s="1266" t="s">
        <v>6</v>
      </c>
      <c r="B5" s="785" t="s">
        <v>240</v>
      </c>
      <c r="C5" s="786"/>
      <c r="D5" s="787" t="s">
        <v>7</v>
      </c>
      <c r="E5" s="786"/>
      <c r="F5" s="788" t="s">
        <v>215</v>
      </c>
      <c r="G5" s="788" t="s">
        <v>8</v>
      </c>
      <c r="H5" s="788" t="s">
        <v>9</v>
      </c>
      <c r="I5" s="789" t="s">
        <v>216</v>
      </c>
      <c r="L5" s="57"/>
      <c r="M5" s="57"/>
      <c r="N5" s="57"/>
      <c r="O5" s="57"/>
    </row>
    <row r="6" spans="1:15" ht="29.25" customHeight="1" thickBot="1">
      <c r="A6" s="790" t="s">
        <v>217</v>
      </c>
      <c r="B6" s="793" t="s">
        <v>489</v>
      </c>
      <c r="C6" s="793" t="s">
        <v>469</v>
      </c>
      <c r="D6" s="793" t="s">
        <v>489</v>
      </c>
      <c r="E6" s="793" t="s">
        <v>469</v>
      </c>
      <c r="F6" s="791" t="s">
        <v>18</v>
      </c>
      <c r="G6" s="791" t="s">
        <v>10</v>
      </c>
      <c r="H6" s="791" t="s">
        <v>218</v>
      </c>
      <c r="I6" s="792" t="s">
        <v>18</v>
      </c>
      <c r="K6" s="1513" t="s">
        <v>150</v>
      </c>
      <c r="L6" s="1514"/>
      <c r="M6" s="1515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490</v>
      </c>
      <c r="M7" s="795" t="s">
        <v>470</v>
      </c>
    </row>
    <row r="8" spans="1:15" ht="16.5" thickBot="1">
      <c r="A8" s="64" t="s">
        <v>127</v>
      </c>
      <c r="B8" s="76">
        <v>7305.6530000000002</v>
      </c>
      <c r="C8" s="59">
        <v>6702.18</v>
      </c>
      <c r="D8" s="135">
        <v>7162.4049019607846</v>
      </c>
      <c r="E8" s="135">
        <v>6570.7647058823532</v>
      </c>
      <c r="F8" s="176">
        <v>9.0041299994927009</v>
      </c>
      <c r="G8" s="37">
        <v>61.24</v>
      </c>
      <c r="H8" s="65">
        <v>91.5</v>
      </c>
      <c r="I8" s="38">
        <v>21.8036486811272</v>
      </c>
      <c r="K8" s="1172" t="s">
        <v>11</v>
      </c>
      <c r="L8" s="796">
        <v>5.4571384705882346</v>
      </c>
      <c r="M8" s="797">
        <v>4.9839025294117647</v>
      </c>
      <c r="O8" s="10"/>
    </row>
    <row r="9" spans="1:15" ht="15.75">
      <c r="A9" s="64" t="s">
        <v>12</v>
      </c>
      <c r="B9" s="76">
        <v>7193.5379999999996</v>
      </c>
      <c r="C9" s="59">
        <v>6588.674</v>
      </c>
      <c r="D9" s="135">
        <v>7052.4882352941167</v>
      </c>
      <c r="E9" s="135">
        <v>6459.4843137254902</v>
      </c>
      <c r="F9" s="176">
        <v>9.180360114948769</v>
      </c>
      <c r="G9" s="37">
        <v>57.53</v>
      </c>
      <c r="H9" s="65">
        <v>92.9</v>
      </c>
      <c r="I9" s="38">
        <v>61.334157002944181</v>
      </c>
      <c r="K9" s="1173" t="s">
        <v>46</v>
      </c>
      <c r="L9" s="798">
        <v>5.4307729411764702</v>
      </c>
      <c r="M9" s="799">
        <v>4.9847888235294118</v>
      </c>
      <c r="O9" s="10"/>
    </row>
    <row r="10" spans="1:15" ht="15.75">
      <c r="A10" s="64" t="s">
        <v>13</v>
      </c>
      <c r="B10" s="76">
        <v>6786.9260000000004</v>
      </c>
      <c r="C10" s="59">
        <v>6163.8159999999998</v>
      </c>
      <c r="D10" s="135">
        <v>6653.8490196078437</v>
      </c>
      <c r="E10" s="135">
        <v>6042.9568627450981</v>
      </c>
      <c r="F10" s="176">
        <v>10.109159650450316</v>
      </c>
      <c r="G10" s="65">
        <v>53.31</v>
      </c>
      <c r="H10" s="65">
        <v>94.7</v>
      </c>
      <c r="I10" s="38">
        <v>14.691518205852311</v>
      </c>
      <c r="K10" s="1174" t="s">
        <v>47</v>
      </c>
      <c r="L10" s="800">
        <v>5.51113894117647</v>
      </c>
      <c r="M10" s="801">
        <v>5.047638470588236</v>
      </c>
      <c r="O10" s="10"/>
    </row>
    <row r="11" spans="1:15" ht="15.75">
      <c r="A11" s="64" t="s">
        <v>14</v>
      </c>
      <c r="B11" s="76">
        <v>6363.2020000000002</v>
      </c>
      <c r="C11" s="59">
        <v>5738.2619999999997</v>
      </c>
      <c r="D11" s="135">
        <v>6238.4333333333334</v>
      </c>
      <c r="E11" s="135">
        <v>5625.7470588235292</v>
      </c>
      <c r="F11" s="176">
        <v>10.890754029704473</v>
      </c>
      <c r="G11" s="65">
        <v>48.36</v>
      </c>
      <c r="H11" s="65">
        <v>96.7</v>
      </c>
      <c r="I11" s="38">
        <v>1.8866790842997054</v>
      </c>
      <c r="K11" s="1174" t="s">
        <v>192</v>
      </c>
      <c r="L11" s="800">
        <v>5.4550561764705883</v>
      </c>
      <c r="M11" s="801">
        <v>4.9598777647058823</v>
      </c>
      <c r="O11" s="10"/>
    </row>
    <row r="12" spans="1:15" ht="16.5" thickBot="1">
      <c r="A12" s="64" t="s">
        <v>15</v>
      </c>
      <c r="B12" s="76">
        <v>5870.1850000000004</v>
      </c>
      <c r="C12" s="59">
        <v>5202.33</v>
      </c>
      <c r="D12" s="135">
        <v>5755.0833333333339</v>
      </c>
      <c r="E12" s="135">
        <v>5100.3235294117649</v>
      </c>
      <c r="F12" s="176">
        <v>12.837613146417096</v>
      </c>
      <c r="G12" s="65">
        <v>43.42</v>
      </c>
      <c r="H12" s="65">
        <v>99.1</v>
      </c>
      <c r="I12" s="38">
        <v>0.26700414588715976</v>
      </c>
      <c r="K12" s="1175" t="s">
        <v>48</v>
      </c>
      <c r="L12" s="802">
        <v>5.4106894705882347</v>
      </c>
      <c r="M12" s="803">
        <v>4.9151310000000006</v>
      </c>
      <c r="O12" s="10"/>
    </row>
    <row r="13" spans="1:15" ht="15">
      <c r="A13" s="64" t="s">
        <v>16</v>
      </c>
      <c r="B13" s="76">
        <v>4953.8810000000003</v>
      </c>
      <c r="C13" s="59">
        <v>4489.6840000000002</v>
      </c>
      <c r="D13" s="135">
        <v>4856.7460784313726</v>
      </c>
      <c r="E13" s="135">
        <v>4401.6509803921572</v>
      </c>
      <c r="F13" s="176">
        <v>10.339190909649767</v>
      </c>
      <c r="G13" s="65">
        <v>38.520000000000003</v>
      </c>
      <c r="H13" s="65">
        <v>107.1</v>
      </c>
      <c r="I13" s="38">
        <v>1.6992879889443008E-2</v>
      </c>
    </row>
    <row r="14" spans="1:15" ht="15" thickBot="1">
      <c r="A14" s="66" t="s">
        <v>126</v>
      </c>
      <c r="B14" s="77">
        <v>7136.2579999999998</v>
      </c>
      <c r="C14" s="78">
        <v>6517.4110000000001</v>
      </c>
      <c r="D14" s="177">
        <v>6996.3313725490189</v>
      </c>
      <c r="E14" s="177">
        <v>6389.6186274509801</v>
      </c>
      <c r="F14" s="178">
        <v>9.4952888501277535</v>
      </c>
      <c r="G14" s="67">
        <v>57.5</v>
      </c>
      <c r="H14" s="67">
        <v>93</v>
      </c>
      <c r="I14" s="39">
        <v>100</v>
      </c>
      <c r="K14" s="1" t="s">
        <v>468</v>
      </c>
      <c r="L14" s="1"/>
      <c r="M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422</v>
      </c>
      <c r="L15" s="1"/>
      <c r="M15" s="1"/>
    </row>
    <row r="16" spans="1:15" ht="15">
      <c r="A16" s="64" t="s">
        <v>127</v>
      </c>
      <c r="B16" s="76">
        <v>7244.2179999999998</v>
      </c>
      <c r="C16" s="59">
        <v>6712.8230000000003</v>
      </c>
      <c r="D16" s="135">
        <v>7102.174509803921</v>
      </c>
      <c r="E16" s="135">
        <v>6581.1990196078432</v>
      </c>
      <c r="F16" s="176">
        <v>7.9161181517820367</v>
      </c>
      <c r="G16" s="65">
        <v>61.17</v>
      </c>
      <c r="H16" s="65">
        <v>92</v>
      </c>
      <c r="I16" s="38">
        <v>22.11151502739235</v>
      </c>
    </row>
    <row r="17" spans="1:9" ht="15">
      <c r="A17" s="64" t="s">
        <v>12</v>
      </c>
      <c r="B17" s="76">
        <v>7130.3609999999999</v>
      </c>
      <c r="C17" s="59">
        <v>6555.4440000000004</v>
      </c>
      <c r="D17" s="135">
        <v>6990.55</v>
      </c>
      <c r="E17" s="135">
        <v>6426.9058823529413</v>
      </c>
      <c r="F17" s="176">
        <v>8.77006957881113</v>
      </c>
      <c r="G17" s="65">
        <v>57.8</v>
      </c>
      <c r="H17" s="65">
        <v>91.3</v>
      </c>
      <c r="I17" s="38">
        <v>64.56249039987712</v>
      </c>
    </row>
    <row r="18" spans="1:9" ht="15">
      <c r="A18" s="64" t="s">
        <v>13</v>
      </c>
      <c r="B18" s="76">
        <v>6781.6670000000004</v>
      </c>
      <c r="C18" s="59">
        <v>6158.8580000000002</v>
      </c>
      <c r="D18" s="135">
        <v>6648.6931372549025</v>
      </c>
      <c r="E18" s="135">
        <v>6038.0960784313729</v>
      </c>
      <c r="F18" s="176">
        <v>10.112410450119166</v>
      </c>
      <c r="G18" s="65">
        <v>53.27</v>
      </c>
      <c r="H18" s="65">
        <v>94.1</v>
      </c>
      <c r="I18" s="38">
        <v>11.963545133377709</v>
      </c>
    </row>
    <row r="19" spans="1:9" ht="15">
      <c r="A19" s="64" t="s">
        <v>14</v>
      </c>
      <c r="B19" s="76">
        <v>6416.4809999999998</v>
      </c>
      <c r="C19" s="59">
        <v>5792.2969999999996</v>
      </c>
      <c r="D19" s="135">
        <v>6290.6676470588236</v>
      </c>
      <c r="E19" s="135">
        <v>5678.722549019607</v>
      </c>
      <c r="F19" s="176">
        <v>10.776104885505703</v>
      </c>
      <c r="G19" s="65">
        <v>48.25</v>
      </c>
      <c r="H19" s="65">
        <v>95.5</v>
      </c>
      <c r="I19" s="38">
        <v>1.2283037222876454</v>
      </c>
    </row>
    <row r="20" spans="1:9" ht="15">
      <c r="A20" s="64" t="s">
        <v>15</v>
      </c>
      <c r="B20" s="76">
        <v>5783.1059999999998</v>
      </c>
      <c r="C20" s="59">
        <v>5226.5370000000003</v>
      </c>
      <c r="D20" s="135">
        <v>5669.7117647058822</v>
      </c>
      <c r="E20" s="135">
        <v>5124.0558823529409</v>
      </c>
      <c r="F20" s="176">
        <v>10.64890576685862</v>
      </c>
      <c r="G20" s="65">
        <v>43.39</v>
      </c>
      <c r="H20" s="65">
        <v>97.5</v>
      </c>
      <c r="I20" s="38">
        <v>0.12492959909886847</v>
      </c>
    </row>
    <row r="21" spans="1:9" ht="15">
      <c r="A21" s="64" t="s">
        <v>16</v>
      </c>
      <c r="B21" s="76">
        <v>5322.4440000000004</v>
      </c>
      <c r="C21" s="59">
        <v>4682.6840000000002</v>
      </c>
      <c r="D21" s="135">
        <v>5218.0823529411764</v>
      </c>
      <c r="E21" s="135">
        <v>4590.8666666666668</v>
      </c>
      <c r="F21" s="176">
        <v>13.662250111260981</v>
      </c>
      <c r="G21" s="65">
        <v>38.69</v>
      </c>
      <c r="H21" s="65">
        <v>98.9</v>
      </c>
      <c r="I21" s="38">
        <v>9.2161179663099689E-3</v>
      </c>
    </row>
    <row r="22" spans="1:9" ht="15" thickBot="1">
      <c r="A22" s="66" t="s">
        <v>126</v>
      </c>
      <c r="B22" s="77">
        <v>7101.78</v>
      </c>
      <c r="C22" s="78">
        <v>6518.57</v>
      </c>
      <c r="D22" s="177">
        <v>6962.5294117647054</v>
      </c>
      <c r="E22" s="177">
        <v>6390.7549019607841</v>
      </c>
      <c r="F22" s="178">
        <v>8.9469009307256044</v>
      </c>
      <c r="G22" s="67">
        <v>57.86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127</v>
      </c>
      <c r="B24" s="76">
        <v>7397.0320000000002</v>
      </c>
      <c r="C24" s="59">
        <v>6810.6059999999998</v>
      </c>
      <c r="D24" s="135">
        <v>7251.9921568627451</v>
      </c>
      <c r="E24" s="135">
        <v>6677.0647058823524</v>
      </c>
      <c r="F24" s="176">
        <v>8.610481945365807</v>
      </c>
      <c r="G24" s="65">
        <v>61.01</v>
      </c>
      <c r="H24" s="65">
        <v>91.4</v>
      </c>
      <c r="I24" s="38">
        <v>20.399976002483221</v>
      </c>
    </row>
    <row r="25" spans="1:9" ht="15">
      <c r="A25" s="64" t="s">
        <v>12</v>
      </c>
      <c r="B25" s="76">
        <v>7271.5460000000003</v>
      </c>
      <c r="C25" s="59">
        <v>6689.9809999999998</v>
      </c>
      <c r="D25" s="135">
        <v>7128.9666666666672</v>
      </c>
      <c r="E25" s="135">
        <v>6558.8049019607843</v>
      </c>
      <c r="F25" s="176">
        <v>8.6930740162042408</v>
      </c>
      <c r="G25" s="65">
        <v>57.07</v>
      </c>
      <c r="H25" s="65">
        <v>93.4</v>
      </c>
      <c r="I25" s="38">
        <v>63.810440484854183</v>
      </c>
    </row>
    <row r="26" spans="1:9" ht="15">
      <c r="A26" s="64" t="s">
        <v>13</v>
      </c>
      <c r="B26" s="76">
        <v>6772.7860000000001</v>
      </c>
      <c r="C26" s="59">
        <v>6195.76</v>
      </c>
      <c r="D26" s="135">
        <v>6639.9862745098035</v>
      </c>
      <c r="E26" s="135">
        <v>6074.2745098039213</v>
      </c>
      <c r="F26" s="176">
        <v>9.313240022208733</v>
      </c>
      <c r="G26" s="65">
        <v>53.31</v>
      </c>
      <c r="H26" s="65">
        <v>94.4</v>
      </c>
      <c r="I26" s="38">
        <v>13.83352505262499</v>
      </c>
    </row>
    <row r="27" spans="1:9" ht="15">
      <c r="A27" s="64" t="s">
        <v>14</v>
      </c>
      <c r="B27" s="76">
        <v>6332.027</v>
      </c>
      <c r="C27" s="59">
        <v>5766.33</v>
      </c>
      <c r="D27" s="135">
        <v>6207.8696078431376</v>
      </c>
      <c r="E27" s="135">
        <v>5653.2647058823532</v>
      </c>
      <c r="F27" s="176">
        <v>9.8103473092937818</v>
      </c>
      <c r="G27" s="65">
        <v>48.28</v>
      </c>
      <c r="H27" s="65">
        <v>95.8</v>
      </c>
      <c r="I27" s="38">
        <v>1.65061180625657</v>
      </c>
    </row>
    <row r="28" spans="1:9" ht="15">
      <c r="A28" s="64" t="s">
        <v>15</v>
      </c>
      <c r="B28" s="76">
        <v>6068.8</v>
      </c>
      <c r="C28" s="59">
        <v>5477.9830000000002</v>
      </c>
      <c r="D28" s="135">
        <v>5949.8039215686276</v>
      </c>
      <c r="E28" s="135">
        <v>5370.5715686274507</v>
      </c>
      <c r="F28" s="176">
        <v>10.785301816380226</v>
      </c>
      <c r="G28" s="65">
        <v>43.23</v>
      </c>
      <c r="H28" s="65">
        <v>97.4</v>
      </c>
      <c r="I28" s="38">
        <v>0.29918643201268735</v>
      </c>
    </row>
    <row r="29" spans="1:9" ht="15">
      <c r="A29" s="64" t="s">
        <v>16</v>
      </c>
      <c r="B29" s="76">
        <v>5022.7179999999998</v>
      </c>
      <c r="C29" s="59">
        <v>4713.8919999999998</v>
      </c>
      <c r="D29" s="135">
        <v>4924.2333333333327</v>
      </c>
      <c r="E29" s="135">
        <v>4621.4627450980388</v>
      </c>
      <c r="F29" s="176">
        <v>6.5514016867590525</v>
      </c>
      <c r="G29" s="65">
        <v>38.24</v>
      </c>
      <c r="H29" s="65">
        <v>93.8</v>
      </c>
      <c r="I29" s="38">
        <v>6.2602217683561442E-3</v>
      </c>
    </row>
    <row r="30" spans="1:9" ht="15" thickBot="1">
      <c r="A30" s="66" t="s">
        <v>126</v>
      </c>
      <c r="B30" s="77">
        <v>7206.8739999999998</v>
      </c>
      <c r="C30" s="78">
        <v>6600.7579999999998</v>
      </c>
      <c r="D30" s="177">
        <v>7065.5627450980392</v>
      </c>
      <c r="E30" s="177">
        <v>6471.3313725490198</v>
      </c>
      <c r="F30" s="178">
        <v>9.1825211589335645</v>
      </c>
      <c r="G30" s="67">
        <v>57.17</v>
      </c>
      <c r="H30" s="67">
        <v>93.2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127</v>
      </c>
      <c r="B32" s="76">
        <v>7316.2759999999998</v>
      </c>
      <c r="C32" s="59">
        <v>6680.6019999999999</v>
      </c>
      <c r="D32" s="135">
        <v>7172.8196078431374</v>
      </c>
      <c r="E32" s="135">
        <v>6549.6098039215685</v>
      </c>
      <c r="F32" s="176">
        <v>9.515220334933888</v>
      </c>
      <c r="G32" s="65">
        <v>61.31</v>
      </c>
      <c r="H32" s="65">
        <v>92.4</v>
      </c>
      <c r="I32" s="38">
        <v>23.211361652511325</v>
      </c>
    </row>
    <row r="33" spans="1:9" ht="15">
      <c r="A33" s="64" t="s">
        <v>12</v>
      </c>
      <c r="B33" s="76">
        <v>7202.02</v>
      </c>
      <c r="C33" s="59">
        <v>6564.9219999999996</v>
      </c>
      <c r="D33" s="135">
        <v>7060.8039215686276</v>
      </c>
      <c r="E33" s="135">
        <v>6436.1980392156856</v>
      </c>
      <c r="F33" s="176">
        <v>9.7045783636119509</v>
      </c>
      <c r="G33" s="65">
        <v>57.75</v>
      </c>
      <c r="H33" s="65">
        <v>93.5</v>
      </c>
      <c r="I33" s="38">
        <v>58.673199574384036</v>
      </c>
    </row>
    <row r="34" spans="1:9" ht="15">
      <c r="A34" s="64" t="s">
        <v>13</v>
      </c>
      <c r="B34" s="76">
        <v>6797.74</v>
      </c>
      <c r="C34" s="59">
        <v>6166.7809999999999</v>
      </c>
      <c r="D34" s="135">
        <v>6664.4509803921565</v>
      </c>
      <c r="E34" s="135">
        <v>6045.863725490196</v>
      </c>
      <c r="F34" s="176">
        <v>10.231577868583299</v>
      </c>
      <c r="G34" s="65">
        <v>53.13</v>
      </c>
      <c r="H34" s="65">
        <v>95.3</v>
      </c>
      <c r="I34" s="38">
        <v>15.350846453306488</v>
      </c>
    </row>
    <row r="35" spans="1:9" ht="15">
      <c r="A35" s="64" t="s">
        <v>14</v>
      </c>
      <c r="B35" s="76">
        <v>6192.3950000000004</v>
      </c>
      <c r="C35" s="59">
        <v>5624.0969999999998</v>
      </c>
      <c r="D35" s="135">
        <v>6070.9754901960787</v>
      </c>
      <c r="E35" s="135">
        <v>5513.8205882352941</v>
      </c>
      <c r="F35" s="176">
        <v>10.104697696359089</v>
      </c>
      <c r="G35" s="65">
        <v>48.09</v>
      </c>
      <c r="H35" s="65">
        <v>96.8</v>
      </c>
      <c r="I35" s="38">
        <v>2.4702291827281475</v>
      </c>
    </row>
    <row r="36" spans="1:9" ht="15">
      <c r="A36" s="64" t="s">
        <v>15</v>
      </c>
      <c r="B36" s="76">
        <v>5401.7759999999998</v>
      </c>
      <c r="C36" s="59">
        <v>4890.2150000000001</v>
      </c>
      <c r="D36" s="135">
        <v>5295.8588235294119</v>
      </c>
      <c r="E36" s="135">
        <v>4794.3284313725489</v>
      </c>
      <c r="F36" s="176">
        <v>10.460910205379511</v>
      </c>
      <c r="G36" s="65">
        <v>43.24</v>
      </c>
      <c r="H36" s="65">
        <v>99.9</v>
      </c>
      <c r="I36" s="38">
        <v>0.28544304200727622</v>
      </c>
    </row>
    <row r="37" spans="1:9" ht="15">
      <c r="A37" s="64" t="s">
        <v>16</v>
      </c>
      <c r="B37" s="76">
        <v>5157.3</v>
      </c>
      <c r="C37" s="59">
        <v>4554.3459999999995</v>
      </c>
      <c r="D37" s="135">
        <v>5056.1764705882351</v>
      </c>
      <c r="E37" s="135">
        <v>4465.0450980392152</v>
      </c>
      <c r="F37" s="176">
        <v>13.239090749802513</v>
      </c>
      <c r="G37" s="65">
        <v>37.31</v>
      </c>
      <c r="H37" s="65">
        <v>93.6</v>
      </c>
      <c r="I37" s="38">
        <v>8.9200950627273817E-3</v>
      </c>
    </row>
    <row r="38" spans="1:9" ht="15" thickBot="1">
      <c r="A38" s="66" t="s">
        <v>126</v>
      </c>
      <c r="B38" s="77">
        <v>7133.5349999999999</v>
      </c>
      <c r="C38" s="78">
        <v>6485.9939999999997</v>
      </c>
      <c r="D38" s="177">
        <v>6993.661764705882</v>
      </c>
      <c r="E38" s="177">
        <v>6358.8176470588232</v>
      </c>
      <c r="F38" s="178">
        <v>9.98368176103771</v>
      </c>
      <c r="G38" s="67">
        <v>57.58</v>
      </c>
      <c r="H38" s="67">
        <v>93.6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127</v>
      </c>
      <c r="B40" s="76">
        <v>7240.0479999999998</v>
      </c>
      <c r="C40" s="59">
        <v>6606.9639999999999</v>
      </c>
      <c r="D40" s="135">
        <v>7098.0862745098038</v>
      </c>
      <c r="E40" s="135">
        <v>6477.4156862745094</v>
      </c>
      <c r="F40" s="176">
        <v>9.5820712811512188</v>
      </c>
      <c r="G40" s="65">
        <v>61.48</v>
      </c>
      <c r="H40" s="65">
        <v>91</v>
      </c>
      <c r="I40" s="38">
        <v>22.583758193736344</v>
      </c>
    </row>
    <row r="41" spans="1:9" ht="15">
      <c r="A41" s="64" t="s">
        <v>12</v>
      </c>
      <c r="B41" s="76">
        <v>7129.9679999999998</v>
      </c>
      <c r="C41" s="59">
        <v>6480.8209999999999</v>
      </c>
      <c r="D41" s="135">
        <v>6990.1647058823528</v>
      </c>
      <c r="E41" s="135">
        <v>6353.7460784313726</v>
      </c>
      <c r="F41" s="176">
        <v>10.01643156013721</v>
      </c>
      <c r="G41" s="65">
        <v>57.84</v>
      </c>
      <c r="H41" s="65">
        <v>93.2</v>
      </c>
      <c r="I41" s="38">
        <v>57.807113377033261</v>
      </c>
    </row>
    <row r="42" spans="1:9" ht="15">
      <c r="A42" s="64" t="s">
        <v>13</v>
      </c>
      <c r="B42" s="76">
        <v>6797.7430000000004</v>
      </c>
      <c r="C42" s="59">
        <v>6123.9849999999997</v>
      </c>
      <c r="D42" s="135">
        <v>6664.4539215686273</v>
      </c>
      <c r="E42" s="135">
        <v>6003.9068627450979</v>
      </c>
      <c r="F42" s="176">
        <v>11.001953793159206</v>
      </c>
      <c r="G42" s="65">
        <v>53.41</v>
      </c>
      <c r="H42" s="65">
        <v>95</v>
      </c>
      <c r="I42" s="38">
        <v>16.992595290118963</v>
      </c>
    </row>
    <row r="43" spans="1:9" ht="15">
      <c r="A43" s="64" t="s">
        <v>14</v>
      </c>
      <c r="B43" s="76">
        <v>6459.848</v>
      </c>
      <c r="C43" s="59">
        <v>5758.7719999999999</v>
      </c>
      <c r="D43" s="135">
        <v>6333.18431372549</v>
      </c>
      <c r="E43" s="135">
        <v>5645.8549019607844</v>
      </c>
      <c r="F43" s="176">
        <v>12.17405377396431</v>
      </c>
      <c r="G43" s="65">
        <v>48.6</v>
      </c>
      <c r="H43" s="65">
        <v>97.8</v>
      </c>
      <c r="I43" s="38">
        <v>2.2736100995387232</v>
      </c>
    </row>
    <row r="44" spans="1:9" ht="15">
      <c r="A44" s="64" t="s">
        <v>15</v>
      </c>
      <c r="B44" s="76">
        <v>5878.4089999999997</v>
      </c>
      <c r="C44" s="59">
        <v>5158.942</v>
      </c>
      <c r="D44" s="135">
        <v>5763.1460784313722</v>
      </c>
      <c r="E44" s="135">
        <v>5057.7862745098037</v>
      </c>
      <c r="F44" s="176">
        <v>13.946018389041779</v>
      </c>
      <c r="G44" s="65">
        <v>43.73</v>
      </c>
      <c r="H44" s="65">
        <v>101.2</v>
      </c>
      <c r="I44" s="38">
        <v>0.30498907501820832</v>
      </c>
    </row>
    <row r="45" spans="1:9" ht="15">
      <c r="A45" s="64" t="s">
        <v>16</v>
      </c>
      <c r="B45" s="76">
        <v>4877.1970000000001</v>
      </c>
      <c r="C45" s="59">
        <v>4430.9070000000002</v>
      </c>
      <c r="D45" s="135">
        <v>4781.56568627451</v>
      </c>
      <c r="E45" s="135">
        <v>4344.0264705882355</v>
      </c>
      <c r="F45" s="176">
        <v>10.072204178512434</v>
      </c>
      <c r="G45" s="65">
        <v>38.69</v>
      </c>
      <c r="H45" s="65">
        <v>112.4</v>
      </c>
      <c r="I45" s="38">
        <v>3.793396455450352E-2</v>
      </c>
    </row>
    <row r="46" spans="1:9" ht="15" thickBot="1">
      <c r="A46" s="79" t="s">
        <v>126</v>
      </c>
      <c r="B46" s="80">
        <v>7075.5169999999998</v>
      </c>
      <c r="C46" s="60">
        <v>6427.4790000000003</v>
      </c>
      <c r="D46" s="179">
        <v>6936.7813725490196</v>
      </c>
      <c r="E46" s="179">
        <v>6301.45</v>
      </c>
      <c r="F46" s="178">
        <v>10.082304430710696</v>
      </c>
      <c r="G46" s="81">
        <v>57.65</v>
      </c>
      <c r="H46" s="81">
        <v>93.1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D1" zoomScale="75" workbookViewId="0">
      <selection activeCell="AI40" sqref="AI40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7.140625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290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4">
        <v>2016</v>
      </c>
      <c r="D5" s="1065">
        <v>2016</v>
      </c>
      <c r="E5" s="1064">
        <v>2016</v>
      </c>
      <c r="F5" s="1065">
        <v>2016</v>
      </c>
      <c r="G5" s="1064">
        <v>2016</v>
      </c>
      <c r="H5" s="1065">
        <v>2016</v>
      </c>
      <c r="I5" s="1064">
        <v>2016</v>
      </c>
      <c r="J5" s="1065">
        <v>2016</v>
      </c>
      <c r="K5" s="1064">
        <v>2016</v>
      </c>
      <c r="L5" s="1065">
        <v>2016</v>
      </c>
      <c r="M5" s="1064">
        <v>2017</v>
      </c>
      <c r="N5" s="1064">
        <v>2017</v>
      </c>
      <c r="O5" s="1064">
        <v>2017</v>
      </c>
      <c r="P5" s="1395" t="s">
        <v>309</v>
      </c>
    </row>
    <row r="6" spans="1:18" ht="16.5" customHeight="1" thickBot="1">
      <c r="A6" s="1518"/>
      <c r="B6" s="1519"/>
      <c r="C6" s="1067" t="s">
        <v>237</v>
      </c>
      <c r="D6" s="1067" t="s">
        <v>226</v>
      </c>
      <c r="E6" s="1067" t="s">
        <v>227</v>
      </c>
      <c r="F6" s="1067" t="s">
        <v>228</v>
      </c>
      <c r="G6" s="1067" t="s">
        <v>229</v>
      </c>
      <c r="H6" s="1067" t="s">
        <v>230</v>
      </c>
      <c r="I6" s="1067" t="s">
        <v>231</v>
      </c>
      <c r="J6" s="1067" t="s">
        <v>232</v>
      </c>
      <c r="K6" s="1067" t="s">
        <v>233</v>
      </c>
      <c r="L6" s="1067" t="s">
        <v>234</v>
      </c>
      <c r="M6" s="1067" t="s">
        <v>235</v>
      </c>
      <c r="N6" s="1067" t="s">
        <v>236</v>
      </c>
      <c r="O6" s="1067" t="s">
        <v>237</v>
      </c>
      <c r="P6" s="1396" t="s">
        <v>473</v>
      </c>
    </row>
    <row r="7" spans="1:18" ht="15.95" customHeight="1">
      <c r="A7" s="1397" t="s">
        <v>106</v>
      </c>
      <c r="B7" s="1411" t="s">
        <v>107</v>
      </c>
      <c r="C7" s="1240">
        <v>110.26130000000001</v>
      </c>
      <c r="D7" s="1209">
        <v>110.22670000000001</v>
      </c>
      <c r="E7" s="1209">
        <v>118.7548</v>
      </c>
      <c r="F7" s="1209">
        <v>134.7833</v>
      </c>
      <c r="G7" s="1209">
        <v>145.7645</v>
      </c>
      <c r="H7" s="1209">
        <v>146.75810000000001</v>
      </c>
      <c r="I7" s="1209">
        <v>148.4067</v>
      </c>
      <c r="J7" s="1209">
        <v>140.36450000000002</v>
      </c>
      <c r="K7" s="1209">
        <v>133.61670000000001</v>
      </c>
      <c r="L7" s="1209">
        <v>138.2097</v>
      </c>
      <c r="M7" s="1209">
        <v>134.6129</v>
      </c>
      <c r="N7" s="1209">
        <v>133.8321</v>
      </c>
      <c r="O7" s="1241">
        <v>137.42260000000002</v>
      </c>
      <c r="P7" s="1267">
        <v>0.24633574971454175</v>
      </c>
      <c r="Q7" s="1208"/>
      <c r="R7" s="465"/>
    </row>
    <row r="8" spans="1:18" ht="15.95" customHeight="1">
      <c r="A8" s="341" t="s">
        <v>157</v>
      </c>
      <c r="B8" s="1412" t="s">
        <v>107</v>
      </c>
      <c r="C8" s="1240">
        <v>134.25310000000002</v>
      </c>
      <c r="D8" s="1209">
        <v>132.6242</v>
      </c>
      <c r="E8" s="1209">
        <v>134.2775</v>
      </c>
      <c r="F8" s="1209">
        <v>165.77340000000001</v>
      </c>
      <c r="G8" s="1209">
        <v>178.53060000000002</v>
      </c>
      <c r="H8" s="1209">
        <v>183.03710000000001</v>
      </c>
      <c r="I8" s="1209">
        <v>182.21100000000001</v>
      </c>
      <c r="J8" s="1209">
        <v>184.14450000000002</v>
      </c>
      <c r="K8" s="1209">
        <v>174.4631</v>
      </c>
      <c r="L8" s="1209">
        <v>181.73090000000002</v>
      </c>
      <c r="M8" s="1209">
        <v>192.46020000000001</v>
      </c>
      <c r="N8" s="1209">
        <v>187.95760000000001</v>
      </c>
      <c r="O8" s="1241">
        <v>175.80410000000001</v>
      </c>
      <c r="P8" s="1267">
        <v>0.30949750880985238</v>
      </c>
      <c r="Q8" s="1208"/>
      <c r="R8" s="465"/>
    </row>
    <row r="9" spans="1:18" ht="15.95" customHeight="1">
      <c r="A9" s="341"/>
      <c r="B9" s="1413" t="s">
        <v>161</v>
      </c>
      <c r="C9" s="1242">
        <v>262.57229999999998</v>
      </c>
      <c r="D9" s="1210">
        <v>259.38630000000001</v>
      </c>
      <c r="E9" s="1210">
        <v>262.62</v>
      </c>
      <c r="F9" s="1210">
        <v>324.21930000000003</v>
      </c>
      <c r="G9" s="1210">
        <v>349.17</v>
      </c>
      <c r="H9" s="1210">
        <v>357.98390000000001</v>
      </c>
      <c r="I9" s="1210">
        <v>356.36830000000003</v>
      </c>
      <c r="J9" s="1210">
        <v>360.1497</v>
      </c>
      <c r="K9" s="1210">
        <v>341.21500000000003</v>
      </c>
      <c r="L9" s="1210">
        <v>355.42940000000004</v>
      </c>
      <c r="M9" s="1210">
        <v>376.4135</v>
      </c>
      <c r="N9" s="1210">
        <v>367.60750000000002</v>
      </c>
      <c r="O9" s="1243">
        <v>343.83770000000004</v>
      </c>
      <c r="P9" s="1268">
        <v>0.30949723181005795</v>
      </c>
      <c r="Q9" s="1208"/>
      <c r="R9" s="465"/>
    </row>
    <row r="10" spans="1:18" ht="15.95" customHeight="1">
      <c r="A10" s="341" t="s">
        <v>129</v>
      </c>
      <c r="B10" s="1412" t="s">
        <v>107</v>
      </c>
      <c r="C10" s="1240">
        <v>125.1974</v>
      </c>
      <c r="D10" s="1209">
        <v>124.65570000000001</v>
      </c>
      <c r="E10" s="1209">
        <v>130.36160000000001</v>
      </c>
      <c r="F10" s="1209">
        <v>147.1549</v>
      </c>
      <c r="G10" s="1209">
        <v>160.02690000000001</v>
      </c>
      <c r="H10" s="1209">
        <v>161.626</v>
      </c>
      <c r="I10" s="1209">
        <v>163.02420000000001</v>
      </c>
      <c r="J10" s="1209">
        <v>162.251</v>
      </c>
      <c r="K10" s="1209">
        <v>155.79430000000002</v>
      </c>
      <c r="L10" s="1209">
        <v>156.59780000000001</v>
      </c>
      <c r="M10" s="1209">
        <v>152.95570000000001</v>
      </c>
      <c r="N10" s="1209">
        <v>151.99260000000001</v>
      </c>
      <c r="O10" s="1241">
        <v>153.24510000000001</v>
      </c>
      <c r="P10" s="1267">
        <v>0.22402781527411908</v>
      </c>
      <c r="Q10" s="1208"/>
      <c r="R10" s="465"/>
    </row>
    <row r="11" spans="1:18" ht="15.95" customHeight="1">
      <c r="A11" s="341"/>
      <c r="B11" s="1413" t="s">
        <v>238</v>
      </c>
      <c r="C11" s="1242">
        <v>3386.7419</v>
      </c>
      <c r="D11" s="1210">
        <v>3369.9</v>
      </c>
      <c r="E11" s="1210">
        <v>3523.1935000000003</v>
      </c>
      <c r="F11" s="1210">
        <v>3981.4667000000004</v>
      </c>
      <c r="G11" s="1210">
        <v>4328.0968000000003</v>
      </c>
      <c r="H11" s="1210">
        <v>4367.7741999999998</v>
      </c>
      <c r="I11" s="1210">
        <v>4405.3</v>
      </c>
      <c r="J11" s="1210">
        <v>4384.4193999999998</v>
      </c>
      <c r="K11" s="1210">
        <v>4211.7667000000001</v>
      </c>
      <c r="L11" s="1210">
        <v>4232.9677000000001</v>
      </c>
      <c r="M11" s="1210">
        <v>4133.0645000000004</v>
      </c>
      <c r="N11" s="1210">
        <v>4107</v>
      </c>
      <c r="O11" s="1243">
        <v>4140.9032000000007</v>
      </c>
      <c r="P11" s="1268">
        <v>0.22268047647799816</v>
      </c>
      <c r="Q11" s="1208"/>
      <c r="R11" s="465"/>
    </row>
    <row r="12" spans="1:18" ht="15.95" customHeight="1">
      <c r="A12" s="341" t="s">
        <v>108</v>
      </c>
      <c r="B12" s="1412" t="s">
        <v>107</v>
      </c>
      <c r="C12" s="1240">
        <v>120.13250000000001</v>
      </c>
      <c r="D12" s="1209">
        <v>123.7317</v>
      </c>
      <c r="E12" s="1209">
        <v>128.84390000000002</v>
      </c>
      <c r="F12" s="1209">
        <v>140.84780000000001</v>
      </c>
      <c r="G12" s="1209">
        <v>149.63079999999999</v>
      </c>
      <c r="H12" s="1209">
        <v>147.13570000000001</v>
      </c>
      <c r="I12" s="1209">
        <v>150.89610000000002</v>
      </c>
      <c r="J12" s="1209">
        <v>147.4948</v>
      </c>
      <c r="K12" s="1209">
        <v>142.5145</v>
      </c>
      <c r="L12" s="1209">
        <v>146.20230000000001</v>
      </c>
      <c r="M12" s="1209">
        <v>141.78630000000001</v>
      </c>
      <c r="N12" s="1209">
        <v>141.49370000000002</v>
      </c>
      <c r="O12" s="1241">
        <v>143.9847</v>
      </c>
      <c r="P12" s="1267">
        <v>0.19854910203317155</v>
      </c>
      <c r="Q12" s="1208"/>
      <c r="R12" s="465"/>
    </row>
    <row r="13" spans="1:18" ht="15.95" customHeight="1">
      <c r="A13" s="341"/>
      <c r="B13" s="1413" t="s">
        <v>109</v>
      </c>
      <c r="C13" s="1242">
        <v>895.81680000000006</v>
      </c>
      <c r="D13" s="1210">
        <v>921</v>
      </c>
      <c r="E13" s="1210">
        <v>958.4516000000001</v>
      </c>
      <c r="F13" s="1210">
        <v>1047.4666999999999</v>
      </c>
      <c r="G13" s="1210">
        <v>1113.1935000000001</v>
      </c>
      <c r="H13" s="1210">
        <v>1094.7419</v>
      </c>
      <c r="I13" s="1210">
        <v>1123.7333000000001</v>
      </c>
      <c r="J13" s="1210">
        <v>1097.5484000000001</v>
      </c>
      <c r="K13" s="1210">
        <v>1060.3667</v>
      </c>
      <c r="L13" s="1210">
        <v>1087.1935000000001</v>
      </c>
      <c r="M13" s="1210">
        <v>1054.2258000000002</v>
      </c>
      <c r="N13" s="1210">
        <v>1052</v>
      </c>
      <c r="O13" s="1243">
        <v>1070.5484000000001</v>
      </c>
      <c r="P13" s="1268">
        <v>0.19505282776567712</v>
      </c>
      <c r="Q13" s="1208"/>
      <c r="R13" s="465"/>
    </row>
    <row r="14" spans="1:18" ht="15.95" customHeight="1">
      <c r="A14" s="341" t="s">
        <v>110</v>
      </c>
      <c r="B14" s="1412" t="s">
        <v>107</v>
      </c>
      <c r="C14" s="1240">
        <v>131.9316</v>
      </c>
      <c r="D14" s="1209">
        <v>131.84900000000002</v>
      </c>
      <c r="E14" s="1209">
        <v>143.8887</v>
      </c>
      <c r="F14" s="1209">
        <v>157.8373</v>
      </c>
      <c r="G14" s="1209">
        <v>168.59710000000001</v>
      </c>
      <c r="H14" s="1209">
        <v>169.7826</v>
      </c>
      <c r="I14" s="1209">
        <v>172.77200000000002</v>
      </c>
      <c r="J14" s="1209">
        <v>161.20870000000002</v>
      </c>
      <c r="K14" s="1209">
        <v>157.48099999999999</v>
      </c>
      <c r="L14" s="1209">
        <v>159.6694</v>
      </c>
      <c r="M14" s="1209">
        <v>157.39870000000002</v>
      </c>
      <c r="N14" s="1209">
        <v>156.61430000000001</v>
      </c>
      <c r="O14" s="1241">
        <v>161.91900000000001</v>
      </c>
      <c r="P14" s="1267">
        <v>0.22729505289104357</v>
      </c>
      <c r="Q14" s="1208"/>
      <c r="R14" s="465"/>
    </row>
    <row r="15" spans="1:18" ht="15.95" customHeight="1">
      <c r="A15" s="341" t="s">
        <v>128</v>
      </c>
      <c r="B15" s="1412" t="s">
        <v>107</v>
      </c>
      <c r="C15" s="1240">
        <v>132.34290000000001</v>
      </c>
      <c r="D15" s="1209">
        <v>136.37530000000001</v>
      </c>
      <c r="E15" s="1209">
        <v>134.6874</v>
      </c>
      <c r="F15" s="1209">
        <v>141.536</v>
      </c>
      <c r="G15" s="1209">
        <v>148.11940000000001</v>
      </c>
      <c r="H15" s="1209">
        <v>152.4332</v>
      </c>
      <c r="I15" s="1209">
        <v>154.64570000000001</v>
      </c>
      <c r="J15" s="1209">
        <v>152.9794</v>
      </c>
      <c r="K15" s="1209">
        <v>150.07330000000002</v>
      </c>
      <c r="L15" s="1209">
        <v>149.70320000000001</v>
      </c>
      <c r="M15" s="1209">
        <v>148.42350000000002</v>
      </c>
      <c r="N15" s="1209">
        <v>147.23500000000001</v>
      </c>
      <c r="O15" s="1241">
        <v>148.71520000000001</v>
      </c>
      <c r="P15" s="1267">
        <v>0.12371120777918576</v>
      </c>
      <c r="Q15" s="1208"/>
      <c r="R15" s="465"/>
    </row>
    <row r="16" spans="1:18" ht="15.95" customHeight="1">
      <c r="A16" s="341" t="s">
        <v>114</v>
      </c>
      <c r="B16" s="1412" t="s">
        <v>107</v>
      </c>
      <c r="C16" s="1240">
        <v>132.5932</v>
      </c>
      <c r="D16" s="1209">
        <v>135.9357</v>
      </c>
      <c r="E16" s="1209">
        <v>140.14610000000002</v>
      </c>
      <c r="F16" s="1209">
        <v>146.37430000000001</v>
      </c>
      <c r="G16" s="1209">
        <v>151.60650000000001</v>
      </c>
      <c r="H16" s="1209">
        <v>152.899</v>
      </c>
      <c r="I16" s="1209">
        <v>159.44200000000001</v>
      </c>
      <c r="J16" s="1209">
        <v>159.16230000000002</v>
      </c>
      <c r="K16" s="1209">
        <v>155.30270000000002</v>
      </c>
      <c r="L16" s="1209">
        <v>155.0735</v>
      </c>
      <c r="M16" s="1209">
        <v>153.86840000000001</v>
      </c>
      <c r="N16" s="1209">
        <v>157.73820000000001</v>
      </c>
      <c r="O16" s="1241">
        <v>164.01390000000001</v>
      </c>
      <c r="P16" s="1267">
        <v>0.23697067421255391</v>
      </c>
      <c r="Q16" s="1208"/>
      <c r="R16" s="465"/>
    </row>
    <row r="17" spans="1:18" ht="15.95" customHeight="1">
      <c r="A17" s="341" t="s">
        <v>111</v>
      </c>
      <c r="B17" s="1412" t="s">
        <v>107</v>
      </c>
      <c r="C17" s="1240">
        <v>158.42680000000001</v>
      </c>
      <c r="D17" s="1209">
        <v>151.3837</v>
      </c>
      <c r="E17" s="1209">
        <v>152.13679999999999</v>
      </c>
      <c r="F17" s="1209">
        <v>155.2877</v>
      </c>
      <c r="G17" s="1209">
        <v>177.7329</v>
      </c>
      <c r="H17" s="1209">
        <v>184.88420000000002</v>
      </c>
      <c r="I17" s="1209">
        <v>184.87870000000001</v>
      </c>
      <c r="J17" s="1209">
        <v>182.29770000000002</v>
      </c>
      <c r="K17" s="1209">
        <v>178.58530000000002</v>
      </c>
      <c r="L17" s="1209">
        <v>178.76840000000001</v>
      </c>
      <c r="M17" s="1209">
        <v>177.37650000000002</v>
      </c>
      <c r="N17" s="1209">
        <v>177.01570000000001</v>
      </c>
      <c r="O17" s="1241">
        <v>175.43970000000002</v>
      </c>
      <c r="P17" s="1267">
        <v>0.10738650278866957</v>
      </c>
      <c r="Q17" s="1208"/>
      <c r="R17" s="465"/>
    </row>
    <row r="18" spans="1:18" ht="15.95" customHeight="1">
      <c r="A18" s="341" t="s">
        <v>112</v>
      </c>
      <c r="B18" s="1412" t="s">
        <v>107</v>
      </c>
      <c r="C18" s="1240">
        <v>117.411</v>
      </c>
      <c r="D18" s="1209">
        <v>118.11800000000001</v>
      </c>
      <c r="E18" s="1209">
        <v>128.77190000000002</v>
      </c>
      <c r="F18" s="1209">
        <v>149.0127</v>
      </c>
      <c r="G18" s="1209">
        <v>161.49</v>
      </c>
      <c r="H18" s="1209">
        <v>163.4939</v>
      </c>
      <c r="I18" s="1209">
        <v>162.73070000000001</v>
      </c>
      <c r="J18" s="1209">
        <v>153.98520000000002</v>
      </c>
      <c r="K18" s="1209">
        <v>142.15700000000001</v>
      </c>
      <c r="L18" s="1209">
        <v>140.42840000000001</v>
      </c>
      <c r="M18" s="1209">
        <v>140.02450000000002</v>
      </c>
      <c r="N18" s="1209">
        <v>143.9289</v>
      </c>
      <c r="O18" s="1241">
        <v>152.36610000000002</v>
      </c>
      <c r="P18" s="1267">
        <v>0.29771571658532858</v>
      </c>
      <c r="Q18" s="1208"/>
      <c r="R18" s="465"/>
    </row>
    <row r="19" spans="1:18" ht="15.95" customHeight="1">
      <c r="A19" s="341" t="s">
        <v>113</v>
      </c>
      <c r="B19" s="1412" t="s">
        <v>107</v>
      </c>
      <c r="C19" s="1240">
        <v>122</v>
      </c>
      <c r="D19" s="1209">
        <v>122.86670000000001</v>
      </c>
      <c r="E19" s="1209">
        <v>128.0968</v>
      </c>
      <c r="F19" s="1209">
        <v>141.76670000000001</v>
      </c>
      <c r="G19" s="1209">
        <v>154.4194</v>
      </c>
      <c r="H19" s="1209">
        <v>157.32259999999999</v>
      </c>
      <c r="I19" s="1209">
        <v>160.9333</v>
      </c>
      <c r="J19" s="1209">
        <v>155.3871</v>
      </c>
      <c r="K19" s="1209">
        <v>142.4</v>
      </c>
      <c r="L19" s="1209">
        <v>142</v>
      </c>
      <c r="M19" s="1209">
        <v>142.64520000000002</v>
      </c>
      <c r="N19" s="1209">
        <v>147.8571</v>
      </c>
      <c r="O19" s="1241">
        <v>151.48390000000001</v>
      </c>
      <c r="P19" s="1267">
        <v>0.24167131147540988</v>
      </c>
      <c r="Q19" s="1208"/>
      <c r="R19" s="465"/>
    </row>
    <row r="20" spans="1:18" ht="15.95" customHeight="1">
      <c r="A20" s="341" t="s">
        <v>284</v>
      </c>
      <c r="B20" s="1412" t="s">
        <v>288</v>
      </c>
      <c r="C20" s="1240">
        <v>129.81220000000002</v>
      </c>
      <c r="D20" s="1209">
        <v>130.28530000000001</v>
      </c>
      <c r="E20" s="1209">
        <v>139.60820000000001</v>
      </c>
      <c r="F20" s="1209">
        <v>152.62100000000001</v>
      </c>
      <c r="G20" s="1209">
        <v>163.1978</v>
      </c>
      <c r="H20" s="1209">
        <v>165.233</v>
      </c>
      <c r="I20" s="1209">
        <v>167.52770000000001</v>
      </c>
      <c r="J20" s="1209">
        <v>160.58510000000001</v>
      </c>
      <c r="K20" s="1209">
        <v>155.50400000000002</v>
      </c>
      <c r="L20" s="1209">
        <v>159.8683</v>
      </c>
      <c r="M20" s="1209">
        <v>155.79660000000001</v>
      </c>
      <c r="N20" s="1209">
        <v>157.30500000000001</v>
      </c>
      <c r="O20" s="1241">
        <v>159.1798</v>
      </c>
      <c r="P20" s="1267">
        <v>0.22623143279291136</v>
      </c>
      <c r="Q20" s="1208"/>
      <c r="R20" s="465"/>
    </row>
    <row r="21" spans="1:18" ht="15.95" customHeight="1">
      <c r="A21" s="341"/>
      <c r="B21" s="1413" t="s">
        <v>289</v>
      </c>
      <c r="C21" s="1242">
        <v>981.38710000000003</v>
      </c>
      <c r="D21" s="1210">
        <v>976.93330000000003</v>
      </c>
      <c r="E21" s="1210">
        <v>1046.7742000000001</v>
      </c>
      <c r="F21" s="1210">
        <v>1147.5333000000001</v>
      </c>
      <c r="G21" s="1210">
        <v>1223.1935000000001</v>
      </c>
      <c r="H21" s="1210">
        <v>1237.0645</v>
      </c>
      <c r="I21" s="1210">
        <v>1256.2</v>
      </c>
      <c r="J21" s="1210">
        <v>1205.6129000000001</v>
      </c>
      <c r="K21" s="1210">
        <v>1169.5333000000001</v>
      </c>
      <c r="L21" s="1210">
        <v>1205.2903000000001</v>
      </c>
      <c r="M21" s="1210">
        <v>1173.2581</v>
      </c>
      <c r="N21" s="1210">
        <v>1171.6429000000001</v>
      </c>
      <c r="O21" s="1243">
        <v>1181.4516000000001</v>
      </c>
      <c r="P21" s="1268">
        <v>0.20385890542070517</v>
      </c>
      <c r="Q21" s="1208"/>
      <c r="R21" s="465"/>
    </row>
    <row r="22" spans="1:18" ht="15.95" customHeight="1">
      <c r="A22" s="341" t="s">
        <v>115</v>
      </c>
      <c r="B22" s="1412" t="s">
        <v>107</v>
      </c>
      <c r="C22" s="1240">
        <v>134.84520000000001</v>
      </c>
      <c r="D22" s="1209">
        <v>132.90729999999999</v>
      </c>
      <c r="E22" s="1209">
        <v>137.9829</v>
      </c>
      <c r="F22" s="1209">
        <v>149.864</v>
      </c>
      <c r="G22" s="1209">
        <v>161.03230000000002</v>
      </c>
      <c r="H22" s="1209">
        <v>192.23940000000002</v>
      </c>
      <c r="I22" s="1209">
        <v>188.2</v>
      </c>
      <c r="J22" s="1209">
        <v>187.6361</v>
      </c>
      <c r="K22" s="1209">
        <v>174.6567</v>
      </c>
      <c r="L22" s="1209">
        <v>180.02809999999999</v>
      </c>
      <c r="M22" s="1209">
        <v>176.22580000000002</v>
      </c>
      <c r="N22" s="1209">
        <v>176</v>
      </c>
      <c r="O22" s="1241">
        <v>177.58330000000001</v>
      </c>
      <c r="P22" s="1267">
        <v>0.31694194528244246</v>
      </c>
      <c r="Q22" s="1208"/>
      <c r="R22" s="465"/>
    </row>
    <row r="23" spans="1:18" ht="15.95" customHeight="1">
      <c r="A23" s="341" t="s">
        <v>130</v>
      </c>
      <c r="B23" s="1412" t="s">
        <v>107</v>
      </c>
      <c r="C23" s="1244">
        <v>158.57900000000001</v>
      </c>
      <c r="D23" s="1211">
        <v>160.64100000000002</v>
      </c>
      <c r="E23" s="1211">
        <v>161.5548</v>
      </c>
      <c r="F23" s="1211">
        <v>165.59200000000001</v>
      </c>
      <c r="G23" s="1211">
        <v>182.23260000000002</v>
      </c>
      <c r="H23" s="1211">
        <v>192.05</v>
      </c>
      <c r="I23" s="1211">
        <v>192.05</v>
      </c>
      <c r="J23" s="1211">
        <v>190.90870000000001</v>
      </c>
      <c r="K23" s="1211">
        <v>184.21700000000001</v>
      </c>
      <c r="L23" s="1211">
        <v>187.589</v>
      </c>
      <c r="M23" s="1211">
        <v>164.56100000000001</v>
      </c>
      <c r="N23" s="1211">
        <v>166.9975</v>
      </c>
      <c r="O23" s="1245">
        <v>176.71190000000001</v>
      </c>
      <c r="P23" s="1267">
        <v>0.11434616184992974</v>
      </c>
      <c r="Q23" s="1208"/>
      <c r="R23" s="465"/>
    </row>
    <row r="24" spans="1:18" ht="15.95" customHeight="1">
      <c r="A24" s="341" t="s">
        <v>132</v>
      </c>
      <c r="B24" s="1412" t="s">
        <v>107</v>
      </c>
      <c r="C24" s="1244">
        <v>137.31190000000001</v>
      </c>
      <c r="D24" s="1211">
        <v>139.34870000000001</v>
      </c>
      <c r="E24" s="1211">
        <v>147.35580000000002</v>
      </c>
      <c r="F24" s="1211">
        <v>160.2653</v>
      </c>
      <c r="G24" s="1211">
        <v>176.06650000000002</v>
      </c>
      <c r="H24" s="1211">
        <v>172.30520000000001</v>
      </c>
      <c r="I24" s="1211">
        <v>175.1097</v>
      </c>
      <c r="J24" s="1211">
        <v>169.2884</v>
      </c>
      <c r="K24" s="1211">
        <v>158.41570000000002</v>
      </c>
      <c r="L24" s="1211">
        <v>158.8081</v>
      </c>
      <c r="M24" s="1211">
        <v>153.68350000000001</v>
      </c>
      <c r="N24" s="1211">
        <v>145.5521</v>
      </c>
      <c r="O24" s="1245">
        <v>151.56229999999999</v>
      </c>
      <c r="P24" s="1267">
        <v>0.10378124547107714</v>
      </c>
      <c r="Q24" s="1208"/>
      <c r="R24" s="465"/>
    </row>
    <row r="25" spans="1:18" ht="15.95" customHeight="1">
      <c r="A25" s="341" t="s">
        <v>131</v>
      </c>
      <c r="B25" s="1412" t="s">
        <v>107</v>
      </c>
      <c r="C25" s="1244">
        <v>133.2303</v>
      </c>
      <c r="D25" s="1211">
        <v>133.88730000000001</v>
      </c>
      <c r="E25" s="1211">
        <v>140.74870000000001</v>
      </c>
      <c r="F25" s="1211">
        <v>153.3723</v>
      </c>
      <c r="G25" s="1211">
        <v>160.70580000000001</v>
      </c>
      <c r="H25" s="1211">
        <v>159.41679999999999</v>
      </c>
      <c r="I25" s="1211">
        <v>161.99200000000002</v>
      </c>
      <c r="J25" s="1211">
        <v>159.2971</v>
      </c>
      <c r="K25" s="1211">
        <v>153.2063</v>
      </c>
      <c r="L25" s="1211">
        <v>155.60420000000002</v>
      </c>
      <c r="M25" s="1211">
        <v>149.6223</v>
      </c>
      <c r="N25" s="1211">
        <v>150.2157</v>
      </c>
      <c r="O25" s="1245">
        <v>155.71550000000002</v>
      </c>
      <c r="P25" s="1267">
        <v>0.16876941656665201</v>
      </c>
      <c r="Q25" s="1208"/>
      <c r="R25" s="465"/>
    </row>
    <row r="26" spans="1:18" ht="15.95" customHeight="1">
      <c r="A26" s="341" t="s">
        <v>116</v>
      </c>
      <c r="B26" s="1412" t="s">
        <v>107</v>
      </c>
      <c r="C26" s="1244">
        <v>128.86449999999999</v>
      </c>
      <c r="D26" s="1211">
        <v>128.5</v>
      </c>
      <c r="E26" s="1211">
        <v>140.0968</v>
      </c>
      <c r="F26" s="1211">
        <v>156.01670000000001</v>
      </c>
      <c r="G26" s="1211">
        <v>167.2484</v>
      </c>
      <c r="H26" s="1211">
        <v>168.15810000000002</v>
      </c>
      <c r="I26" s="1211">
        <v>170.94</v>
      </c>
      <c r="J26" s="1211">
        <v>160.2903</v>
      </c>
      <c r="K26" s="1211">
        <v>156.04330000000002</v>
      </c>
      <c r="L26" s="1211">
        <v>159.02260000000001</v>
      </c>
      <c r="M26" s="1211">
        <v>155.87739999999999</v>
      </c>
      <c r="N26" s="1211">
        <v>155.1464</v>
      </c>
      <c r="O26" s="1245">
        <v>160.06450000000001</v>
      </c>
      <c r="P26" s="1267">
        <v>0.24211477947766857</v>
      </c>
      <c r="Q26" s="1208"/>
      <c r="R26" s="465"/>
    </row>
    <row r="27" spans="1:18" ht="15.95" customHeight="1">
      <c r="A27" s="341" t="s">
        <v>133</v>
      </c>
      <c r="B27" s="1412" t="s">
        <v>107</v>
      </c>
      <c r="C27" s="1244">
        <v>129.25409999999999</v>
      </c>
      <c r="D27" s="1211">
        <v>129.56659999999999</v>
      </c>
      <c r="E27" s="1211">
        <v>140.2381</v>
      </c>
      <c r="F27" s="1211">
        <v>157.3201</v>
      </c>
      <c r="G27" s="1211">
        <v>169.91760000000002</v>
      </c>
      <c r="H27" s="1211">
        <v>173.01260000000002</v>
      </c>
      <c r="I27" s="1211">
        <v>175.00810000000001</v>
      </c>
      <c r="J27" s="1211">
        <v>164.9109</v>
      </c>
      <c r="K27" s="1211">
        <v>158.39700000000002</v>
      </c>
      <c r="L27" s="1211">
        <v>161.78480000000002</v>
      </c>
      <c r="M27" s="1211">
        <v>159.8357</v>
      </c>
      <c r="N27" s="1211">
        <v>160.44210000000001</v>
      </c>
      <c r="O27" s="1245">
        <v>162.32850000000002</v>
      </c>
      <c r="P27" s="1267">
        <v>0.25588666046183461</v>
      </c>
      <c r="Q27" s="1208"/>
      <c r="R27" s="465"/>
    </row>
    <row r="28" spans="1:18" ht="15.95" customHeight="1">
      <c r="A28" s="341"/>
      <c r="B28" s="1413" t="s">
        <v>138</v>
      </c>
      <c r="C28" s="1246">
        <v>40228.092900000003</v>
      </c>
      <c r="D28" s="1212">
        <v>40381.3917</v>
      </c>
      <c r="E28" s="1212">
        <v>44108.325199999999</v>
      </c>
      <c r="F28" s="1212">
        <v>49383.565000000002</v>
      </c>
      <c r="G28" s="1212">
        <v>53439.919699999999</v>
      </c>
      <c r="H28" s="1212">
        <v>53677.667399999998</v>
      </c>
      <c r="I28" s="1212">
        <v>54015.156999999999</v>
      </c>
      <c r="J28" s="1212">
        <v>50618.812299999998</v>
      </c>
      <c r="K28" s="1212">
        <v>48923.845300000001</v>
      </c>
      <c r="L28" s="1212">
        <v>50495.544199999997</v>
      </c>
      <c r="M28" s="1212">
        <v>49368.759400000003</v>
      </c>
      <c r="N28" s="1212">
        <v>49538.982900000003</v>
      </c>
      <c r="O28" s="1247">
        <v>50273.6829</v>
      </c>
      <c r="P28" s="1268">
        <v>0.24971579003189581</v>
      </c>
      <c r="Q28" s="1208"/>
      <c r="R28" s="465"/>
    </row>
    <row r="29" spans="1:18" ht="15.95" customHeight="1">
      <c r="A29" s="341" t="s">
        <v>134</v>
      </c>
      <c r="B29" s="1412" t="s">
        <v>107</v>
      </c>
      <c r="C29" s="1244">
        <v>222.1935</v>
      </c>
      <c r="D29" s="1211">
        <v>218</v>
      </c>
      <c r="E29" s="1211">
        <v>218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-1.8873189359724707E-2</v>
      </c>
      <c r="Q29" s="1208"/>
      <c r="R29" s="465"/>
    </row>
    <row r="30" spans="1:18" ht="15.95" customHeight="1">
      <c r="A30" s="341" t="s">
        <v>117</v>
      </c>
      <c r="B30" s="1412" t="s">
        <v>107</v>
      </c>
      <c r="C30" s="1244">
        <v>113.6558</v>
      </c>
      <c r="D30" s="1211">
        <v>115.28500000000001</v>
      </c>
      <c r="E30" s="1211">
        <v>125.3142</v>
      </c>
      <c r="F30" s="1211">
        <v>140.90470000000002</v>
      </c>
      <c r="G30" s="1211">
        <v>149.05030000000002</v>
      </c>
      <c r="H30" s="1211">
        <v>147.71710000000002</v>
      </c>
      <c r="I30" s="1211">
        <v>150.87300000000002</v>
      </c>
      <c r="J30" s="1211">
        <v>141.8081</v>
      </c>
      <c r="K30" s="1211">
        <v>136.1893</v>
      </c>
      <c r="L30" s="1211">
        <v>137.02549999999999</v>
      </c>
      <c r="M30" s="1211">
        <v>138.3552</v>
      </c>
      <c r="N30" s="1211">
        <v>139.2518</v>
      </c>
      <c r="O30" s="1245">
        <v>143.5616</v>
      </c>
      <c r="P30" s="1267">
        <v>0.2631260349229867</v>
      </c>
      <c r="Q30" s="1208"/>
      <c r="R30" s="465"/>
    </row>
    <row r="31" spans="1:18" ht="15.95" customHeight="1">
      <c r="A31" s="341" t="s">
        <v>118</v>
      </c>
      <c r="B31" s="1412" t="s">
        <v>107</v>
      </c>
      <c r="C31" s="1244">
        <v>129.19550000000001</v>
      </c>
      <c r="D31" s="1211">
        <v>128.72030000000001</v>
      </c>
      <c r="E31" s="1211">
        <v>139.88060000000002</v>
      </c>
      <c r="F31" s="1211">
        <v>156.5583</v>
      </c>
      <c r="G31" s="1211">
        <v>167.03650000000002</v>
      </c>
      <c r="H31" s="1211">
        <v>168.47740000000002</v>
      </c>
      <c r="I31" s="1211">
        <v>171.17270000000002</v>
      </c>
      <c r="J31" s="1211">
        <v>163.26130000000001</v>
      </c>
      <c r="K31" s="1211">
        <v>158.36670000000001</v>
      </c>
      <c r="L31" s="1211">
        <v>160.49940000000001</v>
      </c>
      <c r="M31" s="1211">
        <v>156.0635</v>
      </c>
      <c r="N31" s="1211">
        <v>155.20930000000001</v>
      </c>
      <c r="O31" s="1245">
        <v>160.5635</v>
      </c>
      <c r="P31" s="1267">
        <v>0.24279483418540115</v>
      </c>
      <c r="Q31" s="1208"/>
      <c r="R31" s="465"/>
    </row>
    <row r="32" spans="1:18" ht="15.95" customHeight="1">
      <c r="A32" s="341" t="s">
        <v>135</v>
      </c>
      <c r="B32" s="1412" t="s">
        <v>107</v>
      </c>
      <c r="C32" s="1244">
        <v>130.9211</v>
      </c>
      <c r="D32" s="1211">
        <v>127.53150000000001</v>
      </c>
      <c r="E32" s="1211">
        <v>136.85730000000001</v>
      </c>
      <c r="F32" s="1211">
        <v>150.29920000000001</v>
      </c>
      <c r="G32" s="1211">
        <v>161.2244</v>
      </c>
      <c r="H32" s="1211">
        <v>163.28200000000001</v>
      </c>
      <c r="I32" s="1211">
        <v>164.76130000000001</v>
      </c>
      <c r="J32" s="1211">
        <v>155.69480000000001</v>
      </c>
      <c r="K32" s="1211">
        <v>149.1233</v>
      </c>
      <c r="L32" s="1211">
        <v>151.47470000000001</v>
      </c>
      <c r="M32" s="1211">
        <v>149.99120000000002</v>
      </c>
      <c r="N32" s="1211">
        <v>148.97839999999999</v>
      </c>
      <c r="O32" s="1245">
        <v>153.49020000000002</v>
      </c>
      <c r="P32" s="1267">
        <v>0.17238703310619918</v>
      </c>
      <c r="Q32" s="1208"/>
      <c r="R32" s="465"/>
    </row>
    <row r="33" spans="1:18" ht="15.95" customHeight="1">
      <c r="A33" s="341"/>
      <c r="B33" s="1413" t="s">
        <v>139</v>
      </c>
      <c r="C33" s="1246">
        <v>562.30709999999999</v>
      </c>
      <c r="D33" s="1212">
        <v>549.15070000000003</v>
      </c>
      <c r="E33" s="1212">
        <v>602.72230000000002</v>
      </c>
      <c r="F33" s="1212">
        <v>661.2373</v>
      </c>
      <c r="G33" s="1212">
        <v>709.16160000000002</v>
      </c>
      <c r="H33" s="1212">
        <v>702.30029999999999</v>
      </c>
      <c r="I33" s="1212">
        <v>712.30900000000008</v>
      </c>
      <c r="J33" s="1212">
        <v>670.55130000000008</v>
      </c>
      <c r="K33" s="1212">
        <v>654.93630000000007</v>
      </c>
      <c r="L33" s="1212">
        <v>671.65769999999998</v>
      </c>
      <c r="M33" s="1212">
        <v>655.16770000000008</v>
      </c>
      <c r="N33" s="1212">
        <v>641.99360000000001</v>
      </c>
      <c r="O33" s="1247">
        <v>658.73520000000008</v>
      </c>
      <c r="P33" s="1267">
        <v>0.17148654178472955</v>
      </c>
      <c r="Q33" s="1208"/>
      <c r="R33" s="465"/>
    </row>
    <row r="34" spans="1:18" ht="15.95" customHeight="1">
      <c r="A34" s="341" t="s">
        <v>119</v>
      </c>
      <c r="B34" s="1412" t="s">
        <v>107</v>
      </c>
      <c r="C34" s="1244">
        <v>121.77420000000001</v>
      </c>
      <c r="D34" s="1211">
        <v>122.4</v>
      </c>
      <c r="E34" s="1211">
        <v>138.87100000000001</v>
      </c>
      <c r="F34" s="1211">
        <v>164.5333</v>
      </c>
      <c r="G34" s="1211">
        <v>178.06450000000001</v>
      </c>
      <c r="H34" s="1211">
        <v>179</v>
      </c>
      <c r="I34" s="1211">
        <v>179</v>
      </c>
      <c r="J34" s="1211">
        <v>168.35480000000001</v>
      </c>
      <c r="K34" s="1211">
        <v>157</v>
      </c>
      <c r="L34" s="1211">
        <v>157</v>
      </c>
      <c r="M34" s="1211">
        <v>157.1935</v>
      </c>
      <c r="N34" s="1211">
        <v>162.75</v>
      </c>
      <c r="O34" s="1245">
        <v>172</v>
      </c>
      <c r="P34" s="1267">
        <v>0.41245025629402599</v>
      </c>
      <c r="Q34" s="1208"/>
      <c r="R34" s="465"/>
    </row>
    <row r="35" spans="1:18" ht="15.95" customHeight="1">
      <c r="A35" s="341" t="s">
        <v>156</v>
      </c>
      <c r="B35" s="1412" t="s">
        <v>107</v>
      </c>
      <c r="C35" s="1240">
        <v>113.322</v>
      </c>
      <c r="D35" s="1209">
        <v>117.751</v>
      </c>
      <c r="E35" s="1209">
        <v>135.68970000000002</v>
      </c>
      <c r="F35" s="1209">
        <v>161.0763</v>
      </c>
      <c r="G35" s="1209">
        <v>171.54240000000001</v>
      </c>
      <c r="H35" s="1209">
        <v>172.00630000000001</v>
      </c>
      <c r="I35" s="1209">
        <v>172.77460000000002</v>
      </c>
      <c r="J35" s="1209">
        <v>167.38140000000001</v>
      </c>
      <c r="K35" s="1209">
        <v>153.46520000000001</v>
      </c>
      <c r="L35" s="1209">
        <v>144.99850000000001</v>
      </c>
      <c r="M35" s="1209">
        <v>148.5916</v>
      </c>
      <c r="N35" s="1209">
        <v>150.82310000000001</v>
      </c>
      <c r="O35" s="1241">
        <v>156.3443</v>
      </c>
      <c r="P35" s="1267">
        <v>0.37964649406117079</v>
      </c>
      <c r="Q35" s="1208"/>
      <c r="R35" s="465"/>
    </row>
    <row r="36" spans="1:18" ht="15.95" customHeight="1">
      <c r="A36" s="341"/>
      <c r="B36" s="1413" t="s">
        <v>160</v>
      </c>
      <c r="C36" s="1242">
        <v>506.24940000000004</v>
      </c>
      <c r="D36" s="1210">
        <v>526.58530000000007</v>
      </c>
      <c r="E36" s="1210">
        <v>610.44029999999998</v>
      </c>
      <c r="F36" s="1210">
        <v>728.49170000000004</v>
      </c>
      <c r="G36" s="1210">
        <v>769.93900000000008</v>
      </c>
      <c r="H36" s="1210">
        <v>767.1277</v>
      </c>
      <c r="I36" s="1210">
        <v>768.93330000000003</v>
      </c>
      <c r="J36" s="1210">
        <v>751.84810000000004</v>
      </c>
      <c r="K36" s="1210">
        <v>692.08670000000006</v>
      </c>
      <c r="L36" s="1210">
        <v>654.88190000000009</v>
      </c>
      <c r="M36" s="1210">
        <v>669.26319999999998</v>
      </c>
      <c r="N36" s="1210">
        <v>680.60750000000007</v>
      </c>
      <c r="O36" s="1243">
        <v>710.85580000000004</v>
      </c>
      <c r="P36" s="1268">
        <v>0.40416126912940542</v>
      </c>
      <c r="Q36" s="1208"/>
      <c r="R36" s="465"/>
    </row>
    <row r="37" spans="1:18" ht="15.95" customHeight="1">
      <c r="A37" s="341" t="s">
        <v>140</v>
      </c>
      <c r="B37" s="1412" t="s">
        <v>107</v>
      </c>
      <c r="C37" s="1240">
        <v>137.0565</v>
      </c>
      <c r="D37" s="1209">
        <v>136.595</v>
      </c>
      <c r="E37" s="1209">
        <v>146.17870000000002</v>
      </c>
      <c r="F37" s="1209">
        <v>160.47929999999999</v>
      </c>
      <c r="G37" s="1209">
        <v>169.24290000000002</v>
      </c>
      <c r="H37" s="1209">
        <v>169.97480000000002</v>
      </c>
      <c r="I37" s="1209">
        <v>171.91670000000002</v>
      </c>
      <c r="J37" s="1209">
        <v>166.66480000000001</v>
      </c>
      <c r="K37" s="1209">
        <v>162.398</v>
      </c>
      <c r="L37" s="1209">
        <v>164.12</v>
      </c>
      <c r="M37" s="1209">
        <v>160.32840000000002</v>
      </c>
      <c r="N37" s="1209">
        <v>158.68960000000001</v>
      </c>
      <c r="O37" s="1241">
        <v>161.68870000000001</v>
      </c>
      <c r="P37" s="1267">
        <v>0.1797229609686517</v>
      </c>
      <c r="Q37" s="1208"/>
      <c r="R37" s="465"/>
    </row>
    <row r="38" spans="1:18" ht="15.95" customHeight="1">
      <c r="A38" s="341" t="s">
        <v>136</v>
      </c>
      <c r="B38" s="1412" t="s">
        <v>107</v>
      </c>
      <c r="C38" s="1240">
        <v>129.6455</v>
      </c>
      <c r="D38" s="1209">
        <v>128.86600000000001</v>
      </c>
      <c r="E38" s="1209">
        <v>133.92449999999999</v>
      </c>
      <c r="F38" s="1209">
        <v>152.8827</v>
      </c>
      <c r="G38" s="1209">
        <v>166.2929</v>
      </c>
      <c r="H38" s="1209">
        <v>169.81810000000002</v>
      </c>
      <c r="I38" s="1209">
        <v>171.48269999999999</v>
      </c>
      <c r="J38" s="1209">
        <v>167.72900000000001</v>
      </c>
      <c r="K38" s="1209">
        <v>160.19730000000001</v>
      </c>
      <c r="L38" s="1209">
        <v>162.37100000000001</v>
      </c>
      <c r="M38" s="1209">
        <v>161.65810000000002</v>
      </c>
      <c r="N38" s="1209">
        <v>159.8725</v>
      </c>
      <c r="O38" s="1241">
        <v>161.5284</v>
      </c>
      <c r="P38" s="1267">
        <v>0.24592369191371866</v>
      </c>
      <c r="Q38" s="1208"/>
      <c r="R38" s="465"/>
    </row>
    <row r="39" spans="1:18" ht="15.95" customHeight="1">
      <c r="A39" s="341" t="s">
        <v>120</v>
      </c>
      <c r="B39" s="1412" t="s">
        <v>107</v>
      </c>
      <c r="C39" s="1240">
        <v>142.72810000000001</v>
      </c>
      <c r="D39" s="1209">
        <v>144.56630000000001</v>
      </c>
      <c r="E39" s="1209">
        <v>143.6465</v>
      </c>
      <c r="F39" s="1209">
        <v>146.29930000000002</v>
      </c>
      <c r="G39" s="1209">
        <v>144.89320000000001</v>
      </c>
      <c r="H39" s="1209">
        <v>146.53060000000002</v>
      </c>
      <c r="I39" s="1209">
        <v>146.1883</v>
      </c>
      <c r="J39" s="1209">
        <v>145.9623</v>
      </c>
      <c r="K39" s="1209">
        <v>147.934</v>
      </c>
      <c r="L39" s="1209">
        <v>148.6542</v>
      </c>
      <c r="M39" s="1209">
        <v>149.3519</v>
      </c>
      <c r="N39" s="1209">
        <v>150.05459999999999</v>
      </c>
      <c r="O39" s="1241">
        <v>150.4845</v>
      </c>
      <c r="P39" s="1267">
        <v>5.4343888834784249E-2</v>
      </c>
      <c r="Q39" s="1208"/>
      <c r="R39" s="465"/>
    </row>
    <row r="40" spans="1:18" ht="15.95" customHeight="1">
      <c r="A40" s="341" t="s">
        <v>121</v>
      </c>
      <c r="B40" s="1412" t="s">
        <v>107</v>
      </c>
      <c r="C40" s="1240">
        <v>181.77880000000002</v>
      </c>
      <c r="D40" s="1209">
        <v>185.04410000000001</v>
      </c>
      <c r="E40" s="1209">
        <v>184.7612</v>
      </c>
      <c r="F40" s="1209">
        <v>185.68010000000001</v>
      </c>
      <c r="G40" s="1209">
        <v>183.02450000000002</v>
      </c>
      <c r="H40" s="1209">
        <v>183.28290000000001</v>
      </c>
      <c r="I40" s="1209">
        <v>182.18340000000001</v>
      </c>
      <c r="J40" s="1209">
        <v>179.89709999999999</v>
      </c>
      <c r="K40" s="1209">
        <v>177.11860000000001</v>
      </c>
      <c r="L40" s="1209">
        <v>179.5532</v>
      </c>
      <c r="M40" s="1209">
        <v>179.1832</v>
      </c>
      <c r="N40" s="1209">
        <v>177.3038</v>
      </c>
      <c r="O40" s="1241">
        <v>175.6198</v>
      </c>
      <c r="P40" s="1267">
        <v>-3.3881838806285591E-2</v>
      </c>
      <c r="Q40" s="1208"/>
      <c r="R40" s="465"/>
    </row>
    <row r="41" spans="1:18" ht="15.95" customHeight="1">
      <c r="A41" s="467"/>
      <c r="B41" s="1413" t="s">
        <v>122</v>
      </c>
      <c r="C41" s="1242">
        <v>1688.6129000000001</v>
      </c>
      <c r="D41" s="1210">
        <v>1703.9333000000001</v>
      </c>
      <c r="E41" s="1210">
        <v>1716.3871000000001</v>
      </c>
      <c r="F41" s="1210">
        <v>1732.9667000000002</v>
      </c>
      <c r="G41" s="1210">
        <v>1733.5806</v>
      </c>
      <c r="H41" s="1210">
        <v>1740.0323000000001</v>
      </c>
      <c r="I41" s="1210">
        <v>1741.1</v>
      </c>
      <c r="J41" s="1210">
        <v>1744.7419</v>
      </c>
      <c r="K41" s="1210">
        <v>1745.5333000000001</v>
      </c>
      <c r="L41" s="1210">
        <v>1743.9032000000002</v>
      </c>
      <c r="M41" s="1210">
        <v>1704.7097000000001</v>
      </c>
      <c r="N41" s="1210">
        <v>1679.3929000000001</v>
      </c>
      <c r="O41" s="1243">
        <v>1673.3871000000001</v>
      </c>
      <c r="P41" s="1268">
        <v>-9.0167497832096544E-3</v>
      </c>
      <c r="Q41" s="1208"/>
      <c r="R41" s="465"/>
    </row>
    <row r="42" spans="1:18" ht="15.95" customHeight="1">
      <c r="A42" s="341" t="s">
        <v>123</v>
      </c>
      <c r="B42" s="1412" t="s">
        <v>107</v>
      </c>
      <c r="C42" s="1240">
        <v>143.2174</v>
      </c>
      <c r="D42" s="1209">
        <v>141.66750000000002</v>
      </c>
      <c r="E42" s="1209">
        <v>147.73060000000001</v>
      </c>
      <c r="F42" s="1209">
        <v>152.22740000000002</v>
      </c>
      <c r="G42" s="1209">
        <v>149.76510000000002</v>
      </c>
      <c r="H42" s="1209">
        <v>155.3537</v>
      </c>
      <c r="I42" s="1209">
        <v>161.6189</v>
      </c>
      <c r="J42" s="1209">
        <v>160.3416</v>
      </c>
      <c r="K42" s="1209">
        <v>170.06300000000002</v>
      </c>
      <c r="L42" s="1209">
        <v>177.4016</v>
      </c>
      <c r="M42" s="1209">
        <v>173.0582</v>
      </c>
      <c r="N42" s="1209">
        <v>173.37520000000001</v>
      </c>
      <c r="O42" s="1241">
        <v>172.99510000000001</v>
      </c>
      <c r="P42" s="1267">
        <v>0.2079195684323274</v>
      </c>
      <c r="Q42" s="1208"/>
      <c r="R42" s="465"/>
    </row>
    <row r="43" spans="1:18" ht="15.95" customHeight="1" thickBot="1">
      <c r="A43" s="1398"/>
      <c r="B43" s="1414" t="s">
        <v>124</v>
      </c>
      <c r="C43" s="1242">
        <v>111.8858</v>
      </c>
      <c r="D43" s="1210">
        <v>112.31200000000001</v>
      </c>
      <c r="E43" s="1210">
        <v>115</v>
      </c>
      <c r="F43" s="1210">
        <v>119.9067</v>
      </c>
      <c r="G43" s="1210">
        <v>125.81450000000001</v>
      </c>
      <c r="H43" s="1210">
        <v>132.8235</v>
      </c>
      <c r="I43" s="1210">
        <v>137.68970000000002</v>
      </c>
      <c r="J43" s="1210">
        <v>142.98230000000001</v>
      </c>
      <c r="K43" s="1210">
        <v>147.797</v>
      </c>
      <c r="L43" s="1210">
        <v>149.92260000000002</v>
      </c>
      <c r="M43" s="1210">
        <v>149.05610000000001</v>
      </c>
      <c r="N43" s="1210">
        <v>147.95000000000002</v>
      </c>
      <c r="O43" s="1243">
        <v>149.67740000000001</v>
      </c>
      <c r="P43" s="1268">
        <v>0.33776940416031342</v>
      </c>
      <c r="Q43" s="1208"/>
      <c r="R43" s="465"/>
    </row>
    <row r="44" spans="1:18" ht="10.5" customHeight="1" thickBot="1">
      <c r="A44" s="467"/>
      <c r="B44" s="1415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15"/>
      <c r="Q44" s="1208"/>
      <c r="R44" s="465"/>
    </row>
    <row r="45" spans="1:18" ht="19.5" customHeight="1" thickBot="1">
      <c r="A45" s="738" t="s">
        <v>141</v>
      </c>
      <c r="B45" s="1416" t="s">
        <v>107</v>
      </c>
      <c r="C45" s="1399">
        <v>127.28790000000001</v>
      </c>
      <c r="D45" s="1400">
        <v>127.56530000000001</v>
      </c>
      <c r="E45" s="1400">
        <v>136.84790000000001</v>
      </c>
      <c r="F45" s="1400">
        <v>151.40380000000002</v>
      </c>
      <c r="G45" s="1400">
        <v>161.53700000000001</v>
      </c>
      <c r="H45" s="1400">
        <v>163.46080000000001</v>
      </c>
      <c r="I45" s="1400">
        <v>165.64320000000001</v>
      </c>
      <c r="J45" s="1400">
        <v>158.01340000000002</v>
      </c>
      <c r="K45" s="1400">
        <v>151.55289999999999</v>
      </c>
      <c r="L45" s="1400">
        <v>153.09440000000001</v>
      </c>
      <c r="M45" s="1400">
        <v>151.69150000000002</v>
      </c>
      <c r="N45" s="1400">
        <v>152.30590000000001</v>
      </c>
      <c r="O45" s="1401">
        <v>156.53319999999999</v>
      </c>
      <c r="P45" s="1402">
        <v>0.22975710967028284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340</v>
      </c>
      <c r="E51" s="461" t="s">
        <v>341</v>
      </c>
      <c r="P51" s="671"/>
    </row>
    <row r="52" spans="2:16" ht="15.75">
      <c r="K52" s="1269"/>
      <c r="L52" s="1270"/>
      <c r="M52" s="472"/>
    </row>
    <row r="53" spans="2:16" ht="15.75">
      <c r="B53" s="811" t="s">
        <v>257</v>
      </c>
      <c r="C53" s="461" t="s">
        <v>107</v>
      </c>
      <c r="D53" s="812">
        <f>+P7</f>
        <v>0.24633574971454175</v>
      </c>
      <c r="E53" s="813">
        <f>+(O7/N7)-1</f>
        <v>2.6828391693771714E-2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258</v>
      </c>
      <c r="C54" s="461" t="s">
        <v>107</v>
      </c>
      <c r="D54" s="812">
        <f>+P8</f>
        <v>0.30949750880985238</v>
      </c>
      <c r="E54" s="813">
        <f>+(O8/N8)-1</f>
        <v>-6.4660859683247751E-2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259</v>
      </c>
      <c r="C55" s="461" t="s">
        <v>107</v>
      </c>
      <c r="D55" s="812">
        <f>+P10</f>
        <v>0.22402781527411908</v>
      </c>
      <c r="E55" s="813">
        <f>+(O10/N10)-1</f>
        <v>8.2405327627792513E-3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260</v>
      </c>
      <c r="C56" s="461" t="s">
        <v>107</v>
      </c>
      <c r="D56" s="812">
        <f>+P12</f>
        <v>0.19854910203317155</v>
      </c>
      <c r="E56" s="813">
        <f>+(O12/N12)-1</f>
        <v>1.7605024110614043E-2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261</v>
      </c>
      <c r="C57" s="461" t="s">
        <v>107</v>
      </c>
      <c r="D57" s="812">
        <f t="shared" ref="D57:D62" si="0">+P14</f>
        <v>0.22729505289104357</v>
      </c>
      <c r="E57" s="813">
        <f t="shared" ref="E57:E62" si="1">+(O14/N14)-1</f>
        <v>3.3871108832335128E-2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262</v>
      </c>
      <c r="C58" s="461" t="s">
        <v>107</v>
      </c>
      <c r="D58" s="812">
        <f t="shared" si="0"/>
        <v>0.12371120777918576</v>
      </c>
      <c r="E58" s="813">
        <f t="shared" si="1"/>
        <v>1.0053316127279555E-2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267</v>
      </c>
      <c r="C59" s="461" t="s">
        <v>107</v>
      </c>
      <c r="D59" s="812">
        <f t="shared" si="0"/>
        <v>0.23697067421255391</v>
      </c>
      <c r="E59" s="813">
        <f t="shared" si="1"/>
        <v>3.9785543387714561E-2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263</v>
      </c>
      <c r="C60" s="461" t="s">
        <v>107</v>
      </c>
      <c r="D60" s="812">
        <f t="shared" si="0"/>
        <v>0.10738650278866957</v>
      </c>
      <c r="E60" s="813">
        <f t="shared" si="1"/>
        <v>-8.9031650864865863E-3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264</v>
      </c>
      <c r="C61" s="461" t="s">
        <v>107</v>
      </c>
      <c r="D61" s="812">
        <f t="shared" si="0"/>
        <v>0.29771571658532858</v>
      </c>
      <c r="E61" s="813">
        <f t="shared" si="1"/>
        <v>5.8620610593147271E-2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265</v>
      </c>
      <c r="C62" s="461" t="s">
        <v>107</v>
      </c>
      <c r="D62" s="812">
        <f t="shared" si="0"/>
        <v>0.24167131147540988</v>
      </c>
      <c r="E62" s="813">
        <f t="shared" si="1"/>
        <v>2.4529089235484802E-2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266</v>
      </c>
      <c r="C63" s="461" t="s">
        <v>107</v>
      </c>
      <c r="D63" s="812">
        <f>+P20</f>
        <v>0.22623143279291136</v>
      </c>
      <c r="E63" s="813">
        <f>+(O20/N20)-1</f>
        <v>1.1918247989574304E-2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268</v>
      </c>
      <c r="C64" s="461" t="s">
        <v>107</v>
      </c>
      <c r="D64" s="812">
        <f t="shared" ref="D64:D69" si="2">+P22</f>
        <v>0.31694194528244246</v>
      </c>
      <c r="E64" s="813">
        <f t="shared" ref="E64:E69" si="3">+(O22/N22)-1</f>
        <v>8.9960227272727344E-3</v>
      </c>
      <c r="F64" s="804"/>
      <c r="G64" s="804"/>
      <c r="K64" s="809"/>
      <c r="L64" s="810"/>
      <c r="M64" s="472"/>
    </row>
    <row r="65" spans="2:13" ht="15.75">
      <c r="B65" s="811" t="s">
        <v>269</v>
      </c>
      <c r="C65" s="461" t="s">
        <v>107</v>
      </c>
      <c r="D65" s="812">
        <f t="shared" si="2"/>
        <v>0.11434616184992974</v>
      </c>
      <c r="E65" s="813">
        <f t="shared" si="3"/>
        <v>5.8170930702555523E-2</v>
      </c>
      <c r="F65" s="804"/>
      <c r="G65" s="804"/>
      <c r="K65" s="809"/>
      <c r="L65" s="810"/>
      <c r="M65" s="472"/>
    </row>
    <row r="66" spans="2:13" ht="15.75">
      <c r="B66" s="811" t="s">
        <v>312</v>
      </c>
      <c r="C66" s="461" t="s">
        <v>107</v>
      </c>
      <c r="D66" s="812">
        <f t="shared" si="2"/>
        <v>0.10378124547107714</v>
      </c>
      <c r="E66" s="813">
        <f t="shared" si="3"/>
        <v>4.1292430682896342E-2</v>
      </c>
      <c r="F66" s="804"/>
      <c r="G66" s="804"/>
      <c r="K66" s="809"/>
      <c r="L66" s="810"/>
      <c r="M66" s="472"/>
    </row>
    <row r="67" spans="2:13" ht="15.75">
      <c r="B67" s="811" t="s">
        <v>270</v>
      </c>
      <c r="C67" s="461" t="s">
        <v>107</v>
      </c>
      <c r="D67" s="812">
        <f t="shared" si="2"/>
        <v>0.16876941656665201</v>
      </c>
      <c r="E67" s="813">
        <f t="shared" si="3"/>
        <v>3.6612684293319653E-2</v>
      </c>
      <c r="F67" s="804"/>
      <c r="G67" s="804"/>
      <c r="K67" s="809"/>
      <c r="L67" s="810"/>
      <c r="M67" s="472"/>
    </row>
    <row r="68" spans="2:13" ht="15.75">
      <c r="B68" s="811" t="s">
        <v>271</v>
      </c>
      <c r="C68" s="461" t="s">
        <v>107</v>
      </c>
      <c r="D68" s="812">
        <f t="shared" si="2"/>
        <v>0.24211477947766857</v>
      </c>
      <c r="E68" s="813">
        <f t="shared" si="3"/>
        <v>3.1699736506938025E-2</v>
      </c>
      <c r="F68" s="804"/>
      <c r="G68" s="804"/>
      <c r="K68" s="809"/>
      <c r="L68" s="810"/>
      <c r="M68" s="472"/>
    </row>
    <row r="69" spans="2:13" ht="15.75">
      <c r="B69" s="811" t="s">
        <v>272</v>
      </c>
      <c r="C69" s="461" t="s">
        <v>107</v>
      </c>
      <c r="D69" s="812">
        <f t="shared" si="2"/>
        <v>0.25588666046183461</v>
      </c>
      <c r="E69" s="813">
        <f t="shared" si="3"/>
        <v>1.1757512523209446E-2</v>
      </c>
      <c r="F69" s="804"/>
      <c r="G69" s="804"/>
      <c r="K69" s="809"/>
      <c r="L69" s="810"/>
      <c r="M69" s="472"/>
    </row>
    <row r="70" spans="2:13" ht="15.75">
      <c r="B70" s="811" t="s">
        <v>273</v>
      </c>
      <c r="C70" s="461" t="s">
        <v>107</v>
      </c>
      <c r="D70" s="812">
        <f>+P29</f>
        <v>-1.8873189359724707E-2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274</v>
      </c>
      <c r="C71" s="461" t="s">
        <v>107</v>
      </c>
      <c r="D71" s="812">
        <f>+P30</f>
        <v>0.2631260349229867</v>
      </c>
      <c r="E71" s="813">
        <f>+(O30/N30)-1</f>
        <v>3.0949689698804628E-2</v>
      </c>
      <c r="F71" s="804"/>
      <c r="G71" s="804"/>
      <c r="K71" s="816"/>
      <c r="L71" s="810"/>
      <c r="M71" s="472"/>
    </row>
    <row r="72" spans="2:13" ht="15.75">
      <c r="B72" s="815" t="s">
        <v>275</v>
      </c>
      <c r="C72" s="461" t="s">
        <v>107</v>
      </c>
      <c r="D72" s="812">
        <f>+P31</f>
        <v>0.24279483418540115</v>
      </c>
      <c r="E72" s="813">
        <f>+(O31/N31)-1</f>
        <v>3.4496644208819927E-2</v>
      </c>
      <c r="F72" s="804"/>
      <c r="G72" s="804"/>
      <c r="K72" s="809"/>
      <c r="L72" s="810"/>
      <c r="M72" s="472"/>
    </row>
    <row r="73" spans="2:13" ht="15.75">
      <c r="B73" s="817" t="s">
        <v>276</v>
      </c>
      <c r="C73" s="817" t="s">
        <v>107</v>
      </c>
      <c r="D73" s="818">
        <f>+P32</f>
        <v>0.17238703310619918</v>
      </c>
      <c r="E73" s="819">
        <f>+(O32/N32)-1</f>
        <v>3.0284927210924684E-2</v>
      </c>
      <c r="F73" s="804"/>
      <c r="G73" s="804"/>
      <c r="K73" s="809"/>
      <c r="L73" s="810"/>
      <c r="M73" s="472"/>
    </row>
    <row r="74" spans="2:13" ht="15.75">
      <c r="B74" s="811" t="s">
        <v>277</v>
      </c>
      <c r="C74" s="461" t="s">
        <v>107</v>
      </c>
      <c r="D74" s="812">
        <f>+P34</f>
        <v>0.41245025629402599</v>
      </c>
      <c r="E74" s="813">
        <f>+(O34/N34)-1</f>
        <v>5.6835637480798784E-2</v>
      </c>
      <c r="F74" s="804"/>
      <c r="G74" s="804"/>
      <c r="K74" s="809"/>
      <c r="L74" s="810"/>
      <c r="M74" s="472"/>
    </row>
    <row r="75" spans="2:13" ht="15.75">
      <c r="B75" s="811" t="s">
        <v>278</v>
      </c>
      <c r="C75" s="461" t="s">
        <v>107</v>
      </c>
      <c r="D75" s="812">
        <f>+P35</f>
        <v>0.37964649406117079</v>
      </c>
      <c r="E75" s="813">
        <f>+(O35/N35)-1</f>
        <v>3.6607124505463551E-2</v>
      </c>
      <c r="F75" s="804"/>
      <c r="G75" s="804"/>
      <c r="K75" s="809"/>
      <c r="L75" s="810"/>
      <c r="M75" s="472"/>
    </row>
    <row r="76" spans="2:13" ht="15.75">
      <c r="B76" s="811" t="s">
        <v>279</v>
      </c>
      <c r="C76" s="461" t="s">
        <v>107</v>
      </c>
      <c r="D76" s="812">
        <f>+P37</f>
        <v>0.1797229609686517</v>
      </c>
      <c r="E76" s="813">
        <f>+(O37/N37)-1</f>
        <v>1.8899159113136665E-2</v>
      </c>
      <c r="F76" s="804"/>
      <c r="G76" s="804"/>
      <c r="H76" s="1216"/>
      <c r="K76" s="809"/>
      <c r="L76" s="810"/>
      <c r="M76" s="472"/>
    </row>
    <row r="77" spans="2:13" ht="15.75">
      <c r="B77" s="811" t="s">
        <v>280</v>
      </c>
      <c r="C77" s="461" t="s">
        <v>107</v>
      </c>
      <c r="D77" s="812">
        <f>+P38</f>
        <v>0.24592369191371866</v>
      </c>
      <c r="E77" s="813">
        <f>+(O38/N38)-1</f>
        <v>1.0357628735398583E-2</v>
      </c>
      <c r="F77" s="804"/>
      <c r="G77" s="804"/>
      <c r="H77" s="1216"/>
      <c r="K77" s="809"/>
      <c r="L77" s="810"/>
      <c r="M77" s="472"/>
    </row>
    <row r="78" spans="2:13" ht="15.75">
      <c r="B78" s="815" t="s">
        <v>281</v>
      </c>
      <c r="C78" s="461" t="s">
        <v>107</v>
      </c>
      <c r="D78" s="812">
        <f>+P39</f>
        <v>5.4343888834784249E-2</v>
      </c>
      <c r="E78" s="813">
        <f>+(O39/N39)-1</f>
        <v>2.8649571555954267E-3</v>
      </c>
      <c r="F78" s="804"/>
      <c r="G78" s="804"/>
      <c r="H78" s="1216"/>
      <c r="K78" s="809"/>
      <c r="L78" s="810"/>
      <c r="M78" s="472"/>
    </row>
    <row r="79" spans="2:13" ht="15.75">
      <c r="B79" s="815" t="s">
        <v>282</v>
      </c>
      <c r="C79" s="461" t="s">
        <v>107</v>
      </c>
      <c r="D79" s="812">
        <f>+P40</f>
        <v>-3.3881838806285591E-2</v>
      </c>
      <c r="E79" s="813">
        <f>+(O40/N40)-1</f>
        <v>-9.497822381697385E-3</v>
      </c>
      <c r="F79" s="804"/>
      <c r="G79" s="804"/>
      <c r="H79" s="1216"/>
      <c r="K79" s="809"/>
      <c r="L79" s="810"/>
      <c r="M79" s="472"/>
    </row>
    <row r="80" spans="2:13" ht="15.75">
      <c r="B80" s="811" t="s">
        <v>283</v>
      </c>
      <c r="C80" s="461" t="s">
        <v>107</v>
      </c>
      <c r="D80" s="812">
        <f>+P42</f>
        <v>0.2079195684323274</v>
      </c>
      <c r="E80" s="813">
        <f>+(O42/N42)-1</f>
        <v>-2.1923550773120803E-3</v>
      </c>
      <c r="F80" s="804"/>
      <c r="G80" s="804"/>
      <c r="K80" s="809"/>
      <c r="L80" s="810"/>
      <c r="M80" s="472"/>
    </row>
    <row r="81" spans="2:13" ht="15.75">
      <c r="B81" s="820" t="s">
        <v>285</v>
      </c>
      <c r="C81" s="817" t="s">
        <v>107</v>
      </c>
      <c r="D81" s="818">
        <f>+P45</f>
        <v>0.22975710967028284</v>
      </c>
      <c r="E81" s="819">
        <f>+(O45/N45)-1</f>
        <v>2.7755326615712006E-2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43" sqref="U43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460</v>
      </c>
      <c r="C2" s="747"/>
      <c r="D2" s="747"/>
      <c r="E2" s="747"/>
      <c r="F2" s="747"/>
      <c r="G2" s="747"/>
      <c r="H2" s="747"/>
      <c r="I2" s="748"/>
      <c r="J2" s="748"/>
      <c r="K2" s="747" t="s">
        <v>461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462</v>
      </c>
      <c r="C5" s="755"/>
      <c r="D5" s="756"/>
      <c r="E5" s="757"/>
      <c r="F5" s="754" t="s">
        <v>463</v>
      </c>
      <c r="G5" s="755"/>
      <c r="H5" s="756"/>
      <c r="I5" s="757"/>
      <c r="K5" s="754" t="s">
        <v>462</v>
      </c>
      <c r="L5" s="755"/>
      <c r="M5" s="756"/>
      <c r="N5" s="757"/>
      <c r="O5" s="754" t="s">
        <v>463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703154.26399999997</v>
      </c>
      <c r="D7" s="200">
        <v>2940555.6850000001</v>
      </c>
      <c r="E7" s="201">
        <v>407883.05599999998</v>
      </c>
      <c r="F7" s="763" t="s">
        <v>170</v>
      </c>
      <c r="G7" s="199">
        <v>787270.255</v>
      </c>
      <c r="H7" s="250">
        <v>3422915.2289999998</v>
      </c>
      <c r="I7" s="201">
        <v>431893.3</v>
      </c>
      <c r="K7" s="763" t="s">
        <v>170</v>
      </c>
      <c r="L7" s="199">
        <v>1237152.0179999999</v>
      </c>
      <c r="M7" s="250">
        <v>5169702.9369999999</v>
      </c>
      <c r="N7" s="201">
        <v>677187.84400000004</v>
      </c>
      <c r="O7" s="763" t="s">
        <v>170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115</v>
      </c>
      <c r="C8" s="203">
        <v>94723.214999999997</v>
      </c>
      <c r="D8" s="204">
        <v>395648.35700000002</v>
      </c>
      <c r="E8" s="205">
        <v>62073.106</v>
      </c>
      <c r="F8" s="263" t="s">
        <v>115</v>
      </c>
      <c r="G8" s="764">
        <v>85073.622000000003</v>
      </c>
      <c r="H8" s="765">
        <v>369871.89500000002</v>
      </c>
      <c r="I8" s="766">
        <v>54673.438999999998</v>
      </c>
      <c r="K8" s="263" t="s">
        <v>110</v>
      </c>
      <c r="L8" s="764">
        <v>346645.75099999999</v>
      </c>
      <c r="M8" s="765">
        <v>1449823.8419999999</v>
      </c>
      <c r="N8" s="766">
        <v>164245.21400000001</v>
      </c>
      <c r="O8" s="1225" t="s">
        <v>110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172</v>
      </c>
      <c r="C9" s="768">
        <v>78239.221000000005</v>
      </c>
      <c r="D9" s="769">
        <v>326802.065</v>
      </c>
      <c r="E9" s="770">
        <v>31575.717000000001</v>
      </c>
      <c r="F9" s="264" t="s">
        <v>447</v>
      </c>
      <c r="G9" s="768">
        <v>82337.907000000007</v>
      </c>
      <c r="H9" s="769">
        <v>358574.08399999997</v>
      </c>
      <c r="I9" s="771">
        <v>30007.786</v>
      </c>
      <c r="K9" s="264" t="s">
        <v>106</v>
      </c>
      <c r="L9" s="768">
        <v>297997.25</v>
      </c>
      <c r="M9" s="769">
        <v>1245133.824</v>
      </c>
      <c r="N9" s="771">
        <v>190381.86</v>
      </c>
      <c r="O9" s="264" t="s">
        <v>106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136</v>
      </c>
      <c r="C10" s="768">
        <v>72264.626999999993</v>
      </c>
      <c r="D10" s="769">
        <v>302014.41700000002</v>
      </c>
      <c r="E10" s="770">
        <v>38309.006000000001</v>
      </c>
      <c r="F10" s="264" t="s">
        <v>172</v>
      </c>
      <c r="G10" s="768">
        <v>76654.712</v>
      </c>
      <c r="H10" s="769">
        <v>333458.95699999999</v>
      </c>
      <c r="I10" s="771">
        <v>30238.517</v>
      </c>
      <c r="K10" s="264" t="s">
        <v>108</v>
      </c>
      <c r="L10" s="768">
        <v>185146.81200000001</v>
      </c>
      <c r="M10" s="769">
        <v>773560.78099999996</v>
      </c>
      <c r="N10" s="771">
        <v>123342.842</v>
      </c>
      <c r="O10" s="264" t="s">
        <v>108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447</v>
      </c>
      <c r="C11" s="768">
        <v>64165.582999999999</v>
      </c>
      <c r="D11" s="769">
        <v>270214.141</v>
      </c>
      <c r="E11" s="770">
        <v>24161.114000000001</v>
      </c>
      <c r="F11" s="264" t="s">
        <v>136</v>
      </c>
      <c r="G11" s="768">
        <v>63972.832000000002</v>
      </c>
      <c r="H11" s="769">
        <v>278026.76299999998</v>
      </c>
      <c r="I11" s="771">
        <v>31335.008999999998</v>
      </c>
      <c r="K11" s="264" t="s">
        <v>117</v>
      </c>
      <c r="L11" s="768">
        <v>127317.57</v>
      </c>
      <c r="M11" s="769">
        <v>531474.94200000004</v>
      </c>
      <c r="N11" s="771">
        <v>82918.577000000005</v>
      </c>
      <c r="O11" s="264" t="s">
        <v>112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110</v>
      </c>
      <c r="C12" s="768">
        <v>49854.099000000002</v>
      </c>
      <c r="D12" s="769">
        <v>208358.231</v>
      </c>
      <c r="E12" s="770">
        <v>47630.9</v>
      </c>
      <c r="F12" s="264" t="s">
        <v>110</v>
      </c>
      <c r="G12" s="768">
        <v>63616.446000000004</v>
      </c>
      <c r="H12" s="769">
        <v>276711.69900000002</v>
      </c>
      <c r="I12" s="771">
        <v>51939.487000000001</v>
      </c>
      <c r="K12" s="264" t="s">
        <v>112</v>
      </c>
      <c r="L12" s="768">
        <v>121198.43700000001</v>
      </c>
      <c r="M12" s="769">
        <v>506284.01199999999</v>
      </c>
      <c r="N12" s="771">
        <v>49194.932999999997</v>
      </c>
      <c r="O12" s="264" t="s">
        <v>117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171</v>
      </c>
      <c r="C13" s="768">
        <v>35984.623</v>
      </c>
      <c r="D13" s="769">
        <v>151090.07199999999</v>
      </c>
      <c r="E13" s="770">
        <v>14443.913</v>
      </c>
      <c r="F13" s="264" t="s">
        <v>190</v>
      </c>
      <c r="G13" s="768">
        <v>48600.798000000003</v>
      </c>
      <c r="H13" s="769">
        <v>211224.35699999999</v>
      </c>
      <c r="I13" s="771">
        <v>38898.491999999998</v>
      </c>
      <c r="K13" s="264" t="s">
        <v>171</v>
      </c>
      <c r="L13" s="768">
        <v>82969.195999999996</v>
      </c>
      <c r="M13" s="769">
        <v>346330.42700000003</v>
      </c>
      <c r="N13" s="771">
        <v>29164.667000000001</v>
      </c>
      <c r="O13" s="264" t="s">
        <v>171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131</v>
      </c>
      <c r="C14" s="768">
        <v>32755.517</v>
      </c>
      <c r="D14" s="769">
        <v>136738.55600000001</v>
      </c>
      <c r="E14" s="770">
        <v>20280.522000000001</v>
      </c>
      <c r="F14" s="264" t="s">
        <v>171</v>
      </c>
      <c r="G14" s="768">
        <v>43950.298000000003</v>
      </c>
      <c r="H14" s="769">
        <v>191119.606</v>
      </c>
      <c r="I14" s="771">
        <v>17175.855</v>
      </c>
      <c r="K14" s="264" t="s">
        <v>113</v>
      </c>
      <c r="L14" s="768">
        <v>20436.098000000002</v>
      </c>
      <c r="M14" s="769">
        <v>85639.366999999998</v>
      </c>
      <c r="N14" s="771">
        <v>13271.548000000001</v>
      </c>
      <c r="O14" s="264" t="s">
        <v>113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132</v>
      </c>
      <c r="C15" s="768">
        <v>32709.995999999999</v>
      </c>
      <c r="D15" s="769">
        <v>136239.15700000001</v>
      </c>
      <c r="E15" s="770">
        <v>16677.550999999999</v>
      </c>
      <c r="F15" s="264" t="s">
        <v>131</v>
      </c>
      <c r="G15" s="768">
        <v>39420.968999999997</v>
      </c>
      <c r="H15" s="769">
        <v>171303.26500000001</v>
      </c>
      <c r="I15" s="771">
        <v>20936.003000000001</v>
      </c>
      <c r="K15" s="264" t="s">
        <v>121</v>
      </c>
      <c r="L15" s="768">
        <v>18134.795999999998</v>
      </c>
      <c r="M15" s="769">
        <v>75833.638999999996</v>
      </c>
      <c r="N15" s="771">
        <v>5653.95</v>
      </c>
      <c r="O15" s="264" t="s">
        <v>121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133</v>
      </c>
      <c r="C16" s="768">
        <v>30818.325000000001</v>
      </c>
      <c r="D16" s="769">
        <v>128823.412</v>
      </c>
      <c r="E16" s="770">
        <v>17938.845000000001</v>
      </c>
      <c r="F16" s="264" t="s">
        <v>132</v>
      </c>
      <c r="G16" s="768">
        <v>34592.796999999999</v>
      </c>
      <c r="H16" s="769">
        <v>150451.68400000001</v>
      </c>
      <c r="I16" s="771">
        <v>16417.984</v>
      </c>
      <c r="K16" s="264" t="s">
        <v>115</v>
      </c>
      <c r="L16" s="768">
        <v>10353.728999999999</v>
      </c>
      <c r="M16" s="769">
        <v>43129.957999999999</v>
      </c>
      <c r="N16" s="771">
        <v>3855.3359999999998</v>
      </c>
      <c r="O16" s="264" t="s">
        <v>115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112</v>
      </c>
      <c r="C17" s="768">
        <v>24609.11</v>
      </c>
      <c r="D17" s="769">
        <v>102607.507</v>
      </c>
      <c r="E17" s="770">
        <v>13323.401</v>
      </c>
      <c r="F17" s="264" t="s">
        <v>133</v>
      </c>
      <c r="G17" s="768">
        <v>31328.618999999999</v>
      </c>
      <c r="H17" s="769">
        <v>136064.39600000001</v>
      </c>
      <c r="I17" s="771">
        <v>15503.831</v>
      </c>
      <c r="K17" s="264" t="s">
        <v>133</v>
      </c>
      <c r="L17" s="768">
        <v>7664.5079999999998</v>
      </c>
      <c r="M17" s="769">
        <v>31909.170999999998</v>
      </c>
      <c r="N17" s="771">
        <v>3786.5540000000001</v>
      </c>
      <c r="O17" s="264" t="s">
        <v>133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117</v>
      </c>
      <c r="C18" s="768">
        <v>24312.856</v>
      </c>
      <c r="D18" s="769">
        <v>101429.753</v>
      </c>
      <c r="E18" s="770">
        <v>10522.143</v>
      </c>
      <c r="F18" s="264" t="s">
        <v>112</v>
      </c>
      <c r="G18" s="768">
        <v>30764.904999999999</v>
      </c>
      <c r="H18" s="769">
        <v>133806.01699999999</v>
      </c>
      <c r="I18" s="771">
        <v>16657.433000000001</v>
      </c>
      <c r="K18" s="264" t="s">
        <v>120</v>
      </c>
      <c r="L18" s="764">
        <v>6742.4449999999997</v>
      </c>
      <c r="M18" s="765">
        <v>28153.833999999999</v>
      </c>
      <c r="N18" s="766">
        <v>3971.0749999999998</v>
      </c>
      <c r="O18" s="263" t="s">
        <v>120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190</v>
      </c>
      <c r="C19" s="768">
        <v>23597.632000000001</v>
      </c>
      <c r="D19" s="769">
        <v>99215.51</v>
      </c>
      <c r="E19" s="770">
        <v>23291.706999999999</v>
      </c>
      <c r="F19" s="264" t="s">
        <v>117</v>
      </c>
      <c r="G19" s="768">
        <v>27123.078000000001</v>
      </c>
      <c r="H19" s="769">
        <v>117635.613</v>
      </c>
      <c r="I19" s="771">
        <v>13656.933000000001</v>
      </c>
      <c r="K19" s="264" t="s">
        <v>136</v>
      </c>
      <c r="L19" s="768">
        <v>4513.268</v>
      </c>
      <c r="M19" s="769">
        <v>18772.649000000001</v>
      </c>
      <c r="N19" s="771">
        <v>2933.623</v>
      </c>
      <c r="O19" s="264" t="s">
        <v>114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156</v>
      </c>
      <c r="C20" s="768">
        <v>22501.172999999999</v>
      </c>
      <c r="D20" s="769">
        <v>93969.262000000002</v>
      </c>
      <c r="E20" s="770">
        <v>14716.52</v>
      </c>
      <c r="F20" s="264" t="s">
        <v>156</v>
      </c>
      <c r="G20" s="768">
        <v>24856.248</v>
      </c>
      <c r="H20" s="769">
        <v>107965.808</v>
      </c>
      <c r="I20" s="771">
        <v>14154.666999999999</v>
      </c>
      <c r="K20" s="264" t="s">
        <v>131</v>
      </c>
      <c r="L20" s="768">
        <v>2318.5810000000001</v>
      </c>
      <c r="M20" s="769">
        <v>9812.5509999999995</v>
      </c>
      <c r="N20" s="771">
        <v>1155.029</v>
      </c>
      <c r="O20" s="264" t="s">
        <v>131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128</v>
      </c>
      <c r="C21" s="768">
        <v>14846.425999999999</v>
      </c>
      <c r="D21" s="769">
        <v>61956.387999999999</v>
      </c>
      <c r="E21" s="770">
        <v>8690.3809999999994</v>
      </c>
      <c r="F21" s="264" t="s">
        <v>128</v>
      </c>
      <c r="G21" s="768">
        <v>21151.135999999999</v>
      </c>
      <c r="H21" s="769">
        <v>91824.06</v>
      </c>
      <c r="I21" s="771">
        <v>11015.76</v>
      </c>
      <c r="K21" s="264" t="s">
        <v>119</v>
      </c>
      <c r="L21" s="768">
        <v>1763.7059999999999</v>
      </c>
      <c r="M21" s="769">
        <v>7346.0020000000004</v>
      </c>
      <c r="N21" s="771">
        <v>632.14499999999998</v>
      </c>
      <c r="O21" s="264" t="s">
        <v>119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114</v>
      </c>
      <c r="C22" s="768">
        <v>13247.657999999999</v>
      </c>
      <c r="D22" s="769">
        <v>55275.741000000002</v>
      </c>
      <c r="E22" s="770">
        <v>5489.0879999999997</v>
      </c>
      <c r="F22" s="264" t="s">
        <v>314</v>
      </c>
      <c r="G22" s="768">
        <v>16234.880999999999</v>
      </c>
      <c r="H22" s="769">
        <v>70601.841</v>
      </c>
      <c r="I22" s="771">
        <v>5059.7079999999996</v>
      </c>
      <c r="K22" s="263" t="s">
        <v>172</v>
      </c>
      <c r="L22" s="764">
        <v>1292.7149999999999</v>
      </c>
      <c r="M22" s="765">
        <v>5405.8429999999998</v>
      </c>
      <c r="N22" s="766">
        <v>837.351</v>
      </c>
      <c r="O22" s="263" t="s">
        <v>136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157</v>
      </c>
      <c r="C23" s="768">
        <v>10745.168</v>
      </c>
      <c r="D23" s="769">
        <v>44962.194000000003</v>
      </c>
      <c r="E23" s="770">
        <v>7886.384</v>
      </c>
      <c r="F23" s="263" t="s">
        <v>330</v>
      </c>
      <c r="G23" s="768">
        <v>11708.411</v>
      </c>
      <c r="H23" s="769">
        <v>50916.241000000002</v>
      </c>
      <c r="I23" s="771">
        <v>6246.991</v>
      </c>
      <c r="K23" s="264" t="s">
        <v>114</v>
      </c>
      <c r="L23" s="768">
        <v>1233.98</v>
      </c>
      <c r="M23" s="769">
        <v>5183.9949999999999</v>
      </c>
      <c r="N23" s="771">
        <v>559.18600000000004</v>
      </c>
      <c r="O23" s="264" t="s">
        <v>172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314</v>
      </c>
      <c r="C24" s="768">
        <v>9814.4369999999999</v>
      </c>
      <c r="D24" s="769">
        <v>41075.485000000001</v>
      </c>
      <c r="E24" s="770">
        <v>2855.6439999999998</v>
      </c>
      <c r="F24" s="263" t="s">
        <v>331</v>
      </c>
      <c r="G24" s="768">
        <v>8418.7440000000006</v>
      </c>
      <c r="H24" s="769">
        <v>36628.343000000001</v>
      </c>
      <c r="I24" s="771">
        <v>7629.93</v>
      </c>
      <c r="K24" s="263" t="s">
        <v>118</v>
      </c>
      <c r="L24" s="768">
        <v>554.86500000000001</v>
      </c>
      <c r="M24" s="769">
        <v>2338.3009999999999</v>
      </c>
      <c r="N24" s="771">
        <v>705.90599999999995</v>
      </c>
      <c r="O24" s="263" t="s">
        <v>118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121</v>
      </c>
      <c r="C25" s="768">
        <v>7784.6980000000003</v>
      </c>
      <c r="D25" s="769">
        <v>32602.491000000002</v>
      </c>
      <c r="E25" s="770">
        <v>3609.5909999999999</v>
      </c>
      <c r="F25" s="263" t="s">
        <v>118</v>
      </c>
      <c r="G25" s="768">
        <v>7941.4040000000005</v>
      </c>
      <c r="H25" s="769">
        <v>34543.811999999998</v>
      </c>
      <c r="I25" s="771">
        <v>4464.2920000000004</v>
      </c>
      <c r="K25" s="265" t="s">
        <v>132</v>
      </c>
      <c r="L25" s="1250">
        <v>417.67200000000003</v>
      </c>
      <c r="M25" s="1251">
        <v>1676.5709999999999</v>
      </c>
      <c r="N25" s="1252">
        <v>366.75799999999998</v>
      </c>
      <c r="O25" s="265" t="s">
        <v>128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284</v>
      </c>
      <c r="C26" s="768">
        <v>7313.3519999999999</v>
      </c>
      <c r="D26" s="769">
        <v>30706.151000000002</v>
      </c>
      <c r="E26" s="770">
        <v>4449.5529999999999</v>
      </c>
      <c r="F26" s="263" t="s">
        <v>121</v>
      </c>
      <c r="G26" s="768">
        <v>7541.4290000000001</v>
      </c>
      <c r="H26" s="769">
        <v>32780.555999999997</v>
      </c>
      <c r="I26" s="771">
        <v>2796.2689999999998</v>
      </c>
      <c r="K26" s="776" t="s">
        <v>212</v>
      </c>
      <c r="L26" s="767"/>
      <c r="N26" s="767"/>
      <c r="O26" s="767"/>
      <c r="Q26" s="767"/>
      <c r="R26" s="767"/>
      <c r="S26" s="1282"/>
    </row>
    <row r="27" spans="2:19">
      <c r="B27" s="263" t="s">
        <v>108</v>
      </c>
      <c r="C27" s="768">
        <v>7126.3249999999998</v>
      </c>
      <c r="D27" s="769">
        <v>29705.101999999999</v>
      </c>
      <c r="E27" s="770">
        <v>5400.6909999999998</v>
      </c>
      <c r="F27" s="264" t="s">
        <v>157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113</v>
      </c>
      <c r="C28" s="768">
        <v>6515.8320000000003</v>
      </c>
      <c r="D28" s="769">
        <v>27137.578000000001</v>
      </c>
      <c r="E28" s="770">
        <v>3034.5439999999999</v>
      </c>
      <c r="F28" s="263" t="s">
        <v>108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313</v>
      </c>
      <c r="C29" s="768">
        <v>6034.6189999999997</v>
      </c>
      <c r="D29" s="769">
        <v>25146.457999999999</v>
      </c>
      <c r="E29" s="770">
        <v>2069.652</v>
      </c>
      <c r="F29" s="263" t="s">
        <v>284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118</v>
      </c>
      <c r="C30" s="772">
        <v>4808.45</v>
      </c>
      <c r="D30" s="773">
        <v>20225.411</v>
      </c>
      <c r="E30" s="774">
        <v>3168.7489999999998</v>
      </c>
      <c r="F30" s="266" t="s">
        <v>114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464</v>
      </c>
      <c r="C33" s="747"/>
      <c r="D33" s="747"/>
      <c r="E33" s="747"/>
      <c r="F33" s="747"/>
      <c r="G33" s="747"/>
      <c r="H33" s="747"/>
      <c r="I33" s="748"/>
      <c r="J33" s="748"/>
      <c r="K33" s="747" t="s">
        <v>465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462</v>
      </c>
      <c r="C36" s="755"/>
      <c r="D36" s="756"/>
      <c r="E36" s="757"/>
      <c r="F36" s="754" t="s">
        <v>463</v>
      </c>
      <c r="G36" s="755"/>
      <c r="H36" s="756"/>
      <c r="I36" s="757"/>
      <c r="K36" s="754" t="s">
        <v>462</v>
      </c>
      <c r="L36" s="755"/>
      <c r="M36" s="756"/>
      <c r="N36" s="757"/>
      <c r="O36" s="754" t="s">
        <v>463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6686.9380000000001</v>
      </c>
      <c r="D38" s="200">
        <v>28015.219000000001</v>
      </c>
      <c r="E38" s="201">
        <v>5601.7150000000001</v>
      </c>
      <c r="F38" s="763" t="s">
        <v>170</v>
      </c>
      <c r="G38" s="199">
        <v>9823.1869999999999</v>
      </c>
      <c r="H38" s="200">
        <v>42740.514999999999</v>
      </c>
      <c r="I38" s="201">
        <v>8534.9449999999997</v>
      </c>
      <c r="K38" s="763" t="s">
        <v>170</v>
      </c>
      <c r="L38" s="199">
        <v>333019.60200000001</v>
      </c>
      <c r="M38" s="200">
        <v>1391671.787</v>
      </c>
      <c r="N38" s="201">
        <v>213948.25599999999</v>
      </c>
      <c r="O38" s="763" t="s">
        <v>170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172</v>
      </c>
      <c r="C39" s="203">
        <v>3083.3029999999999</v>
      </c>
      <c r="D39" s="204">
        <v>12958.641</v>
      </c>
      <c r="E39" s="205">
        <v>2633.7190000000001</v>
      </c>
      <c r="F39" s="267" t="s">
        <v>110</v>
      </c>
      <c r="G39" s="203">
        <v>4870.6819999999998</v>
      </c>
      <c r="H39" s="204">
        <v>21176.281999999999</v>
      </c>
      <c r="I39" s="205">
        <v>4327.6059999999998</v>
      </c>
      <c r="K39" s="206" t="s">
        <v>108</v>
      </c>
      <c r="L39" s="207">
        <v>215735.647</v>
      </c>
      <c r="M39" s="208">
        <v>901407.89500000002</v>
      </c>
      <c r="N39" s="209">
        <v>129834.78200000001</v>
      </c>
      <c r="O39" s="268" t="s">
        <v>108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110</v>
      </c>
      <c r="C40" s="207">
        <v>1350.28</v>
      </c>
      <c r="D40" s="208">
        <v>5609.5860000000002</v>
      </c>
      <c r="E40" s="209">
        <v>1201.4469999999999</v>
      </c>
      <c r="F40" s="268" t="s">
        <v>172</v>
      </c>
      <c r="G40" s="207">
        <v>2099.482</v>
      </c>
      <c r="H40" s="208">
        <v>9153.2950000000001</v>
      </c>
      <c r="I40" s="209">
        <v>1940.31</v>
      </c>
      <c r="K40" s="206" t="s">
        <v>110</v>
      </c>
      <c r="L40" s="207">
        <v>66264.251000000004</v>
      </c>
      <c r="M40" s="208">
        <v>277087.40399999998</v>
      </c>
      <c r="N40" s="209">
        <v>44953.633999999998</v>
      </c>
      <c r="O40" s="268" t="s">
        <v>110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115</v>
      </c>
      <c r="C41" s="207">
        <v>744.90300000000002</v>
      </c>
      <c r="D41" s="208">
        <v>3167.7669999999998</v>
      </c>
      <c r="E41" s="209">
        <v>615.79700000000003</v>
      </c>
      <c r="F41" s="343" t="s">
        <v>136</v>
      </c>
      <c r="G41" s="207">
        <v>1212.7950000000001</v>
      </c>
      <c r="H41" s="769">
        <v>5285.192</v>
      </c>
      <c r="I41" s="344">
        <v>961.75300000000004</v>
      </c>
      <c r="K41" s="206" t="s">
        <v>117</v>
      </c>
      <c r="L41" s="207">
        <v>22003.9</v>
      </c>
      <c r="M41" s="208">
        <v>91963.422000000006</v>
      </c>
      <c r="N41" s="209">
        <v>12874.522999999999</v>
      </c>
      <c r="O41" s="263" t="s">
        <v>117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156</v>
      </c>
      <c r="C42" s="207">
        <v>521.08399999999995</v>
      </c>
      <c r="D42" s="208">
        <v>2152.7579999999998</v>
      </c>
      <c r="E42" s="209">
        <v>334.255</v>
      </c>
      <c r="F42" s="263" t="s">
        <v>115</v>
      </c>
      <c r="G42" s="207">
        <v>1028.498</v>
      </c>
      <c r="H42" s="208">
        <v>4474.2870000000003</v>
      </c>
      <c r="I42" s="209">
        <v>748.57899999999995</v>
      </c>
      <c r="K42" s="269" t="s">
        <v>131</v>
      </c>
      <c r="L42" s="270">
        <v>20170.16</v>
      </c>
      <c r="M42" s="271">
        <v>84213.778999999995</v>
      </c>
      <c r="N42" s="272">
        <v>19211.312000000002</v>
      </c>
      <c r="O42" s="273" t="s">
        <v>131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133</v>
      </c>
      <c r="C43" s="270">
        <v>330.15100000000001</v>
      </c>
      <c r="D43" s="271">
        <v>1412.8710000000001</v>
      </c>
      <c r="E43" s="272">
        <v>297.529</v>
      </c>
      <c r="F43" s="273" t="s">
        <v>133</v>
      </c>
      <c r="G43" s="270">
        <v>389.65300000000002</v>
      </c>
      <c r="H43" s="271">
        <v>1685.6769999999999</v>
      </c>
      <c r="I43" s="272">
        <v>363.017</v>
      </c>
      <c r="K43" s="206" t="s">
        <v>132</v>
      </c>
      <c r="L43" s="207">
        <v>5349.1940000000004</v>
      </c>
      <c r="M43" s="208">
        <v>22394.830999999998</v>
      </c>
      <c r="N43" s="209">
        <v>4466.96</v>
      </c>
      <c r="O43" s="206" t="s">
        <v>132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117</v>
      </c>
      <c r="C44" s="211">
        <v>292.91300000000001</v>
      </c>
      <c r="D44" s="212">
        <v>1202.6869999999999</v>
      </c>
      <c r="E44" s="213">
        <v>171.392</v>
      </c>
      <c r="F44" s="210" t="s">
        <v>156</v>
      </c>
      <c r="G44" s="211">
        <v>151.49100000000001</v>
      </c>
      <c r="H44" s="212">
        <v>655.85400000000004</v>
      </c>
      <c r="I44" s="213">
        <v>147.23500000000001</v>
      </c>
      <c r="K44" s="274" t="s">
        <v>128</v>
      </c>
      <c r="L44" s="275">
        <v>1726.3040000000001</v>
      </c>
      <c r="M44" s="276">
        <v>7183.1480000000001</v>
      </c>
      <c r="N44" s="277">
        <v>1470.2919999999999</v>
      </c>
      <c r="O44" s="278" t="s">
        <v>120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U39" sqref="U39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208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474</v>
      </c>
      <c r="C2" s="747"/>
      <c r="D2" s="747"/>
      <c r="E2" s="747"/>
      <c r="F2" s="747"/>
      <c r="G2" s="747"/>
      <c r="H2" s="747"/>
      <c r="I2" s="748"/>
      <c r="J2" s="748"/>
      <c r="K2" s="747" t="s">
        <v>475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169</v>
      </c>
      <c r="C4" s="752"/>
      <c r="D4" s="752"/>
      <c r="E4" s="752"/>
      <c r="F4" s="752"/>
      <c r="G4" s="752"/>
      <c r="H4" s="752"/>
      <c r="I4" s="753"/>
      <c r="K4" s="751" t="s">
        <v>209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476</v>
      </c>
      <c r="C5" s="755"/>
      <c r="D5" s="756"/>
      <c r="E5" s="757"/>
      <c r="F5" s="754" t="s">
        <v>477</v>
      </c>
      <c r="G5" s="755"/>
      <c r="H5" s="756"/>
      <c r="I5" s="757"/>
      <c r="K5" s="754" t="s">
        <v>476</v>
      </c>
      <c r="L5" s="755"/>
      <c r="M5" s="756"/>
      <c r="N5" s="757"/>
      <c r="O5" s="754" t="s">
        <v>477</v>
      </c>
      <c r="P5" s="755"/>
      <c r="Q5" s="756"/>
      <c r="R5" s="757"/>
    </row>
    <row r="6" spans="2:21" ht="29.25" thickBot="1">
      <c r="B6" s="758" t="s">
        <v>210</v>
      </c>
      <c r="C6" s="759" t="s">
        <v>207</v>
      </c>
      <c r="D6" s="760" t="s">
        <v>211</v>
      </c>
      <c r="E6" s="761" t="s">
        <v>173</v>
      </c>
      <c r="F6" s="762" t="s">
        <v>210</v>
      </c>
      <c r="G6" s="759" t="s">
        <v>207</v>
      </c>
      <c r="H6" s="760" t="s">
        <v>211</v>
      </c>
      <c r="I6" s="761" t="s">
        <v>173</v>
      </c>
      <c r="K6" s="758" t="s">
        <v>210</v>
      </c>
      <c r="L6" s="759" t="s">
        <v>207</v>
      </c>
      <c r="M6" s="760" t="s">
        <v>211</v>
      </c>
      <c r="N6" s="761" t="s">
        <v>173</v>
      </c>
      <c r="O6" s="758" t="s">
        <v>210</v>
      </c>
      <c r="P6" s="759" t="s">
        <v>207</v>
      </c>
      <c r="Q6" s="760" t="s">
        <v>211</v>
      </c>
      <c r="R6" s="761" t="s">
        <v>173</v>
      </c>
    </row>
    <row r="7" spans="2:21" ht="15" thickBot="1">
      <c r="B7" s="763" t="s">
        <v>170</v>
      </c>
      <c r="C7" s="199">
        <v>117738.88099999999</v>
      </c>
      <c r="D7" s="200">
        <v>514106.25300000003</v>
      </c>
      <c r="E7" s="201">
        <v>71107.12</v>
      </c>
      <c r="F7" s="763" t="s">
        <v>170</v>
      </c>
      <c r="G7" s="199">
        <v>146492.54999999999</v>
      </c>
      <c r="H7" s="250">
        <v>643641.03500000003</v>
      </c>
      <c r="I7" s="201">
        <v>75753.539999999994</v>
      </c>
      <c r="K7" s="763" t="s">
        <v>170</v>
      </c>
      <c r="L7" s="199">
        <v>181420.546</v>
      </c>
      <c r="M7" s="250">
        <v>789687.01300000004</v>
      </c>
      <c r="N7" s="201">
        <v>104268.011</v>
      </c>
      <c r="O7" s="763" t="s">
        <v>170</v>
      </c>
      <c r="P7" s="199">
        <v>196445.09299999999</v>
      </c>
      <c r="Q7" s="250">
        <v>863181.27300000004</v>
      </c>
      <c r="R7" s="201">
        <v>101832.81</v>
      </c>
      <c r="U7" s="767"/>
    </row>
    <row r="8" spans="2:21">
      <c r="B8" s="263" t="s">
        <v>447</v>
      </c>
      <c r="C8" s="203">
        <v>19360.047999999999</v>
      </c>
      <c r="D8" s="204">
        <v>84923.98</v>
      </c>
      <c r="E8" s="205">
        <v>7456.27</v>
      </c>
      <c r="F8" s="263" t="s">
        <v>447</v>
      </c>
      <c r="G8" s="764">
        <v>23271.588</v>
      </c>
      <c r="H8" s="765">
        <v>102145.00199999999</v>
      </c>
      <c r="I8" s="766">
        <v>7669.1689999999999</v>
      </c>
      <c r="K8" s="263" t="s">
        <v>110</v>
      </c>
      <c r="L8" s="764">
        <v>51430.542000000001</v>
      </c>
      <c r="M8" s="765">
        <v>223681.81</v>
      </c>
      <c r="N8" s="766">
        <v>25180.232</v>
      </c>
      <c r="O8" s="1225" t="s">
        <v>110</v>
      </c>
      <c r="P8" s="1226">
        <v>61131.375999999997</v>
      </c>
      <c r="Q8" s="1227">
        <v>268634.13699999999</v>
      </c>
      <c r="R8" s="1228">
        <v>27690.375</v>
      </c>
      <c r="U8" s="767"/>
    </row>
    <row r="9" spans="2:21">
      <c r="B9" s="264" t="s">
        <v>115</v>
      </c>
      <c r="C9" s="768">
        <v>13263.326999999999</v>
      </c>
      <c r="D9" s="769">
        <v>57995.158000000003</v>
      </c>
      <c r="E9" s="770">
        <v>10379.727000000001</v>
      </c>
      <c r="F9" s="264" t="s">
        <v>115</v>
      </c>
      <c r="G9" s="768">
        <v>12773.572</v>
      </c>
      <c r="H9" s="769">
        <v>56105.097000000002</v>
      </c>
      <c r="I9" s="771">
        <v>8385.473</v>
      </c>
      <c r="K9" s="264" t="s">
        <v>106</v>
      </c>
      <c r="L9" s="768">
        <v>43904.542000000001</v>
      </c>
      <c r="M9" s="769">
        <v>190932.09299999999</v>
      </c>
      <c r="N9" s="771">
        <v>29742.457999999999</v>
      </c>
      <c r="O9" s="264" t="s">
        <v>106</v>
      </c>
      <c r="P9" s="768">
        <v>45856.273000000001</v>
      </c>
      <c r="Q9" s="769">
        <v>201512.74</v>
      </c>
      <c r="R9" s="771">
        <v>26805.951000000001</v>
      </c>
      <c r="T9" s="1195"/>
      <c r="U9" s="767"/>
    </row>
    <row r="10" spans="2:21">
      <c r="B10" s="264" t="s">
        <v>172</v>
      </c>
      <c r="C10" s="768">
        <v>11841.634</v>
      </c>
      <c r="D10" s="769">
        <v>51619.214</v>
      </c>
      <c r="E10" s="770">
        <v>5265.2389999999996</v>
      </c>
      <c r="F10" s="264" t="s">
        <v>110</v>
      </c>
      <c r="G10" s="768">
        <v>12620.541999999999</v>
      </c>
      <c r="H10" s="769">
        <v>55517.550999999999</v>
      </c>
      <c r="I10" s="771">
        <v>9053.91</v>
      </c>
      <c r="K10" s="264" t="s">
        <v>108</v>
      </c>
      <c r="L10" s="768">
        <v>27018.046999999999</v>
      </c>
      <c r="M10" s="769">
        <v>117669.06299999999</v>
      </c>
      <c r="N10" s="771">
        <v>18633.8</v>
      </c>
      <c r="O10" s="264" t="s">
        <v>108</v>
      </c>
      <c r="P10" s="768">
        <v>25942.01</v>
      </c>
      <c r="Q10" s="769">
        <v>113933.122</v>
      </c>
      <c r="R10" s="771">
        <v>16713.719000000001</v>
      </c>
      <c r="T10" s="1195"/>
      <c r="U10" s="767"/>
    </row>
    <row r="11" spans="2:21">
      <c r="B11" s="264" t="s">
        <v>136</v>
      </c>
      <c r="C11" s="768">
        <v>9236.5490000000009</v>
      </c>
      <c r="D11" s="769">
        <v>40170.332000000002</v>
      </c>
      <c r="E11" s="770">
        <v>5206.1090000000004</v>
      </c>
      <c r="F11" s="264" t="s">
        <v>172</v>
      </c>
      <c r="G11" s="768">
        <v>11209.968999999999</v>
      </c>
      <c r="H11" s="769">
        <v>49258.881999999998</v>
      </c>
      <c r="I11" s="771">
        <v>4530.5810000000001</v>
      </c>
      <c r="K11" s="264" t="s">
        <v>117</v>
      </c>
      <c r="L11" s="768">
        <v>17903.141</v>
      </c>
      <c r="M11" s="769">
        <v>78030.872000000003</v>
      </c>
      <c r="N11" s="771">
        <v>12662.107</v>
      </c>
      <c r="O11" s="264" t="s">
        <v>112</v>
      </c>
      <c r="P11" s="768">
        <v>20498.727999999999</v>
      </c>
      <c r="Q11" s="769">
        <v>90061.665999999997</v>
      </c>
      <c r="R11" s="771">
        <v>8658.8729999999996</v>
      </c>
      <c r="T11" s="1195"/>
      <c r="U11" s="767"/>
    </row>
    <row r="12" spans="2:21">
      <c r="B12" s="264" t="s">
        <v>110</v>
      </c>
      <c r="C12" s="768">
        <v>9129.6460000000006</v>
      </c>
      <c r="D12" s="769">
        <v>39812.690999999999</v>
      </c>
      <c r="E12" s="770">
        <v>9799.1209999999992</v>
      </c>
      <c r="F12" s="264" t="s">
        <v>136</v>
      </c>
      <c r="G12" s="768">
        <v>10474.911</v>
      </c>
      <c r="H12" s="769">
        <v>46032.777000000002</v>
      </c>
      <c r="I12" s="771">
        <v>4857.4089999999997</v>
      </c>
      <c r="K12" s="264" t="s">
        <v>112</v>
      </c>
      <c r="L12" s="768">
        <v>16577.98</v>
      </c>
      <c r="M12" s="769">
        <v>72171.409</v>
      </c>
      <c r="N12" s="771">
        <v>7201.7669999999998</v>
      </c>
      <c r="O12" s="264" t="s">
        <v>117</v>
      </c>
      <c r="P12" s="768">
        <v>19791.037</v>
      </c>
      <c r="Q12" s="769">
        <v>86990.088000000003</v>
      </c>
      <c r="R12" s="771">
        <v>12578.056</v>
      </c>
      <c r="T12" s="1195"/>
      <c r="U12" s="767"/>
    </row>
    <row r="13" spans="2:21">
      <c r="B13" s="264" t="s">
        <v>171</v>
      </c>
      <c r="C13" s="768">
        <v>7225.9129999999996</v>
      </c>
      <c r="D13" s="769">
        <v>31571.044999999998</v>
      </c>
      <c r="E13" s="770">
        <v>2900.9470000000001</v>
      </c>
      <c r="F13" s="264" t="s">
        <v>190</v>
      </c>
      <c r="G13" s="768">
        <v>8353.7309999999998</v>
      </c>
      <c r="H13" s="769">
        <v>36698.78</v>
      </c>
      <c r="I13" s="771">
        <v>5560.8410000000003</v>
      </c>
      <c r="K13" s="264" t="s">
        <v>171</v>
      </c>
      <c r="L13" s="768">
        <v>12227.753000000001</v>
      </c>
      <c r="M13" s="769">
        <v>53298.150999999998</v>
      </c>
      <c r="N13" s="771">
        <v>4714.1760000000004</v>
      </c>
      <c r="O13" s="264" t="s">
        <v>171</v>
      </c>
      <c r="P13" s="768">
        <v>11505.416999999999</v>
      </c>
      <c r="Q13" s="769">
        <v>50562.402999999998</v>
      </c>
      <c r="R13" s="771">
        <v>4164.9790000000003</v>
      </c>
      <c r="U13" s="767"/>
    </row>
    <row r="14" spans="2:21">
      <c r="B14" s="264" t="s">
        <v>190</v>
      </c>
      <c r="C14" s="768">
        <v>6185.06</v>
      </c>
      <c r="D14" s="769">
        <v>27167.603999999999</v>
      </c>
      <c r="E14" s="770">
        <v>4934.0820000000003</v>
      </c>
      <c r="F14" s="264" t="s">
        <v>133</v>
      </c>
      <c r="G14" s="768">
        <v>7581.3490000000002</v>
      </c>
      <c r="H14" s="769">
        <v>33320.718000000001</v>
      </c>
      <c r="I14" s="771">
        <v>3647.5859999999998</v>
      </c>
      <c r="K14" s="264" t="s">
        <v>113</v>
      </c>
      <c r="L14" s="768">
        <v>4632.2160000000003</v>
      </c>
      <c r="M14" s="769">
        <v>20177.38</v>
      </c>
      <c r="N14" s="771">
        <v>3122.442</v>
      </c>
      <c r="O14" s="264" t="s">
        <v>121</v>
      </c>
      <c r="P14" s="768">
        <v>3653.373</v>
      </c>
      <c r="Q14" s="769">
        <v>16053.583000000001</v>
      </c>
      <c r="R14" s="771">
        <v>1153.289</v>
      </c>
      <c r="U14" s="767"/>
    </row>
    <row r="15" spans="2:21">
      <c r="B15" s="264" t="s">
        <v>112</v>
      </c>
      <c r="C15" s="768">
        <v>4678.7209999999995</v>
      </c>
      <c r="D15" s="769">
        <v>20419.558000000001</v>
      </c>
      <c r="E15" s="770">
        <v>2734.5810000000001</v>
      </c>
      <c r="F15" s="264" t="s">
        <v>171</v>
      </c>
      <c r="G15" s="768">
        <v>7081.866</v>
      </c>
      <c r="H15" s="769">
        <v>31154.246999999999</v>
      </c>
      <c r="I15" s="771">
        <v>2992.8209999999999</v>
      </c>
      <c r="K15" s="264" t="s">
        <v>121</v>
      </c>
      <c r="L15" s="768">
        <v>3182.2910000000002</v>
      </c>
      <c r="M15" s="769">
        <v>13887.493</v>
      </c>
      <c r="N15" s="771">
        <v>995.23800000000006</v>
      </c>
      <c r="O15" s="264" t="s">
        <v>113</v>
      </c>
      <c r="P15" s="768">
        <v>3577.8980000000001</v>
      </c>
      <c r="Q15" s="769">
        <v>15719.514999999999</v>
      </c>
      <c r="R15" s="771">
        <v>2230.6729999999998</v>
      </c>
    </row>
    <row r="16" spans="2:21">
      <c r="B16" s="264" t="s">
        <v>117</v>
      </c>
      <c r="C16" s="768">
        <v>4297.37</v>
      </c>
      <c r="D16" s="769">
        <v>18628.300999999999</v>
      </c>
      <c r="E16" s="770">
        <v>1911.402</v>
      </c>
      <c r="F16" s="264" t="s">
        <v>314</v>
      </c>
      <c r="G16" s="768">
        <v>6457.8689999999997</v>
      </c>
      <c r="H16" s="769">
        <v>28385.439999999999</v>
      </c>
      <c r="I16" s="771">
        <v>2156.6590000000001</v>
      </c>
      <c r="K16" s="264" t="s">
        <v>115</v>
      </c>
      <c r="L16" s="768">
        <v>2168.2730000000001</v>
      </c>
      <c r="M16" s="769">
        <v>9439.9570000000003</v>
      </c>
      <c r="N16" s="771">
        <v>793.81299999999999</v>
      </c>
      <c r="O16" s="264" t="s">
        <v>115</v>
      </c>
      <c r="P16" s="768">
        <v>1760.0050000000001</v>
      </c>
      <c r="Q16" s="769">
        <v>7739.0370000000003</v>
      </c>
      <c r="R16" s="771">
        <v>631.37900000000002</v>
      </c>
    </row>
    <row r="17" spans="2:19">
      <c r="B17" s="264" t="s">
        <v>131</v>
      </c>
      <c r="C17" s="768">
        <v>4176.0519999999997</v>
      </c>
      <c r="D17" s="769">
        <v>18192.792000000001</v>
      </c>
      <c r="E17" s="770">
        <v>2630.24</v>
      </c>
      <c r="F17" s="264" t="s">
        <v>131</v>
      </c>
      <c r="G17" s="768">
        <v>5841.777</v>
      </c>
      <c r="H17" s="769">
        <v>25674.433000000001</v>
      </c>
      <c r="I17" s="771">
        <v>3635.8119999999999</v>
      </c>
      <c r="K17" s="264" t="s">
        <v>120</v>
      </c>
      <c r="L17" s="768">
        <v>704.44299999999998</v>
      </c>
      <c r="M17" s="769">
        <v>3069.9549999999999</v>
      </c>
      <c r="N17" s="771">
        <v>212.125</v>
      </c>
      <c r="O17" s="264" t="s">
        <v>133</v>
      </c>
      <c r="P17" s="768">
        <v>1106.7750000000001</v>
      </c>
      <c r="Q17" s="769">
        <v>4856.4530000000004</v>
      </c>
      <c r="R17" s="771">
        <v>432.851</v>
      </c>
    </row>
    <row r="18" spans="2:19">
      <c r="B18" s="264" t="s">
        <v>133</v>
      </c>
      <c r="C18" s="768">
        <v>4034.0720000000001</v>
      </c>
      <c r="D18" s="769">
        <v>17521.280999999999</v>
      </c>
      <c r="E18" s="770">
        <v>2360.4299999999998</v>
      </c>
      <c r="F18" s="264" t="s">
        <v>132</v>
      </c>
      <c r="G18" s="768">
        <v>5766.93</v>
      </c>
      <c r="H18" s="769">
        <v>25330.633999999998</v>
      </c>
      <c r="I18" s="771">
        <v>2819.7080000000001</v>
      </c>
      <c r="K18" s="264" t="s">
        <v>133</v>
      </c>
      <c r="L18" s="764">
        <v>636.66600000000005</v>
      </c>
      <c r="M18" s="765">
        <v>2782.373</v>
      </c>
      <c r="N18" s="766">
        <v>438.00700000000001</v>
      </c>
      <c r="O18" s="263" t="s">
        <v>120</v>
      </c>
      <c r="P18" s="768">
        <v>752.01199999999994</v>
      </c>
      <c r="Q18" s="769">
        <v>3302.9560000000001</v>
      </c>
      <c r="R18" s="771">
        <v>254.363</v>
      </c>
    </row>
    <row r="19" spans="2:19">
      <c r="B19" s="264" t="s">
        <v>132</v>
      </c>
      <c r="C19" s="768">
        <v>3921.471</v>
      </c>
      <c r="D19" s="769">
        <v>17111.873</v>
      </c>
      <c r="E19" s="770">
        <v>2037.0719999999999</v>
      </c>
      <c r="F19" s="264" t="s">
        <v>112</v>
      </c>
      <c r="G19" s="768">
        <v>4490.9620000000004</v>
      </c>
      <c r="H19" s="769">
        <v>19738.217000000001</v>
      </c>
      <c r="I19" s="771">
        <v>2361.2840000000001</v>
      </c>
      <c r="K19" s="264" t="s">
        <v>131</v>
      </c>
      <c r="L19" s="768">
        <v>269.173</v>
      </c>
      <c r="M19" s="769">
        <v>1187.8320000000001</v>
      </c>
      <c r="N19" s="771">
        <v>154.73599999999999</v>
      </c>
      <c r="O19" s="264" t="s">
        <v>131</v>
      </c>
      <c r="P19" s="764">
        <v>474.49700000000001</v>
      </c>
      <c r="Q19" s="765">
        <v>2077.663</v>
      </c>
      <c r="R19" s="766">
        <v>274.65800000000002</v>
      </c>
      <c r="S19" s="767"/>
    </row>
    <row r="20" spans="2:19">
      <c r="B20" s="264" t="s">
        <v>314</v>
      </c>
      <c r="C20" s="768">
        <v>3009.9630000000002</v>
      </c>
      <c r="D20" s="769">
        <v>13181.192999999999</v>
      </c>
      <c r="E20" s="770">
        <v>996.55700000000002</v>
      </c>
      <c r="F20" s="264" t="s">
        <v>330</v>
      </c>
      <c r="G20" s="768">
        <v>4388.7139999999999</v>
      </c>
      <c r="H20" s="769">
        <v>19273.469000000001</v>
      </c>
      <c r="I20" s="771">
        <v>1978.6559999999999</v>
      </c>
      <c r="K20" s="264" t="s">
        <v>114</v>
      </c>
      <c r="L20" s="768">
        <v>263.57</v>
      </c>
      <c r="M20" s="769">
        <v>1175.386</v>
      </c>
      <c r="N20" s="771">
        <v>47.451000000000001</v>
      </c>
      <c r="O20" s="264" t="s">
        <v>128</v>
      </c>
      <c r="P20" s="768">
        <v>166.548</v>
      </c>
      <c r="Q20" s="769">
        <v>728.62800000000004</v>
      </c>
      <c r="R20" s="771">
        <v>108.238</v>
      </c>
      <c r="S20" s="767"/>
    </row>
    <row r="21" spans="2:19">
      <c r="B21" s="264" t="s">
        <v>128</v>
      </c>
      <c r="C21" s="768">
        <v>2999.09</v>
      </c>
      <c r="D21" s="769">
        <v>13063.576999999999</v>
      </c>
      <c r="E21" s="770">
        <v>1885.662</v>
      </c>
      <c r="F21" s="264" t="s">
        <v>117</v>
      </c>
      <c r="G21" s="768">
        <v>3983.3069999999998</v>
      </c>
      <c r="H21" s="769">
        <v>17498.223000000002</v>
      </c>
      <c r="I21" s="771">
        <v>1742.6089999999999</v>
      </c>
      <c r="K21" s="264" t="s">
        <v>119</v>
      </c>
      <c r="L21" s="768">
        <v>229.77600000000001</v>
      </c>
      <c r="M21" s="769">
        <v>989.76</v>
      </c>
      <c r="N21" s="771">
        <v>85.28</v>
      </c>
      <c r="O21" s="264" t="s">
        <v>114</v>
      </c>
      <c r="P21" s="768">
        <v>155.869</v>
      </c>
      <c r="Q21" s="769">
        <v>688.14400000000001</v>
      </c>
      <c r="R21" s="771">
        <v>79.436000000000007</v>
      </c>
      <c r="S21" s="767"/>
    </row>
    <row r="22" spans="2:19">
      <c r="B22" s="264" t="s">
        <v>156</v>
      </c>
      <c r="C22" s="768">
        <v>2386.2139999999999</v>
      </c>
      <c r="D22" s="769">
        <v>10459.933000000001</v>
      </c>
      <c r="E22" s="770">
        <v>1804.8409999999999</v>
      </c>
      <c r="F22" s="264" t="s">
        <v>156</v>
      </c>
      <c r="G22" s="768">
        <v>3229.1590000000001</v>
      </c>
      <c r="H22" s="769">
        <v>14183.073</v>
      </c>
      <c r="I22" s="771">
        <v>1800.0319999999999</v>
      </c>
      <c r="K22" s="263" t="s">
        <v>136</v>
      </c>
      <c r="L22" s="764">
        <v>186.262</v>
      </c>
      <c r="M22" s="765">
        <v>824.678</v>
      </c>
      <c r="N22" s="766">
        <v>181.25899999999999</v>
      </c>
      <c r="O22" s="263" t="s">
        <v>172</v>
      </c>
      <c r="P22" s="768">
        <v>25.954999999999998</v>
      </c>
      <c r="Q22" s="769">
        <v>114.062</v>
      </c>
      <c r="R22" s="771">
        <v>14.43</v>
      </c>
    </row>
    <row r="23" spans="2:19">
      <c r="B23" s="263" t="s">
        <v>121</v>
      </c>
      <c r="C23" s="768">
        <v>1515.921</v>
      </c>
      <c r="D23" s="769">
        <v>6589.7640000000001</v>
      </c>
      <c r="E23" s="770">
        <v>555.88</v>
      </c>
      <c r="F23" s="263" t="s">
        <v>284</v>
      </c>
      <c r="G23" s="768">
        <v>2558.4870000000001</v>
      </c>
      <c r="H23" s="769">
        <v>11249.602999999999</v>
      </c>
      <c r="I23" s="771">
        <v>1203.5650000000001</v>
      </c>
      <c r="K23" s="264" t="s">
        <v>118</v>
      </c>
      <c r="L23" s="768">
        <v>42.787999999999997</v>
      </c>
      <c r="M23" s="769">
        <v>182.809</v>
      </c>
      <c r="N23" s="771">
        <v>69.004999999999995</v>
      </c>
      <c r="O23" s="264" t="s">
        <v>136</v>
      </c>
      <c r="P23" s="764">
        <v>21.864999999999998</v>
      </c>
      <c r="Q23" s="765">
        <v>95.566000000000003</v>
      </c>
      <c r="R23" s="766">
        <v>8.1940000000000008</v>
      </c>
    </row>
    <row r="24" spans="2:19">
      <c r="B24" s="263" t="s">
        <v>114</v>
      </c>
      <c r="C24" s="768">
        <v>1487.2139999999999</v>
      </c>
      <c r="D24" s="769">
        <v>6426.5529999999999</v>
      </c>
      <c r="E24" s="770">
        <v>628.99599999999998</v>
      </c>
      <c r="F24" s="263" t="s">
        <v>128</v>
      </c>
      <c r="G24" s="768">
        <v>2239.3159999999998</v>
      </c>
      <c r="H24" s="769">
        <v>9838.5149999999994</v>
      </c>
      <c r="I24" s="771">
        <v>1060.825</v>
      </c>
      <c r="K24" s="263" t="s">
        <v>172</v>
      </c>
      <c r="L24" s="768">
        <v>21.875</v>
      </c>
      <c r="M24" s="769">
        <v>95.945999999999998</v>
      </c>
      <c r="N24" s="771">
        <v>13.941000000000001</v>
      </c>
      <c r="O24" s="263" t="s">
        <v>119</v>
      </c>
      <c r="P24" s="768">
        <v>13.022</v>
      </c>
      <c r="Q24" s="769">
        <v>56.912999999999997</v>
      </c>
      <c r="R24" s="771">
        <v>11.462</v>
      </c>
    </row>
    <row r="25" spans="2:19" ht="13.5" thickBot="1">
      <c r="B25" s="263" t="s">
        <v>108</v>
      </c>
      <c r="C25" s="768">
        <v>1220.0609999999999</v>
      </c>
      <c r="D25" s="769">
        <v>5311.8019999999997</v>
      </c>
      <c r="E25" s="770">
        <v>758.83699999999999</v>
      </c>
      <c r="F25" s="263" t="s">
        <v>331</v>
      </c>
      <c r="G25" s="768">
        <v>1515.6089999999999</v>
      </c>
      <c r="H25" s="769">
        <v>6657.9030000000002</v>
      </c>
      <c r="I25" s="771">
        <v>1114.08</v>
      </c>
      <c r="K25" s="265" t="s">
        <v>132</v>
      </c>
      <c r="L25" s="1250">
        <v>21.207999999999998</v>
      </c>
      <c r="M25" s="1251">
        <v>90.046000000000006</v>
      </c>
      <c r="N25" s="1252">
        <v>20.173999999999999</v>
      </c>
      <c r="O25" s="265" t="s">
        <v>118</v>
      </c>
      <c r="P25" s="1250">
        <v>11.443</v>
      </c>
      <c r="Q25" s="1251">
        <v>50.222999999999999</v>
      </c>
      <c r="R25" s="1252">
        <v>21.443999999999999</v>
      </c>
    </row>
    <row r="26" spans="2:19">
      <c r="B26" s="263" t="s">
        <v>157</v>
      </c>
      <c r="C26" s="768">
        <v>1025.74</v>
      </c>
      <c r="D26" s="769">
        <v>4464.21</v>
      </c>
      <c r="E26" s="770">
        <v>757.57399999999996</v>
      </c>
      <c r="F26" s="263" t="s">
        <v>108</v>
      </c>
      <c r="G26" s="768">
        <v>1512.1189999999999</v>
      </c>
      <c r="H26" s="769">
        <v>6645.942</v>
      </c>
      <c r="I26" s="771">
        <v>866.10199999999998</v>
      </c>
      <c r="K26" s="776" t="s">
        <v>212</v>
      </c>
      <c r="L26" s="767"/>
      <c r="M26" s="777"/>
      <c r="N26" s="767"/>
      <c r="O26" s="767"/>
      <c r="Q26" s="767"/>
      <c r="R26" s="767"/>
      <c r="S26" s="1282"/>
    </row>
    <row r="27" spans="2:19">
      <c r="B27" s="263" t="s">
        <v>118</v>
      </c>
      <c r="C27" s="768">
        <v>937.08100000000002</v>
      </c>
      <c r="D27" s="769">
        <v>4091.8270000000002</v>
      </c>
      <c r="E27" s="770">
        <v>681.11900000000003</v>
      </c>
      <c r="F27" s="264" t="s">
        <v>118</v>
      </c>
      <c r="G27" s="768">
        <v>1286.9870000000001</v>
      </c>
      <c r="H27" s="769">
        <v>5660.5959999999995</v>
      </c>
      <c r="I27" s="771">
        <v>696.56100000000004</v>
      </c>
      <c r="L27" s="767"/>
      <c r="O27" s="767"/>
      <c r="R27" s="767"/>
      <c r="S27" s="767"/>
    </row>
    <row r="28" spans="2:19">
      <c r="B28" s="263" t="s">
        <v>331</v>
      </c>
      <c r="C28" s="768">
        <v>934.11800000000005</v>
      </c>
      <c r="D28" s="769">
        <v>4092.2530000000002</v>
      </c>
      <c r="E28" s="770">
        <v>1039.45</v>
      </c>
      <c r="F28" s="263" t="s">
        <v>478</v>
      </c>
      <c r="G28" s="768">
        <v>1279.0999999999999</v>
      </c>
      <c r="H28" s="769">
        <v>5605.3540000000003</v>
      </c>
      <c r="I28" s="771">
        <v>462.62</v>
      </c>
      <c r="L28" s="767"/>
      <c r="O28" s="767"/>
      <c r="R28" s="767"/>
      <c r="S28" s="767"/>
    </row>
    <row r="29" spans="2:19">
      <c r="B29" s="263" t="s">
        <v>284</v>
      </c>
      <c r="C29" s="768">
        <v>863.20899999999995</v>
      </c>
      <c r="D29" s="769">
        <v>3768.8490000000002</v>
      </c>
      <c r="E29" s="770">
        <v>470.166</v>
      </c>
      <c r="F29" s="263" t="s">
        <v>121</v>
      </c>
      <c r="G29" s="768">
        <v>1244.02</v>
      </c>
      <c r="H29" s="769">
        <v>5471.3980000000001</v>
      </c>
      <c r="I29" s="771">
        <v>523.49</v>
      </c>
      <c r="L29" s="767"/>
      <c r="O29" s="767"/>
      <c r="R29" s="767"/>
      <c r="S29" s="767"/>
    </row>
    <row r="30" spans="2:19" ht="13.5" thickBot="1">
      <c r="B30" s="266" t="s">
        <v>106</v>
      </c>
      <c r="C30" s="772">
        <v>653.31500000000005</v>
      </c>
      <c r="D30" s="773">
        <v>2838.6030000000001</v>
      </c>
      <c r="E30" s="774">
        <v>1108.9269999999999</v>
      </c>
      <c r="F30" s="266" t="s">
        <v>114</v>
      </c>
      <c r="G30" s="772">
        <v>1101.7439999999999</v>
      </c>
      <c r="H30" s="773">
        <v>4853.9930000000004</v>
      </c>
      <c r="I30" s="775">
        <v>431.79599999999999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212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479</v>
      </c>
      <c r="C33" s="747"/>
      <c r="D33" s="747"/>
      <c r="E33" s="747"/>
      <c r="F33" s="747"/>
      <c r="G33" s="747"/>
      <c r="H33" s="747"/>
      <c r="I33" s="748"/>
      <c r="J33" s="748"/>
      <c r="K33" s="747" t="s">
        <v>480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169</v>
      </c>
      <c r="C35" s="752"/>
      <c r="D35" s="752"/>
      <c r="E35" s="752"/>
      <c r="F35" s="752"/>
      <c r="G35" s="752"/>
      <c r="H35" s="752"/>
      <c r="I35" s="753"/>
      <c r="K35" s="751" t="s">
        <v>209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476</v>
      </c>
      <c r="C36" s="755"/>
      <c r="D36" s="756"/>
      <c r="E36" s="757"/>
      <c r="F36" s="754" t="s">
        <v>477</v>
      </c>
      <c r="G36" s="755"/>
      <c r="H36" s="756"/>
      <c r="I36" s="757"/>
      <c r="K36" s="754" t="s">
        <v>476</v>
      </c>
      <c r="L36" s="755"/>
      <c r="M36" s="756"/>
      <c r="N36" s="757"/>
      <c r="O36" s="754" t="s">
        <v>477</v>
      </c>
      <c r="P36" s="755"/>
      <c r="Q36" s="756"/>
      <c r="R36" s="757"/>
    </row>
    <row r="37" spans="2:21" ht="29.25" thickBot="1">
      <c r="B37" s="758" t="s">
        <v>210</v>
      </c>
      <c r="C37" s="759" t="s">
        <v>207</v>
      </c>
      <c r="D37" s="760" t="s">
        <v>211</v>
      </c>
      <c r="E37" s="761" t="s">
        <v>173</v>
      </c>
      <c r="F37" s="762" t="s">
        <v>210</v>
      </c>
      <c r="G37" s="759" t="s">
        <v>207</v>
      </c>
      <c r="H37" s="760" t="s">
        <v>211</v>
      </c>
      <c r="I37" s="761" t="s">
        <v>173</v>
      </c>
      <c r="K37" s="758" t="s">
        <v>210</v>
      </c>
      <c r="L37" s="759" t="s">
        <v>207</v>
      </c>
      <c r="M37" s="760" t="s">
        <v>211</v>
      </c>
      <c r="N37" s="761" t="s">
        <v>173</v>
      </c>
      <c r="O37" s="762" t="s">
        <v>210</v>
      </c>
      <c r="P37" s="759" t="s">
        <v>207</v>
      </c>
      <c r="Q37" s="760" t="s">
        <v>211</v>
      </c>
      <c r="R37" s="761" t="s">
        <v>173</v>
      </c>
    </row>
    <row r="38" spans="2:21" ht="15" thickBot="1">
      <c r="B38" s="763" t="s">
        <v>170</v>
      </c>
      <c r="C38" s="199">
        <v>2160.1799999999998</v>
      </c>
      <c r="D38" s="200">
        <v>9453.1769999999997</v>
      </c>
      <c r="E38" s="201">
        <v>2066.2570000000001</v>
      </c>
      <c r="F38" s="763" t="s">
        <v>170</v>
      </c>
      <c r="G38" s="199">
        <v>1040.1679999999999</v>
      </c>
      <c r="H38" s="200">
        <v>4562.7420000000002</v>
      </c>
      <c r="I38" s="201">
        <v>820.34299999999996</v>
      </c>
      <c r="K38" s="763" t="s">
        <v>170</v>
      </c>
      <c r="L38" s="199">
        <v>50148.106</v>
      </c>
      <c r="M38" s="200">
        <v>218648.90700000001</v>
      </c>
      <c r="N38" s="201">
        <v>30659.867999999999</v>
      </c>
      <c r="O38" s="763" t="s">
        <v>170</v>
      </c>
      <c r="P38" s="199">
        <v>69770.383000000002</v>
      </c>
      <c r="Q38" s="200">
        <v>306721.31400000001</v>
      </c>
      <c r="R38" s="201">
        <v>32065.788</v>
      </c>
    </row>
    <row r="39" spans="2:21">
      <c r="B39" s="202" t="s">
        <v>110</v>
      </c>
      <c r="C39" s="203">
        <v>924.45299999999997</v>
      </c>
      <c r="D39" s="204">
        <v>4052.1219999999998</v>
      </c>
      <c r="E39" s="205">
        <v>928.34900000000005</v>
      </c>
      <c r="F39" s="267" t="s">
        <v>110</v>
      </c>
      <c r="G39" s="203">
        <v>475.911</v>
      </c>
      <c r="H39" s="204">
        <v>2092.4699999999998</v>
      </c>
      <c r="I39" s="205">
        <v>347.59100000000001</v>
      </c>
      <c r="K39" s="206" t="s">
        <v>108</v>
      </c>
      <c r="L39" s="207">
        <v>37526.601999999999</v>
      </c>
      <c r="M39" s="208">
        <v>163710.86300000001</v>
      </c>
      <c r="N39" s="209">
        <v>21442.04</v>
      </c>
      <c r="O39" s="268" t="s">
        <v>108</v>
      </c>
      <c r="P39" s="207">
        <v>55295.099000000002</v>
      </c>
      <c r="Q39" s="208">
        <v>243071.03099999999</v>
      </c>
      <c r="R39" s="209">
        <v>23758.91</v>
      </c>
      <c r="U39" s="767"/>
    </row>
    <row r="40" spans="2:21">
      <c r="B40" s="206" t="s">
        <v>115</v>
      </c>
      <c r="C40" s="207">
        <v>459.94200000000001</v>
      </c>
      <c r="D40" s="208">
        <v>1997.0119999999999</v>
      </c>
      <c r="E40" s="209">
        <v>403.81299999999999</v>
      </c>
      <c r="F40" s="268" t="s">
        <v>131</v>
      </c>
      <c r="G40" s="207">
        <v>198.04900000000001</v>
      </c>
      <c r="H40" s="208">
        <v>865.57500000000005</v>
      </c>
      <c r="I40" s="209">
        <v>176.553</v>
      </c>
      <c r="K40" s="206" t="s">
        <v>110</v>
      </c>
      <c r="L40" s="207">
        <v>5863.8389999999999</v>
      </c>
      <c r="M40" s="208">
        <v>25498.888999999999</v>
      </c>
      <c r="N40" s="209">
        <v>3909.14</v>
      </c>
      <c r="O40" s="268" t="s">
        <v>110</v>
      </c>
      <c r="P40" s="207">
        <v>6691.1629999999996</v>
      </c>
      <c r="Q40" s="208">
        <v>29416.651999999998</v>
      </c>
      <c r="R40" s="209">
        <v>3271.7089999999998</v>
      </c>
      <c r="U40" s="767"/>
    </row>
    <row r="41" spans="2:21">
      <c r="B41" s="672" t="s">
        <v>172</v>
      </c>
      <c r="C41" s="207">
        <v>354.255</v>
      </c>
      <c r="D41" s="208">
        <v>1554.9280000000001</v>
      </c>
      <c r="E41" s="209">
        <v>330.12700000000001</v>
      </c>
      <c r="F41" s="343" t="s">
        <v>117</v>
      </c>
      <c r="G41" s="207">
        <v>132.32</v>
      </c>
      <c r="H41" s="769">
        <v>578.303</v>
      </c>
      <c r="I41" s="344">
        <v>115.985</v>
      </c>
      <c r="K41" s="206" t="s">
        <v>117</v>
      </c>
      <c r="L41" s="207">
        <v>3270.38</v>
      </c>
      <c r="M41" s="208">
        <v>14260.794</v>
      </c>
      <c r="N41" s="209">
        <v>1774.6510000000001</v>
      </c>
      <c r="O41" s="263" t="s">
        <v>131</v>
      </c>
      <c r="P41" s="207">
        <v>3254.058</v>
      </c>
      <c r="Q41" s="208">
        <v>14322.815000000001</v>
      </c>
      <c r="R41" s="209">
        <v>3042.569</v>
      </c>
      <c r="U41" s="767"/>
    </row>
    <row r="42" spans="2:21">
      <c r="B42" s="206" t="s">
        <v>136</v>
      </c>
      <c r="C42" s="207">
        <v>195.31399999999999</v>
      </c>
      <c r="D42" s="208">
        <v>872.255</v>
      </c>
      <c r="E42" s="209">
        <v>193.10300000000001</v>
      </c>
      <c r="F42" s="263" t="s">
        <v>115</v>
      </c>
      <c r="G42" s="207">
        <v>102.1</v>
      </c>
      <c r="H42" s="208">
        <v>448.79</v>
      </c>
      <c r="I42" s="209">
        <v>79.256</v>
      </c>
      <c r="K42" s="269" t="s">
        <v>131</v>
      </c>
      <c r="L42" s="270">
        <v>2449.527</v>
      </c>
      <c r="M42" s="271">
        <v>10656.873</v>
      </c>
      <c r="N42" s="272">
        <v>2604.2620000000002</v>
      </c>
      <c r="O42" s="273" t="s">
        <v>117</v>
      </c>
      <c r="P42" s="270">
        <v>2428.7649999999999</v>
      </c>
      <c r="Q42" s="271">
        <v>10680.717000000001</v>
      </c>
      <c r="R42" s="272">
        <v>1016.215</v>
      </c>
    </row>
    <row r="43" spans="2:21">
      <c r="B43" s="263" t="s">
        <v>133</v>
      </c>
      <c r="C43" s="270">
        <v>188.25800000000001</v>
      </c>
      <c r="D43" s="271">
        <v>807.34400000000005</v>
      </c>
      <c r="E43" s="272">
        <v>170.23400000000001</v>
      </c>
      <c r="F43" s="273" t="s">
        <v>136</v>
      </c>
      <c r="G43" s="270">
        <v>97.709000000000003</v>
      </c>
      <c r="H43" s="271">
        <v>427.04</v>
      </c>
      <c r="I43" s="272">
        <v>81.817999999999998</v>
      </c>
      <c r="K43" s="206" t="s">
        <v>132</v>
      </c>
      <c r="L43" s="207">
        <v>609.44399999999996</v>
      </c>
      <c r="M43" s="208">
        <v>2651.9760000000001</v>
      </c>
      <c r="N43" s="209">
        <v>557.54399999999998</v>
      </c>
      <c r="O43" s="206" t="s">
        <v>132</v>
      </c>
      <c r="P43" s="207">
        <v>643.18499999999995</v>
      </c>
      <c r="Q43" s="208">
        <v>2822.989</v>
      </c>
      <c r="R43" s="209">
        <v>370.59300000000002</v>
      </c>
    </row>
    <row r="44" spans="2:21" ht="13.5" thickBot="1">
      <c r="B44" s="210" t="s">
        <v>117</v>
      </c>
      <c r="C44" s="211">
        <v>21.113</v>
      </c>
      <c r="D44" s="212">
        <v>94.287000000000006</v>
      </c>
      <c r="E44" s="213">
        <v>23.765000000000001</v>
      </c>
      <c r="F44" s="210" t="s">
        <v>172</v>
      </c>
      <c r="G44" s="211">
        <v>34.079000000000001</v>
      </c>
      <c r="H44" s="212">
        <v>150.56399999999999</v>
      </c>
      <c r="I44" s="213">
        <v>19.14</v>
      </c>
      <c r="K44" s="274" t="s">
        <v>120</v>
      </c>
      <c r="L44" s="275">
        <v>243.084</v>
      </c>
      <c r="M44" s="276">
        <v>1054.9839999999999</v>
      </c>
      <c r="N44" s="277">
        <v>240.822</v>
      </c>
      <c r="O44" s="278" t="s">
        <v>133</v>
      </c>
      <c r="P44" s="275">
        <v>627.93399999999997</v>
      </c>
      <c r="Q44" s="276">
        <v>2756.9580000000001</v>
      </c>
      <c r="R44" s="277">
        <v>259.10599999999999</v>
      </c>
    </row>
    <row r="45" spans="2:21">
      <c r="B45" s="776" t="s">
        <v>212</v>
      </c>
      <c r="C45" s="86"/>
      <c r="D45" s="86"/>
      <c r="E45" s="86"/>
      <c r="F45"/>
      <c r="G45" s="86"/>
      <c r="H45" s="86"/>
      <c r="I45" s="86"/>
      <c r="J45"/>
      <c r="K45" s="776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view="pageLayout" topLeftCell="A13" zoomScaleNormal="85" workbookViewId="0">
      <selection activeCell="F35" sqref="F35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8.28515625" style="1098" customWidth="1"/>
    <col min="6" max="6" width="9.5703125" style="1098" customWidth="1"/>
    <col min="7" max="13" width="9.140625" style="1098"/>
    <col min="14" max="14" width="9" style="1098" customWidth="1"/>
    <col min="15" max="252" width="9.140625" style="1098"/>
    <col min="253" max="253" width="12" style="1098" customWidth="1"/>
    <col min="254" max="254" width="54.140625" style="1098" customWidth="1"/>
    <col min="255" max="255" width="21.28515625" style="1098" customWidth="1"/>
    <col min="256" max="256" width="22" style="1098" customWidth="1"/>
    <col min="257" max="257" width="28.28515625" style="1098" customWidth="1"/>
    <col min="258" max="258" width="9.5703125" style="1098" customWidth="1"/>
    <col min="259" max="259" width="13.140625" style="1098" customWidth="1"/>
    <col min="260" max="260" width="13" style="1098" customWidth="1"/>
    <col min="261" max="269" width="9.140625" style="1098"/>
    <col min="270" max="270" width="9" style="1098" customWidth="1"/>
    <col min="271" max="508" width="9.140625" style="1098"/>
    <col min="509" max="509" width="12" style="1098" customWidth="1"/>
    <col min="510" max="510" width="54.140625" style="1098" customWidth="1"/>
    <col min="511" max="511" width="21.28515625" style="1098" customWidth="1"/>
    <col min="512" max="512" width="22" style="1098" customWidth="1"/>
    <col min="513" max="513" width="28.28515625" style="1098" customWidth="1"/>
    <col min="514" max="514" width="9.5703125" style="1098" customWidth="1"/>
    <col min="515" max="515" width="13.140625" style="1098" customWidth="1"/>
    <col min="516" max="516" width="13" style="1098" customWidth="1"/>
    <col min="517" max="525" width="9.140625" style="1098"/>
    <col min="526" max="526" width="9" style="1098" customWidth="1"/>
    <col min="527" max="764" width="9.140625" style="1098"/>
    <col min="765" max="765" width="12" style="1098" customWidth="1"/>
    <col min="766" max="766" width="54.140625" style="1098" customWidth="1"/>
    <col min="767" max="767" width="21.28515625" style="1098" customWidth="1"/>
    <col min="768" max="768" width="22" style="1098" customWidth="1"/>
    <col min="769" max="769" width="28.28515625" style="1098" customWidth="1"/>
    <col min="770" max="770" width="9.5703125" style="1098" customWidth="1"/>
    <col min="771" max="771" width="13.140625" style="1098" customWidth="1"/>
    <col min="772" max="772" width="13" style="1098" customWidth="1"/>
    <col min="773" max="781" width="9.140625" style="1098"/>
    <col min="782" max="782" width="9" style="1098" customWidth="1"/>
    <col min="783" max="1020" width="9.140625" style="1098"/>
    <col min="1021" max="1021" width="12" style="1098" customWidth="1"/>
    <col min="1022" max="1022" width="54.140625" style="1098" customWidth="1"/>
    <col min="1023" max="1023" width="21.28515625" style="1098" customWidth="1"/>
    <col min="1024" max="1024" width="22" style="1098" customWidth="1"/>
    <col min="1025" max="1025" width="28.28515625" style="1098" customWidth="1"/>
    <col min="1026" max="1026" width="9.5703125" style="1098" customWidth="1"/>
    <col min="1027" max="1027" width="13.140625" style="1098" customWidth="1"/>
    <col min="1028" max="1028" width="13" style="1098" customWidth="1"/>
    <col min="1029" max="1037" width="9.140625" style="1098"/>
    <col min="1038" max="1038" width="9" style="1098" customWidth="1"/>
    <col min="1039" max="1276" width="9.140625" style="1098"/>
    <col min="1277" max="1277" width="12" style="1098" customWidth="1"/>
    <col min="1278" max="1278" width="54.140625" style="1098" customWidth="1"/>
    <col min="1279" max="1279" width="21.28515625" style="1098" customWidth="1"/>
    <col min="1280" max="1280" width="22" style="1098" customWidth="1"/>
    <col min="1281" max="1281" width="28.28515625" style="1098" customWidth="1"/>
    <col min="1282" max="1282" width="9.5703125" style="1098" customWidth="1"/>
    <col min="1283" max="1283" width="13.140625" style="1098" customWidth="1"/>
    <col min="1284" max="1284" width="13" style="1098" customWidth="1"/>
    <col min="1285" max="1293" width="9.140625" style="1098"/>
    <col min="1294" max="1294" width="9" style="1098" customWidth="1"/>
    <col min="1295" max="1532" width="9.140625" style="1098"/>
    <col min="1533" max="1533" width="12" style="1098" customWidth="1"/>
    <col min="1534" max="1534" width="54.140625" style="1098" customWidth="1"/>
    <col min="1535" max="1535" width="21.28515625" style="1098" customWidth="1"/>
    <col min="1536" max="1536" width="22" style="1098" customWidth="1"/>
    <col min="1537" max="1537" width="28.28515625" style="1098" customWidth="1"/>
    <col min="1538" max="1538" width="9.5703125" style="1098" customWidth="1"/>
    <col min="1539" max="1539" width="13.140625" style="1098" customWidth="1"/>
    <col min="1540" max="1540" width="13" style="1098" customWidth="1"/>
    <col min="1541" max="1549" width="9.140625" style="1098"/>
    <col min="1550" max="1550" width="9" style="1098" customWidth="1"/>
    <col min="1551" max="1788" width="9.140625" style="1098"/>
    <col min="1789" max="1789" width="12" style="1098" customWidth="1"/>
    <col min="1790" max="1790" width="54.140625" style="1098" customWidth="1"/>
    <col min="1791" max="1791" width="21.28515625" style="1098" customWidth="1"/>
    <col min="1792" max="1792" width="22" style="1098" customWidth="1"/>
    <col min="1793" max="1793" width="28.28515625" style="1098" customWidth="1"/>
    <col min="1794" max="1794" width="9.5703125" style="1098" customWidth="1"/>
    <col min="1795" max="1795" width="13.140625" style="1098" customWidth="1"/>
    <col min="1796" max="1796" width="13" style="1098" customWidth="1"/>
    <col min="1797" max="1805" width="9.140625" style="1098"/>
    <col min="1806" max="1806" width="9" style="1098" customWidth="1"/>
    <col min="1807" max="2044" width="9.140625" style="1098"/>
    <col min="2045" max="2045" width="12" style="1098" customWidth="1"/>
    <col min="2046" max="2046" width="54.140625" style="1098" customWidth="1"/>
    <col min="2047" max="2047" width="21.28515625" style="1098" customWidth="1"/>
    <col min="2048" max="2048" width="22" style="1098" customWidth="1"/>
    <col min="2049" max="2049" width="28.28515625" style="1098" customWidth="1"/>
    <col min="2050" max="2050" width="9.5703125" style="1098" customWidth="1"/>
    <col min="2051" max="2051" width="13.140625" style="1098" customWidth="1"/>
    <col min="2052" max="2052" width="13" style="1098" customWidth="1"/>
    <col min="2053" max="2061" width="9.140625" style="1098"/>
    <col min="2062" max="2062" width="9" style="1098" customWidth="1"/>
    <col min="2063" max="2300" width="9.140625" style="1098"/>
    <col min="2301" max="2301" width="12" style="1098" customWidth="1"/>
    <col min="2302" max="2302" width="54.140625" style="1098" customWidth="1"/>
    <col min="2303" max="2303" width="21.28515625" style="1098" customWidth="1"/>
    <col min="2304" max="2304" width="22" style="1098" customWidth="1"/>
    <col min="2305" max="2305" width="28.28515625" style="1098" customWidth="1"/>
    <col min="2306" max="2306" width="9.5703125" style="1098" customWidth="1"/>
    <col min="2307" max="2307" width="13.140625" style="1098" customWidth="1"/>
    <col min="2308" max="2308" width="13" style="1098" customWidth="1"/>
    <col min="2309" max="2317" width="9.140625" style="1098"/>
    <col min="2318" max="2318" width="9" style="1098" customWidth="1"/>
    <col min="2319" max="2556" width="9.140625" style="1098"/>
    <col min="2557" max="2557" width="12" style="1098" customWidth="1"/>
    <col min="2558" max="2558" width="54.140625" style="1098" customWidth="1"/>
    <col min="2559" max="2559" width="21.28515625" style="1098" customWidth="1"/>
    <col min="2560" max="2560" width="22" style="1098" customWidth="1"/>
    <col min="2561" max="2561" width="28.28515625" style="1098" customWidth="1"/>
    <col min="2562" max="2562" width="9.5703125" style="1098" customWidth="1"/>
    <col min="2563" max="2563" width="13.140625" style="1098" customWidth="1"/>
    <col min="2564" max="2564" width="13" style="1098" customWidth="1"/>
    <col min="2565" max="2573" width="9.140625" style="1098"/>
    <col min="2574" max="2574" width="9" style="1098" customWidth="1"/>
    <col min="2575" max="2812" width="9.140625" style="1098"/>
    <col min="2813" max="2813" width="12" style="1098" customWidth="1"/>
    <col min="2814" max="2814" width="54.140625" style="1098" customWidth="1"/>
    <col min="2815" max="2815" width="21.28515625" style="1098" customWidth="1"/>
    <col min="2816" max="2816" width="22" style="1098" customWidth="1"/>
    <col min="2817" max="2817" width="28.28515625" style="1098" customWidth="1"/>
    <col min="2818" max="2818" width="9.5703125" style="1098" customWidth="1"/>
    <col min="2819" max="2819" width="13.140625" style="1098" customWidth="1"/>
    <col min="2820" max="2820" width="13" style="1098" customWidth="1"/>
    <col min="2821" max="2829" width="9.140625" style="1098"/>
    <col min="2830" max="2830" width="9" style="1098" customWidth="1"/>
    <col min="2831" max="3068" width="9.140625" style="1098"/>
    <col min="3069" max="3069" width="12" style="1098" customWidth="1"/>
    <col min="3070" max="3070" width="54.140625" style="1098" customWidth="1"/>
    <col min="3071" max="3071" width="21.28515625" style="1098" customWidth="1"/>
    <col min="3072" max="3072" width="22" style="1098" customWidth="1"/>
    <col min="3073" max="3073" width="28.28515625" style="1098" customWidth="1"/>
    <col min="3074" max="3074" width="9.5703125" style="1098" customWidth="1"/>
    <col min="3075" max="3075" width="13.140625" style="1098" customWidth="1"/>
    <col min="3076" max="3076" width="13" style="1098" customWidth="1"/>
    <col min="3077" max="3085" width="9.140625" style="1098"/>
    <col min="3086" max="3086" width="9" style="1098" customWidth="1"/>
    <col min="3087" max="3324" width="9.140625" style="1098"/>
    <col min="3325" max="3325" width="12" style="1098" customWidth="1"/>
    <col min="3326" max="3326" width="54.140625" style="1098" customWidth="1"/>
    <col min="3327" max="3327" width="21.28515625" style="1098" customWidth="1"/>
    <col min="3328" max="3328" width="22" style="1098" customWidth="1"/>
    <col min="3329" max="3329" width="28.28515625" style="1098" customWidth="1"/>
    <col min="3330" max="3330" width="9.5703125" style="1098" customWidth="1"/>
    <col min="3331" max="3331" width="13.140625" style="1098" customWidth="1"/>
    <col min="3332" max="3332" width="13" style="1098" customWidth="1"/>
    <col min="3333" max="3341" width="9.140625" style="1098"/>
    <col min="3342" max="3342" width="9" style="1098" customWidth="1"/>
    <col min="3343" max="3580" width="9.140625" style="1098"/>
    <col min="3581" max="3581" width="12" style="1098" customWidth="1"/>
    <col min="3582" max="3582" width="54.140625" style="1098" customWidth="1"/>
    <col min="3583" max="3583" width="21.28515625" style="1098" customWidth="1"/>
    <col min="3584" max="3584" width="22" style="1098" customWidth="1"/>
    <col min="3585" max="3585" width="28.28515625" style="1098" customWidth="1"/>
    <col min="3586" max="3586" width="9.5703125" style="1098" customWidth="1"/>
    <col min="3587" max="3587" width="13.140625" style="1098" customWidth="1"/>
    <col min="3588" max="3588" width="13" style="1098" customWidth="1"/>
    <col min="3589" max="3597" width="9.140625" style="1098"/>
    <col min="3598" max="3598" width="9" style="1098" customWidth="1"/>
    <col min="3599" max="3836" width="9.140625" style="1098"/>
    <col min="3837" max="3837" width="12" style="1098" customWidth="1"/>
    <col min="3838" max="3838" width="54.140625" style="1098" customWidth="1"/>
    <col min="3839" max="3839" width="21.28515625" style="1098" customWidth="1"/>
    <col min="3840" max="3840" width="22" style="1098" customWidth="1"/>
    <col min="3841" max="3841" width="28.28515625" style="1098" customWidth="1"/>
    <col min="3842" max="3842" width="9.5703125" style="1098" customWidth="1"/>
    <col min="3843" max="3843" width="13.140625" style="1098" customWidth="1"/>
    <col min="3844" max="3844" width="13" style="1098" customWidth="1"/>
    <col min="3845" max="3853" width="9.140625" style="1098"/>
    <col min="3854" max="3854" width="9" style="1098" customWidth="1"/>
    <col min="3855" max="4092" width="9.140625" style="1098"/>
    <col min="4093" max="4093" width="12" style="1098" customWidth="1"/>
    <col min="4094" max="4094" width="54.140625" style="1098" customWidth="1"/>
    <col min="4095" max="4095" width="21.28515625" style="1098" customWidth="1"/>
    <col min="4096" max="4096" width="22" style="1098" customWidth="1"/>
    <col min="4097" max="4097" width="28.28515625" style="1098" customWidth="1"/>
    <col min="4098" max="4098" width="9.5703125" style="1098" customWidth="1"/>
    <col min="4099" max="4099" width="13.140625" style="1098" customWidth="1"/>
    <col min="4100" max="4100" width="13" style="1098" customWidth="1"/>
    <col min="4101" max="4109" width="9.140625" style="1098"/>
    <col min="4110" max="4110" width="9" style="1098" customWidth="1"/>
    <col min="4111" max="4348" width="9.140625" style="1098"/>
    <col min="4349" max="4349" width="12" style="1098" customWidth="1"/>
    <col min="4350" max="4350" width="54.140625" style="1098" customWidth="1"/>
    <col min="4351" max="4351" width="21.28515625" style="1098" customWidth="1"/>
    <col min="4352" max="4352" width="22" style="1098" customWidth="1"/>
    <col min="4353" max="4353" width="28.28515625" style="1098" customWidth="1"/>
    <col min="4354" max="4354" width="9.5703125" style="1098" customWidth="1"/>
    <col min="4355" max="4355" width="13.140625" style="1098" customWidth="1"/>
    <col min="4356" max="4356" width="13" style="1098" customWidth="1"/>
    <col min="4357" max="4365" width="9.140625" style="1098"/>
    <col min="4366" max="4366" width="9" style="1098" customWidth="1"/>
    <col min="4367" max="4604" width="9.140625" style="1098"/>
    <col min="4605" max="4605" width="12" style="1098" customWidth="1"/>
    <col min="4606" max="4606" width="54.140625" style="1098" customWidth="1"/>
    <col min="4607" max="4607" width="21.28515625" style="1098" customWidth="1"/>
    <col min="4608" max="4608" width="22" style="1098" customWidth="1"/>
    <col min="4609" max="4609" width="28.28515625" style="1098" customWidth="1"/>
    <col min="4610" max="4610" width="9.5703125" style="1098" customWidth="1"/>
    <col min="4611" max="4611" width="13.140625" style="1098" customWidth="1"/>
    <col min="4612" max="4612" width="13" style="1098" customWidth="1"/>
    <col min="4613" max="4621" width="9.140625" style="1098"/>
    <col min="4622" max="4622" width="9" style="1098" customWidth="1"/>
    <col min="4623" max="4860" width="9.140625" style="1098"/>
    <col min="4861" max="4861" width="12" style="1098" customWidth="1"/>
    <col min="4862" max="4862" width="54.140625" style="1098" customWidth="1"/>
    <col min="4863" max="4863" width="21.28515625" style="1098" customWidth="1"/>
    <col min="4864" max="4864" width="22" style="1098" customWidth="1"/>
    <col min="4865" max="4865" width="28.28515625" style="1098" customWidth="1"/>
    <col min="4866" max="4866" width="9.5703125" style="1098" customWidth="1"/>
    <col min="4867" max="4867" width="13.140625" style="1098" customWidth="1"/>
    <col min="4868" max="4868" width="13" style="1098" customWidth="1"/>
    <col min="4869" max="4877" width="9.140625" style="1098"/>
    <col min="4878" max="4878" width="9" style="1098" customWidth="1"/>
    <col min="4879" max="5116" width="9.140625" style="1098"/>
    <col min="5117" max="5117" width="12" style="1098" customWidth="1"/>
    <col min="5118" max="5118" width="54.140625" style="1098" customWidth="1"/>
    <col min="5119" max="5119" width="21.28515625" style="1098" customWidth="1"/>
    <col min="5120" max="5120" width="22" style="1098" customWidth="1"/>
    <col min="5121" max="5121" width="28.28515625" style="1098" customWidth="1"/>
    <col min="5122" max="5122" width="9.5703125" style="1098" customWidth="1"/>
    <col min="5123" max="5123" width="13.140625" style="1098" customWidth="1"/>
    <col min="5124" max="5124" width="13" style="1098" customWidth="1"/>
    <col min="5125" max="5133" width="9.140625" style="1098"/>
    <col min="5134" max="5134" width="9" style="1098" customWidth="1"/>
    <col min="5135" max="5372" width="9.140625" style="1098"/>
    <col min="5373" max="5373" width="12" style="1098" customWidth="1"/>
    <col min="5374" max="5374" width="54.140625" style="1098" customWidth="1"/>
    <col min="5375" max="5375" width="21.28515625" style="1098" customWidth="1"/>
    <col min="5376" max="5376" width="22" style="1098" customWidth="1"/>
    <col min="5377" max="5377" width="28.28515625" style="1098" customWidth="1"/>
    <col min="5378" max="5378" width="9.5703125" style="1098" customWidth="1"/>
    <col min="5379" max="5379" width="13.140625" style="1098" customWidth="1"/>
    <col min="5380" max="5380" width="13" style="1098" customWidth="1"/>
    <col min="5381" max="5389" width="9.140625" style="1098"/>
    <col min="5390" max="5390" width="9" style="1098" customWidth="1"/>
    <col min="5391" max="5628" width="9.140625" style="1098"/>
    <col min="5629" max="5629" width="12" style="1098" customWidth="1"/>
    <col min="5630" max="5630" width="54.140625" style="1098" customWidth="1"/>
    <col min="5631" max="5631" width="21.28515625" style="1098" customWidth="1"/>
    <col min="5632" max="5632" width="22" style="1098" customWidth="1"/>
    <col min="5633" max="5633" width="28.28515625" style="1098" customWidth="1"/>
    <col min="5634" max="5634" width="9.5703125" style="1098" customWidth="1"/>
    <col min="5635" max="5635" width="13.140625" style="1098" customWidth="1"/>
    <col min="5636" max="5636" width="13" style="1098" customWidth="1"/>
    <col min="5637" max="5645" width="9.140625" style="1098"/>
    <col min="5646" max="5646" width="9" style="1098" customWidth="1"/>
    <col min="5647" max="5884" width="9.140625" style="1098"/>
    <col min="5885" max="5885" width="12" style="1098" customWidth="1"/>
    <col min="5886" max="5886" width="54.140625" style="1098" customWidth="1"/>
    <col min="5887" max="5887" width="21.28515625" style="1098" customWidth="1"/>
    <col min="5888" max="5888" width="22" style="1098" customWidth="1"/>
    <col min="5889" max="5889" width="28.28515625" style="1098" customWidth="1"/>
    <col min="5890" max="5890" width="9.5703125" style="1098" customWidth="1"/>
    <col min="5891" max="5891" width="13.140625" style="1098" customWidth="1"/>
    <col min="5892" max="5892" width="13" style="1098" customWidth="1"/>
    <col min="5893" max="5901" width="9.140625" style="1098"/>
    <col min="5902" max="5902" width="9" style="1098" customWidth="1"/>
    <col min="5903" max="6140" width="9.140625" style="1098"/>
    <col min="6141" max="6141" width="12" style="1098" customWidth="1"/>
    <col min="6142" max="6142" width="54.140625" style="1098" customWidth="1"/>
    <col min="6143" max="6143" width="21.28515625" style="1098" customWidth="1"/>
    <col min="6144" max="6144" width="22" style="1098" customWidth="1"/>
    <col min="6145" max="6145" width="28.28515625" style="1098" customWidth="1"/>
    <col min="6146" max="6146" width="9.5703125" style="1098" customWidth="1"/>
    <col min="6147" max="6147" width="13.140625" style="1098" customWidth="1"/>
    <col min="6148" max="6148" width="13" style="1098" customWidth="1"/>
    <col min="6149" max="6157" width="9.140625" style="1098"/>
    <col min="6158" max="6158" width="9" style="1098" customWidth="1"/>
    <col min="6159" max="6396" width="9.140625" style="1098"/>
    <col min="6397" max="6397" width="12" style="1098" customWidth="1"/>
    <col min="6398" max="6398" width="54.140625" style="1098" customWidth="1"/>
    <col min="6399" max="6399" width="21.28515625" style="1098" customWidth="1"/>
    <col min="6400" max="6400" width="22" style="1098" customWidth="1"/>
    <col min="6401" max="6401" width="28.28515625" style="1098" customWidth="1"/>
    <col min="6402" max="6402" width="9.5703125" style="1098" customWidth="1"/>
    <col min="6403" max="6403" width="13.140625" style="1098" customWidth="1"/>
    <col min="6404" max="6404" width="13" style="1098" customWidth="1"/>
    <col min="6405" max="6413" width="9.140625" style="1098"/>
    <col min="6414" max="6414" width="9" style="1098" customWidth="1"/>
    <col min="6415" max="6652" width="9.140625" style="1098"/>
    <col min="6653" max="6653" width="12" style="1098" customWidth="1"/>
    <col min="6654" max="6654" width="54.140625" style="1098" customWidth="1"/>
    <col min="6655" max="6655" width="21.28515625" style="1098" customWidth="1"/>
    <col min="6656" max="6656" width="22" style="1098" customWidth="1"/>
    <col min="6657" max="6657" width="28.28515625" style="1098" customWidth="1"/>
    <col min="6658" max="6658" width="9.5703125" style="1098" customWidth="1"/>
    <col min="6659" max="6659" width="13.140625" style="1098" customWidth="1"/>
    <col min="6660" max="6660" width="13" style="1098" customWidth="1"/>
    <col min="6661" max="6669" width="9.140625" style="1098"/>
    <col min="6670" max="6670" width="9" style="1098" customWidth="1"/>
    <col min="6671" max="6908" width="9.140625" style="1098"/>
    <col min="6909" max="6909" width="12" style="1098" customWidth="1"/>
    <col min="6910" max="6910" width="54.140625" style="1098" customWidth="1"/>
    <col min="6911" max="6911" width="21.28515625" style="1098" customWidth="1"/>
    <col min="6912" max="6912" width="22" style="1098" customWidth="1"/>
    <col min="6913" max="6913" width="28.28515625" style="1098" customWidth="1"/>
    <col min="6914" max="6914" width="9.5703125" style="1098" customWidth="1"/>
    <col min="6915" max="6915" width="13.140625" style="1098" customWidth="1"/>
    <col min="6916" max="6916" width="13" style="1098" customWidth="1"/>
    <col min="6917" max="6925" width="9.140625" style="1098"/>
    <col min="6926" max="6926" width="9" style="1098" customWidth="1"/>
    <col min="6927" max="7164" width="9.140625" style="1098"/>
    <col min="7165" max="7165" width="12" style="1098" customWidth="1"/>
    <col min="7166" max="7166" width="54.140625" style="1098" customWidth="1"/>
    <col min="7167" max="7167" width="21.28515625" style="1098" customWidth="1"/>
    <col min="7168" max="7168" width="22" style="1098" customWidth="1"/>
    <col min="7169" max="7169" width="28.28515625" style="1098" customWidth="1"/>
    <col min="7170" max="7170" width="9.5703125" style="1098" customWidth="1"/>
    <col min="7171" max="7171" width="13.140625" style="1098" customWidth="1"/>
    <col min="7172" max="7172" width="13" style="1098" customWidth="1"/>
    <col min="7173" max="7181" width="9.140625" style="1098"/>
    <col min="7182" max="7182" width="9" style="1098" customWidth="1"/>
    <col min="7183" max="7420" width="9.140625" style="1098"/>
    <col min="7421" max="7421" width="12" style="1098" customWidth="1"/>
    <col min="7422" max="7422" width="54.140625" style="1098" customWidth="1"/>
    <col min="7423" max="7423" width="21.28515625" style="1098" customWidth="1"/>
    <col min="7424" max="7424" width="22" style="1098" customWidth="1"/>
    <col min="7425" max="7425" width="28.28515625" style="1098" customWidth="1"/>
    <col min="7426" max="7426" width="9.5703125" style="1098" customWidth="1"/>
    <col min="7427" max="7427" width="13.140625" style="1098" customWidth="1"/>
    <col min="7428" max="7428" width="13" style="1098" customWidth="1"/>
    <col min="7429" max="7437" width="9.140625" style="1098"/>
    <col min="7438" max="7438" width="9" style="1098" customWidth="1"/>
    <col min="7439" max="7676" width="9.140625" style="1098"/>
    <col min="7677" max="7677" width="12" style="1098" customWidth="1"/>
    <col min="7678" max="7678" width="54.140625" style="1098" customWidth="1"/>
    <col min="7679" max="7679" width="21.28515625" style="1098" customWidth="1"/>
    <col min="7680" max="7680" width="22" style="1098" customWidth="1"/>
    <col min="7681" max="7681" width="28.28515625" style="1098" customWidth="1"/>
    <col min="7682" max="7682" width="9.5703125" style="1098" customWidth="1"/>
    <col min="7683" max="7683" width="13.140625" style="1098" customWidth="1"/>
    <col min="7684" max="7684" width="13" style="1098" customWidth="1"/>
    <col min="7685" max="7693" width="9.140625" style="1098"/>
    <col min="7694" max="7694" width="9" style="1098" customWidth="1"/>
    <col min="7695" max="7932" width="9.140625" style="1098"/>
    <col min="7933" max="7933" width="12" style="1098" customWidth="1"/>
    <col min="7934" max="7934" width="54.140625" style="1098" customWidth="1"/>
    <col min="7935" max="7935" width="21.28515625" style="1098" customWidth="1"/>
    <col min="7936" max="7936" width="22" style="1098" customWidth="1"/>
    <col min="7937" max="7937" width="28.28515625" style="1098" customWidth="1"/>
    <col min="7938" max="7938" width="9.5703125" style="1098" customWidth="1"/>
    <col min="7939" max="7939" width="13.140625" style="1098" customWidth="1"/>
    <col min="7940" max="7940" width="13" style="1098" customWidth="1"/>
    <col min="7941" max="7949" width="9.140625" style="1098"/>
    <col min="7950" max="7950" width="9" style="1098" customWidth="1"/>
    <col min="7951" max="8188" width="9.140625" style="1098"/>
    <col min="8189" max="8189" width="12" style="1098" customWidth="1"/>
    <col min="8190" max="8190" width="54.140625" style="1098" customWidth="1"/>
    <col min="8191" max="8191" width="21.28515625" style="1098" customWidth="1"/>
    <col min="8192" max="8192" width="22" style="1098" customWidth="1"/>
    <col min="8193" max="8193" width="28.28515625" style="1098" customWidth="1"/>
    <col min="8194" max="8194" width="9.5703125" style="1098" customWidth="1"/>
    <col min="8195" max="8195" width="13.140625" style="1098" customWidth="1"/>
    <col min="8196" max="8196" width="13" style="1098" customWidth="1"/>
    <col min="8197" max="8205" width="9.140625" style="1098"/>
    <col min="8206" max="8206" width="9" style="1098" customWidth="1"/>
    <col min="8207" max="8444" width="9.140625" style="1098"/>
    <col min="8445" max="8445" width="12" style="1098" customWidth="1"/>
    <col min="8446" max="8446" width="54.140625" style="1098" customWidth="1"/>
    <col min="8447" max="8447" width="21.28515625" style="1098" customWidth="1"/>
    <col min="8448" max="8448" width="22" style="1098" customWidth="1"/>
    <col min="8449" max="8449" width="28.28515625" style="1098" customWidth="1"/>
    <col min="8450" max="8450" width="9.5703125" style="1098" customWidth="1"/>
    <col min="8451" max="8451" width="13.140625" style="1098" customWidth="1"/>
    <col min="8452" max="8452" width="13" style="1098" customWidth="1"/>
    <col min="8453" max="8461" width="9.140625" style="1098"/>
    <col min="8462" max="8462" width="9" style="1098" customWidth="1"/>
    <col min="8463" max="8700" width="9.140625" style="1098"/>
    <col min="8701" max="8701" width="12" style="1098" customWidth="1"/>
    <col min="8702" max="8702" width="54.140625" style="1098" customWidth="1"/>
    <col min="8703" max="8703" width="21.28515625" style="1098" customWidth="1"/>
    <col min="8704" max="8704" width="22" style="1098" customWidth="1"/>
    <col min="8705" max="8705" width="28.28515625" style="1098" customWidth="1"/>
    <col min="8706" max="8706" width="9.5703125" style="1098" customWidth="1"/>
    <col min="8707" max="8707" width="13.140625" style="1098" customWidth="1"/>
    <col min="8708" max="8708" width="13" style="1098" customWidth="1"/>
    <col min="8709" max="8717" width="9.140625" style="1098"/>
    <col min="8718" max="8718" width="9" style="1098" customWidth="1"/>
    <col min="8719" max="8956" width="9.140625" style="1098"/>
    <col min="8957" max="8957" width="12" style="1098" customWidth="1"/>
    <col min="8958" max="8958" width="54.140625" style="1098" customWidth="1"/>
    <col min="8959" max="8959" width="21.28515625" style="1098" customWidth="1"/>
    <col min="8960" max="8960" width="22" style="1098" customWidth="1"/>
    <col min="8961" max="8961" width="28.28515625" style="1098" customWidth="1"/>
    <col min="8962" max="8962" width="9.5703125" style="1098" customWidth="1"/>
    <col min="8963" max="8963" width="13.140625" style="1098" customWidth="1"/>
    <col min="8964" max="8964" width="13" style="1098" customWidth="1"/>
    <col min="8965" max="8973" width="9.140625" style="1098"/>
    <col min="8974" max="8974" width="9" style="1098" customWidth="1"/>
    <col min="8975" max="9212" width="9.140625" style="1098"/>
    <col min="9213" max="9213" width="12" style="1098" customWidth="1"/>
    <col min="9214" max="9214" width="54.140625" style="1098" customWidth="1"/>
    <col min="9215" max="9215" width="21.28515625" style="1098" customWidth="1"/>
    <col min="9216" max="9216" width="22" style="1098" customWidth="1"/>
    <col min="9217" max="9217" width="28.28515625" style="1098" customWidth="1"/>
    <col min="9218" max="9218" width="9.5703125" style="1098" customWidth="1"/>
    <col min="9219" max="9219" width="13.140625" style="1098" customWidth="1"/>
    <col min="9220" max="9220" width="13" style="1098" customWidth="1"/>
    <col min="9221" max="9229" width="9.140625" style="1098"/>
    <col min="9230" max="9230" width="9" style="1098" customWidth="1"/>
    <col min="9231" max="9468" width="9.140625" style="1098"/>
    <col min="9469" max="9469" width="12" style="1098" customWidth="1"/>
    <col min="9470" max="9470" width="54.140625" style="1098" customWidth="1"/>
    <col min="9471" max="9471" width="21.28515625" style="1098" customWidth="1"/>
    <col min="9472" max="9472" width="22" style="1098" customWidth="1"/>
    <col min="9473" max="9473" width="28.28515625" style="1098" customWidth="1"/>
    <col min="9474" max="9474" width="9.5703125" style="1098" customWidth="1"/>
    <col min="9475" max="9475" width="13.140625" style="1098" customWidth="1"/>
    <col min="9476" max="9476" width="13" style="1098" customWidth="1"/>
    <col min="9477" max="9485" width="9.140625" style="1098"/>
    <col min="9486" max="9486" width="9" style="1098" customWidth="1"/>
    <col min="9487" max="9724" width="9.140625" style="1098"/>
    <col min="9725" max="9725" width="12" style="1098" customWidth="1"/>
    <col min="9726" max="9726" width="54.140625" style="1098" customWidth="1"/>
    <col min="9727" max="9727" width="21.28515625" style="1098" customWidth="1"/>
    <col min="9728" max="9728" width="22" style="1098" customWidth="1"/>
    <col min="9729" max="9729" width="28.28515625" style="1098" customWidth="1"/>
    <col min="9730" max="9730" width="9.5703125" style="1098" customWidth="1"/>
    <col min="9731" max="9731" width="13.140625" style="1098" customWidth="1"/>
    <col min="9732" max="9732" width="13" style="1098" customWidth="1"/>
    <col min="9733" max="9741" width="9.140625" style="1098"/>
    <col min="9742" max="9742" width="9" style="1098" customWidth="1"/>
    <col min="9743" max="9980" width="9.140625" style="1098"/>
    <col min="9981" max="9981" width="12" style="1098" customWidth="1"/>
    <col min="9982" max="9982" width="54.140625" style="1098" customWidth="1"/>
    <col min="9983" max="9983" width="21.28515625" style="1098" customWidth="1"/>
    <col min="9984" max="9984" width="22" style="1098" customWidth="1"/>
    <col min="9985" max="9985" width="28.28515625" style="1098" customWidth="1"/>
    <col min="9986" max="9986" width="9.5703125" style="1098" customWidth="1"/>
    <col min="9987" max="9987" width="13.140625" style="1098" customWidth="1"/>
    <col min="9988" max="9988" width="13" style="1098" customWidth="1"/>
    <col min="9989" max="9997" width="9.140625" style="1098"/>
    <col min="9998" max="9998" width="9" style="1098" customWidth="1"/>
    <col min="9999" max="10236" width="9.140625" style="1098"/>
    <col min="10237" max="10237" width="12" style="1098" customWidth="1"/>
    <col min="10238" max="10238" width="54.140625" style="1098" customWidth="1"/>
    <col min="10239" max="10239" width="21.28515625" style="1098" customWidth="1"/>
    <col min="10240" max="10240" width="22" style="1098" customWidth="1"/>
    <col min="10241" max="10241" width="28.28515625" style="1098" customWidth="1"/>
    <col min="10242" max="10242" width="9.5703125" style="1098" customWidth="1"/>
    <col min="10243" max="10243" width="13.140625" style="1098" customWidth="1"/>
    <col min="10244" max="10244" width="13" style="1098" customWidth="1"/>
    <col min="10245" max="10253" width="9.140625" style="1098"/>
    <col min="10254" max="10254" width="9" style="1098" customWidth="1"/>
    <col min="10255" max="10492" width="9.140625" style="1098"/>
    <col min="10493" max="10493" width="12" style="1098" customWidth="1"/>
    <col min="10494" max="10494" width="54.140625" style="1098" customWidth="1"/>
    <col min="10495" max="10495" width="21.28515625" style="1098" customWidth="1"/>
    <col min="10496" max="10496" width="22" style="1098" customWidth="1"/>
    <col min="10497" max="10497" width="28.28515625" style="1098" customWidth="1"/>
    <col min="10498" max="10498" width="9.5703125" style="1098" customWidth="1"/>
    <col min="10499" max="10499" width="13.140625" style="1098" customWidth="1"/>
    <col min="10500" max="10500" width="13" style="1098" customWidth="1"/>
    <col min="10501" max="10509" width="9.140625" style="1098"/>
    <col min="10510" max="10510" width="9" style="1098" customWidth="1"/>
    <col min="10511" max="10748" width="9.140625" style="1098"/>
    <col min="10749" max="10749" width="12" style="1098" customWidth="1"/>
    <col min="10750" max="10750" width="54.140625" style="1098" customWidth="1"/>
    <col min="10751" max="10751" width="21.28515625" style="1098" customWidth="1"/>
    <col min="10752" max="10752" width="22" style="1098" customWidth="1"/>
    <col min="10753" max="10753" width="28.28515625" style="1098" customWidth="1"/>
    <col min="10754" max="10754" width="9.5703125" style="1098" customWidth="1"/>
    <col min="10755" max="10755" width="13.140625" style="1098" customWidth="1"/>
    <col min="10756" max="10756" width="13" style="1098" customWidth="1"/>
    <col min="10757" max="10765" width="9.140625" style="1098"/>
    <col min="10766" max="10766" width="9" style="1098" customWidth="1"/>
    <col min="10767" max="11004" width="9.140625" style="1098"/>
    <col min="11005" max="11005" width="12" style="1098" customWidth="1"/>
    <col min="11006" max="11006" width="54.140625" style="1098" customWidth="1"/>
    <col min="11007" max="11007" width="21.28515625" style="1098" customWidth="1"/>
    <col min="11008" max="11008" width="22" style="1098" customWidth="1"/>
    <col min="11009" max="11009" width="28.28515625" style="1098" customWidth="1"/>
    <col min="11010" max="11010" width="9.5703125" style="1098" customWidth="1"/>
    <col min="11011" max="11011" width="13.140625" style="1098" customWidth="1"/>
    <col min="11012" max="11012" width="13" style="1098" customWidth="1"/>
    <col min="11013" max="11021" width="9.140625" style="1098"/>
    <col min="11022" max="11022" width="9" style="1098" customWidth="1"/>
    <col min="11023" max="11260" width="9.140625" style="1098"/>
    <col min="11261" max="11261" width="12" style="1098" customWidth="1"/>
    <col min="11262" max="11262" width="54.140625" style="1098" customWidth="1"/>
    <col min="11263" max="11263" width="21.28515625" style="1098" customWidth="1"/>
    <col min="11264" max="11264" width="22" style="1098" customWidth="1"/>
    <col min="11265" max="11265" width="28.28515625" style="1098" customWidth="1"/>
    <col min="11266" max="11266" width="9.5703125" style="1098" customWidth="1"/>
    <col min="11267" max="11267" width="13.140625" style="1098" customWidth="1"/>
    <col min="11268" max="11268" width="13" style="1098" customWidth="1"/>
    <col min="11269" max="11277" width="9.140625" style="1098"/>
    <col min="11278" max="11278" width="9" style="1098" customWidth="1"/>
    <col min="11279" max="11516" width="9.140625" style="1098"/>
    <col min="11517" max="11517" width="12" style="1098" customWidth="1"/>
    <col min="11518" max="11518" width="54.140625" style="1098" customWidth="1"/>
    <col min="11519" max="11519" width="21.28515625" style="1098" customWidth="1"/>
    <col min="11520" max="11520" width="22" style="1098" customWidth="1"/>
    <col min="11521" max="11521" width="28.28515625" style="1098" customWidth="1"/>
    <col min="11522" max="11522" width="9.5703125" style="1098" customWidth="1"/>
    <col min="11523" max="11523" width="13.140625" style="1098" customWidth="1"/>
    <col min="11524" max="11524" width="13" style="1098" customWidth="1"/>
    <col min="11525" max="11533" width="9.140625" style="1098"/>
    <col min="11534" max="11534" width="9" style="1098" customWidth="1"/>
    <col min="11535" max="11772" width="9.140625" style="1098"/>
    <col min="11773" max="11773" width="12" style="1098" customWidth="1"/>
    <col min="11774" max="11774" width="54.140625" style="1098" customWidth="1"/>
    <col min="11775" max="11775" width="21.28515625" style="1098" customWidth="1"/>
    <col min="11776" max="11776" width="22" style="1098" customWidth="1"/>
    <col min="11777" max="11777" width="28.28515625" style="1098" customWidth="1"/>
    <col min="11778" max="11778" width="9.5703125" style="1098" customWidth="1"/>
    <col min="11779" max="11779" width="13.140625" style="1098" customWidth="1"/>
    <col min="11780" max="11780" width="13" style="1098" customWidth="1"/>
    <col min="11781" max="11789" width="9.140625" style="1098"/>
    <col min="11790" max="11790" width="9" style="1098" customWidth="1"/>
    <col min="11791" max="12028" width="9.140625" style="1098"/>
    <col min="12029" max="12029" width="12" style="1098" customWidth="1"/>
    <col min="12030" max="12030" width="54.140625" style="1098" customWidth="1"/>
    <col min="12031" max="12031" width="21.28515625" style="1098" customWidth="1"/>
    <col min="12032" max="12032" width="22" style="1098" customWidth="1"/>
    <col min="12033" max="12033" width="28.28515625" style="1098" customWidth="1"/>
    <col min="12034" max="12034" width="9.5703125" style="1098" customWidth="1"/>
    <col min="12035" max="12035" width="13.140625" style="1098" customWidth="1"/>
    <col min="12036" max="12036" width="13" style="1098" customWidth="1"/>
    <col min="12037" max="12045" width="9.140625" style="1098"/>
    <col min="12046" max="12046" width="9" style="1098" customWidth="1"/>
    <col min="12047" max="12284" width="9.140625" style="1098"/>
    <col min="12285" max="12285" width="12" style="1098" customWidth="1"/>
    <col min="12286" max="12286" width="54.140625" style="1098" customWidth="1"/>
    <col min="12287" max="12287" width="21.28515625" style="1098" customWidth="1"/>
    <col min="12288" max="12288" width="22" style="1098" customWidth="1"/>
    <col min="12289" max="12289" width="28.28515625" style="1098" customWidth="1"/>
    <col min="12290" max="12290" width="9.5703125" style="1098" customWidth="1"/>
    <col min="12291" max="12291" width="13.140625" style="1098" customWidth="1"/>
    <col min="12292" max="12292" width="13" style="1098" customWidth="1"/>
    <col min="12293" max="12301" width="9.140625" style="1098"/>
    <col min="12302" max="12302" width="9" style="1098" customWidth="1"/>
    <col min="12303" max="12540" width="9.140625" style="1098"/>
    <col min="12541" max="12541" width="12" style="1098" customWidth="1"/>
    <col min="12542" max="12542" width="54.140625" style="1098" customWidth="1"/>
    <col min="12543" max="12543" width="21.28515625" style="1098" customWidth="1"/>
    <col min="12544" max="12544" width="22" style="1098" customWidth="1"/>
    <col min="12545" max="12545" width="28.28515625" style="1098" customWidth="1"/>
    <col min="12546" max="12546" width="9.5703125" style="1098" customWidth="1"/>
    <col min="12547" max="12547" width="13.140625" style="1098" customWidth="1"/>
    <col min="12548" max="12548" width="13" style="1098" customWidth="1"/>
    <col min="12549" max="12557" width="9.140625" style="1098"/>
    <col min="12558" max="12558" width="9" style="1098" customWidth="1"/>
    <col min="12559" max="12796" width="9.140625" style="1098"/>
    <col min="12797" max="12797" width="12" style="1098" customWidth="1"/>
    <col min="12798" max="12798" width="54.140625" style="1098" customWidth="1"/>
    <col min="12799" max="12799" width="21.28515625" style="1098" customWidth="1"/>
    <col min="12800" max="12800" width="22" style="1098" customWidth="1"/>
    <col min="12801" max="12801" width="28.28515625" style="1098" customWidth="1"/>
    <col min="12802" max="12802" width="9.5703125" style="1098" customWidth="1"/>
    <col min="12803" max="12803" width="13.140625" style="1098" customWidth="1"/>
    <col min="12804" max="12804" width="13" style="1098" customWidth="1"/>
    <col min="12805" max="12813" width="9.140625" style="1098"/>
    <col min="12814" max="12814" width="9" style="1098" customWidth="1"/>
    <col min="12815" max="13052" width="9.140625" style="1098"/>
    <col min="13053" max="13053" width="12" style="1098" customWidth="1"/>
    <col min="13054" max="13054" width="54.140625" style="1098" customWidth="1"/>
    <col min="13055" max="13055" width="21.28515625" style="1098" customWidth="1"/>
    <col min="13056" max="13056" width="22" style="1098" customWidth="1"/>
    <col min="13057" max="13057" width="28.28515625" style="1098" customWidth="1"/>
    <col min="13058" max="13058" width="9.5703125" style="1098" customWidth="1"/>
    <col min="13059" max="13059" width="13.140625" style="1098" customWidth="1"/>
    <col min="13060" max="13060" width="13" style="1098" customWidth="1"/>
    <col min="13061" max="13069" width="9.140625" style="1098"/>
    <col min="13070" max="13070" width="9" style="1098" customWidth="1"/>
    <col min="13071" max="13308" width="9.140625" style="1098"/>
    <col min="13309" max="13309" width="12" style="1098" customWidth="1"/>
    <col min="13310" max="13310" width="54.140625" style="1098" customWidth="1"/>
    <col min="13311" max="13311" width="21.28515625" style="1098" customWidth="1"/>
    <col min="13312" max="13312" width="22" style="1098" customWidth="1"/>
    <col min="13313" max="13313" width="28.28515625" style="1098" customWidth="1"/>
    <col min="13314" max="13314" width="9.5703125" style="1098" customWidth="1"/>
    <col min="13315" max="13315" width="13.140625" style="1098" customWidth="1"/>
    <col min="13316" max="13316" width="13" style="1098" customWidth="1"/>
    <col min="13317" max="13325" width="9.140625" style="1098"/>
    <col min="13326" max="13326" width="9" style="1098" customWidth="1"/>
    <col min="13327" max="13564" width="9.140625" style="1098"/>
    <col min="13565" max="13565" width="12" style="1098" customWidth="1"/>
    <col min="13566" max="13566" width="54.140625" style="1098" customWidth="1"/>
    <col min="13567" max="13567" width="21.28515625" style="1098" customWidth="1"/>
    <col min="13568" max="13568" width="22" style="1098" customWidth="1"/>
    <col min="13569" max="13569" width="28.28515625" style="1098" customWidth="1"/>
    <col min="13570" max="13570" width="9.5703125" style="1098" customWidth="1"/>
    <col min="13571" max="13571" width="13.140625" style="1098" customWidth="1"/>
    <col min="13572" max="13572" width="13" style="1098" customWidth="1"/>
    <col min="13573" max="13581" width="9.140625" style="1098"/>
    <col min="13582" max="13582" width="9" style="1098" customWidth="1"/>
    <col min="13583" max="13820" width="9.140625" style="1098"/>
    <col min="13821" max="13821" width="12" style="1098" customWidth="1"/>
    <col min="13822" max="13822" width="54.140625" style="1098" customWidth="1"/>
    <col min="13823" max="13823" width="21.28515625" style="1098" customWidth="1"/>
    <col min="13824" max="13824" width="22" style="1098" customWidth="1"/>
    <col min="13825" max="13825" width="28.28515625" style="1098" customWidth="1"/>
    <col min="13826" max="13826" width="9.5703125" style="1098" customWidth="1"/>
    <col min="13827" max="13827" width="13.140625" style="1098" customWidth="1"/>
    <col min="13828" max="13828" width="13" style="1098" customWidth="1"/>
    <col min="13829" max="13837" width="9.140625" style="1098"/>
    <col min="13838" max="13838" width="9" style="1098" customWidth="1"/>
    <col min="13839" max="14076" width="9.140625" style="1098"/>
    <col min="14077" max="14077" width="12" style="1098" customWidth="1"/>
    <col min="14078" max="14078" width="54.140625" style="1098" customWidth="1"/>
    <col min="14079" max="14079" width="21.28515625" style="1098" customWidth="1"/>
    <col min="14080" max="14080" width="22" style="1098" customWidth="1"/>
    <col min="14081" max="14081" width="28.28515625" style="1098" customWidth="1"/>
    <col min="14082" max="14082" width="9.5703125" style="1098" customWidth="1"/>
    <col min="14083" max="14083" width="13.140625" style="1098" customWidth="1"/>
    <col min="14084" max="14084" width="13" style="1098" customWidth="1"/>
    <col min="14085" max="14093" width="9.140625" style="1098"/>
    <col min="14094" max="14094" width="9" style="1098" customWidth="1"/>
    <col min="14095" max="14332" width="9.140625" style="1098"/>
    <col min="14333" max="14333" width="12" style="1098" customWidth="1"/>
    <col min="14334" max="14334" width="54.140625" style="1098" customWidth="1"/>
    <col min="14335" max="14335" width="21.28515625" style="1098" customWidth="1"/>
    <col min="14336" max="14336" width="22" style="1098" customWidth="1"/>
    <col min="14337" max="14337" width="28.28515625" style="1098" customWidth="1"/>
    <col min="14338" max="14338" width="9.5703125" style="1098" customWidth="1"/>
    <col min="14339" max="14339" width="13.140625" style="1098" customWidth="1"/>
    <col min="14340" max="14340" width="13" style="1098" customWidth="1"/>
    <col min="14341" max="14349" width="9.140625" style="1098"/>
    <col min="14350" max="14350" width="9" style="1098" customWidth="1"/>
    <col min="14351" max="14588" width="9.140625" style="1098"/>
    <col min="14589" max="14589" width="12" style="1098" customWidth="1"/>
    <col min="14590" max="14590" width="54.140625" style="1098" customWidth="1"/>
    <col min="14591" max="14591" width="21.28515625" style="1098" customWidth="1"/>
    <col min="14592" max="14592" width="22" style="1098" customWidth="1"/>
    <col min="14593" max="14593" width="28.28515625" style="1098" customWidth="1"/>
    <col min="14594" max="14594" width="9.5703125" style="1098" customWidth="1"/>
    <col min="14595" max="14595" width="13.140625" style="1098" customWidth="1"/>
    <col min="14596" max="14596" width="13" style="1098" customWidth="1"/>
    <col min="14597" max="14605" width="9.140625" style="1098"/>
    <col min="14606" max="14606" width="9" style="1098" customWidth="1"/>
    <col min="14607" max="14844" width="9.140625" style="1098"/>
    <col min="14845" max="14845" width="12" style="1098" customWidth="1"/>
    <col min="14846" max="14846" width="54.140625" style="1098" customWidth="1"/>
    <col min="14847" max="14847" width="21.28515625" style="1098" customWidth="1"/>
    <col min="14848" max="14848" width="22" style="1098" customWidth="1"/>
    <col min="14849" max="14849" width="28.28515625" style="1098" customWidth="1"/>
    <col min="14850" max="14850" width="9.5703125" style="1098" customWidth="1"/>
    <col min="14851" max="14851" width="13.140625" style="1098" customWidth="1"/>
    <col min="14852" max="14852" width="13" style="1098" customWidth="1"/>
    <col min="14853" max="14861" width="9.140625" style="1098"/>
    <col min="14862" max="14862" width="9" style="1098" customWidth="1"/>
    <col min="14863" max="15100" width="9.140625" style="1098"/>
    <col min="15101" max="15101" width="12" style="1098" customWidth="1"/>
    <col min="15102" max="15102" width="54.140625" style="1098" customWidth="1"/>
    <col min="15103" max="15103" width="21.28515625" style="1098" customWidth="1"/>
    <col min="15104" max="15104" width="22" style="1098" customWidth="1"/>
    <col min="15105" max="15105" width="28.28515625" style="1098" customWidth="1"/>
    <col min="15106" max="15106" width="9.5703125" style="1098" customWidth="1"/>
    <col min="15107" max="15107" width="13.140625" style="1098" customWidth="1"/>
    <col min="15108" max="15108" width="13" style="1098" customWidth="1"/>
    <col min="15109" max="15117" width="9.140625" style="1098"/>
    <col min="15118" max="15118" width="9" style="1098" customWidth="1"/>
    <col min="15119" max="15356" width="9.140625" style="1098"/>
    <col min="15357" max="15357" width="12" style="1098" customWidth="1"/>
    <col min="15358" max="15358" width="54.140625" style="1098" customWidth="1"/>
    <col min="15359" max="15359" width="21.28515625" style="1098" customWidth="1"/>
    <col min="15360" max="15360" width="22" style="1098" customWidth="1"/>
    <col min="15361" max="15361" width="28.28515625" style="1098" customWidth="1"/>
    <col min="15362" max="15362" width="9.5703125" style="1098" customWidth="1"/>
    <col min="15363" max="15363" width="13.140625" style="1098" customWidth="1"/>
    <col min="15364" max="15364" width="13" style="1098" customWidth="1"/>
    <col min="15365" max="15373" width="9.140625" style="1098"/>
    <col min="15374" max="15374" width="9" style="1098" customWidth="1"/>
    <col min="15375" max="15612" width="9.140625" style="1098"/>
    <col min="15613" max="15613" width="12" style="1098" customWidth="1"/>
    <col min="15614" max="15614" width="54.140625" style="1098" customWidth="1"/>
    <col min="15615" max="15615" width="21.28515625" style="1098" customWidth="1"/>
    <col min="15616" max="15616" width="22" style="1098" customWidth="1"/>
    <col min="15617" max="15617" width="28.28515625" style="1098" customWidth="1"/>
    <col min="15618" max="15618" width="9.5703125" style="1098" customWidth="1"/>
    <col min="15619" max="15619" width="13.140625" style="1098" customWidth="1"/>
    <col min="15620" max="15620" width="13" style="1098" customWidth="1"/>
    <col min="15621" max="15629" width="9.140625" style="1098"/>
    <col min="15630" max="15630" width="9" style="1098" customWidth="1"/>
    <col min="15631" max="15868" width="9.140625" style="1098"/>
    <col min="15869" max="15869" width="12" style="1098" customWidth="1"/>
    <col min="15870" max="15870" width="54.140625" style="1098" customWidth="1"/>
    <col min="15871" max="15871" width="21.28515625" style="1098" customWidth="1"/>
    <col min="15872" max="15872" width="22" style="1098" customWidth="1"/>
    <col min="15873" max="15873" width="28.28515625" style="1098" customWidth="1"/>
    <col min="15874" max="15874" width="9.5703125" style="1098" customWidth="1"/>
    <col min="15875" max="15875" width="13.140625" style="1098" customWidth="1"/>
    <col min="15876" max="15876" width="13" style="1098" customWidth="1"/>
    <col min="15877" max="15885" width="9.140625" style="1098"/>
    <col min="15886" max="15886" width="9" style="1098" customWidth="1"/>
    <col min="15887" max="16124" width="9.140625" style="1098"/>
    <col min="16125" max="16125" width="12" style="1098" customWidth="1"/>
    <col min="16126" max="16126" width="54.140625" style="1098" customWidth="1"/>
    <col min="16127" max="16127" width="21.28515625" style="1098" customWidth="1"/>
    <col min="16128" max="16128" width="22" style="1098" customWidth="1"/>
    <col min="16129" max="16129" width="28.28515625" style="1098" customWidth="1"/>
    <col min="16130" max="16130" width="9.5703125" style="1098" customWidth="1"/>
    <col min="16131" max="16131" width="13.140625" style="1098" customWidth="1"/>
    <col min="16132" max="16132" width="13" style="1098" customWidth="1"/>
    <col min="16133" max="16141" width="9.140625" style="1098"/>
    <col min="16142" max="16142" width="9" style="1098" customWidth="1"/>
    <col min="16143" max="16384" width="9.140625" style="1098"/>
  </cols>
  <sheetData>
    <row r="1" spans="2:9" ht="28.5" customHeight="1">
      <c r="B1" s="1417"/>
      <c r="C1" s="1418"/>
      <c r="D1" s="1418"/>
    </row>
    <row r="2" spans="2:9" ht="21.75" customHeight="1">
      <c r="B2" s="1419" t="s">
        <v>481</v>
      </c>
      <c r="C2" s="1419"/>
      <c r="D2" s="1419"/>
      <c r="E2" s="1419"/>
    </row>
    <row r="3" spans="2:9" ht="18" customHeight="1" thickBot="1">
      <c r="B3" s="1099" t="s">
        <v>400</v>
      </c>
      <c r="C3" s="1099"/>
      <c r="D3" s="1099"/>
      <c r="E3" s="1099"/>
    </row>
    <row r="4" spans="2:9" ht="21.75" customHeight="1" thickBot="1">
      <c r="B4" s="1520" t="s">
        <v>401</v>
      </c>
      <c r="C4" s="1521"/>
      <c r="D4" s="1521"/>
      <c r="E4" s="1522"/>
    </row>
    <row r="5" spans="2:9" ht="19.5" customHeight="1" thickBot="1">
      <c r="B5" s="1101" t="s">
        <v>402</v>
      </c>
      <c r="C5" s="1102" t="s">
        <v>482</v>
      </c>
      <c r="D5" s="1103" t="s">
        <v>483</v>
      </c>
      <c r="E5" s="1104"/>
      <c r="F5" s="1253"/>
    </row>
    <row r="6" spans="2:9" ht="29.25" customHeight="1" thickBot="1">
      <c r="B6" s="1105" t="s">
        <v>169</v>
      </c>
      <c r="C6" s="1106" t="s">
        <v>170</v>
      </c>
      <c r="D6" s="1107" t="s">
        <v>170</v>
      </c>
      <c r="E6" s="1108" t="s">
        <v>403</v>
      </c>
      <c r="F6" s="1109"/>
      <c r="G6" s="1109"/>
      <c r="H6" s="1109"/>
      <c r="I6" s="1109"/>
    </row>
    <row r="7" spans="2:9" ht="21" customHeight="1">
      <c r="B7" s="1111" t="s">
        <v>404</v>
      </c>
      <c r="C7" s="1112">
        <v>820.34299999999996</v>
      </c>
      <c r="D7" s="1113">
        <v>2066.2570000000001</v>
      </c>
      <c r="E7" s="1114">
        <v>-60.298113932584386</v>
      </c>
      <c r="F7" s="1254"/>
      <c r="G7" s="1115"/>
      <c r="H7" s="1109"/>
      <c r="I7" s="1109"/>
    </row>
    <row r="8" spans="2:9" ht="21" customHeight="1">
      <c r="B8" s="1116" t="s">
        <v>405</v>
      </c>
      <c r="C8" s="1117">
        <v>820.34299999999996</v>
      </c>
      <c r="D8" s="1118">
        <v>2066.2570000000001</v>
      </c>
      <c r="E8" s="1119">
        <v>-60.298113932584386</v>
      </c>
      <c r="F8" s="1254"/>
      <c r="G8" s="1109"/>
      <c r="H8" s="1109"/>
      <c r="I8" s="1109"/>
    </row>
    <row r="9" spans="2:9" ht="21" customHeight="1">
      <c r="B9" s="1120" t="s">
        <v>406</v>
      </c>
      <c r="C9" s="1121">
        <v>75753.539999999994</v>
      </c>
      <c r="D9" s="1122">
        <v>71107.12</v>
      </c>
      <c r="E9" s="1119">
        <v>6.534394867911959</v>
      </c>
      <c r="F9" s="1254"/>
      <c r="G9" s="1110"/>
      <c r="H9" s="1109"/>
      <c r="I9" s="1109"/>
    </row>
    <row r="10" spans="2:9" ht="21" customHeight="1" thickBot="1">
      <c r="B10" s="1116" t="s">
        <v>405</v>
      </c>
      <c r="C10" s="1121">
        <v>53119.142999999996</v>
      </c>
      <c r="D10" s="1122">
        <v>54455.031000000003</v>
      </c>
      <c r="E10" s="1123">
        <v>-2.4531948205116372</v>
      </c>
      <c r="F10" s="1254"/>
      <c r="G10" s="1110"/>
      <c r="H10" s="1109"/>
      <c r="I10" s="1109"/>
    </row>
    <row r="11" spans="2:9" ht="27" customHeight="1" thickBot="1">
      <c r="B11" s="1124" t="s">
        <v>407</v>
      </c>
      <c r="C11" s="1125" t="s">
        <v>170</v>
      </c>
      <c r="D11" s="1126" t="s">
        <v>170</v>
      </c>
      <c r="E11" s="1127" t="s">
        <v>403</v>
      </c>
      <c r="F11" s="1254"/>
      <c r="G11" s="1110"/>
      <c r="H11" s="1109"/>
      <c r="I11" s="1109"/>
    </row>
    <row r="12" spans="2:9" ht="21" customHeight="1">
      <c r="B12" s="1111" t="s">
        <v>408</v>
      </c>
      <c r="C12" s="1128">
        <v>32065.788</v>
      </c>
      <c r="D12" s="1113">
        <v>30659.867999999999</v>
      </c>
      <c r="E12" s="1129">
        <v>4.585538333041753</v>
      </c>
      <c r="F12" s="1254"/>
      <c r="G12" s="1110"/>
      <c r="H12" s="1109"/>
      <c r="I12" s="1110"/>
    </row>
    <row r="13" spans="2:9" ht="21" customHeight="1">
      <c r="B13" s="1116" t="s">
        <v>405</v>
      </c>
      <c r="C13" s="1130">
        <v>32065.788</v>
      </c>
      <c r="D13" s="1118">
        <v>30659.867999999999</v>
      </c>
      <c r="E13" s="1131">
        <v>4.585538333041753</v>
      </c>
      <c r="F13" s="1254"/>
      <c r="G13" s="1110"/>
      <c r="H13" s="1109"/>
      <c r="I13" s="1109"/>
    </row>
    <row r="14" spans="2:9" ht="21" customHeight="1">
      <c r="B14" s="1120" t="s">
        <v>409</v>
      </c>
      <c r="C14" s="1132">
        <v>101832.81</v>
      </c>
      <c r="D14" s="1122">
        <v>104268.011</v>
      </c>
      <c r="E14" s="1131">
        <v>-2.335520718813751</v>
      </c>
      <c r="F14" s="1254"/>
      <c r="G14" s="1110"/>
      <c r="H14" s="1109"/>
      <c r="I14" s="1109"/>
    </row>
    <row r="15" spans="2:9" ht="21" customHeight="1" thickBot="1">
      <c r="B15" s="1133" t="s">
        <v>405</v>
      </c>
      <c r="C15" s="1134">
        <v>101832.37</v>
      </c>
      <c r="D15" s="1135">
        <v>104268.011</v>
      </c>
      <c r="E15" s="1136">
        <v>-2.3359427082578597</v>
      </c>
      <c r="F15" s="1254"/>
      <c r="G15" s="1110"/>
      <c r="H15" s="1109"/>
      <c r="I15" s="1109"/>
    </row>
    <row r="16" spans="2:9" ht="21" customHeight="1" thickBot="1">
      <c r="B16" s="1137" t="s">
        <v>410</v>
      </c>
      <c r="C16" s="1138"/>
      <c r="D16" s="1138"/>
      <c r="E16" s="1139"/>
      <c r="F16" s="1110"/>
      <c r="G16" s="1110"/>
      <c r="H16" s="1109"/>
      <c r="I16" s="1109"/>
    </row>
    <row r="17" spans="2:9" ht="21" customHeight="1" thickBot="1">
      <c r="B17" s="1141"/>
      <c r="C17" s="1142" t="s">
        <v>169</v>
      </c>
      <c r="D17" s="1143" t="s">
        <v>407</v>
      </c>
      <c r="E17" s="1140"/>
      <c r="F17" s="1110"/>
      <c r="G17" s="1109"/>
      <c r="H17" s="1109"/>
      <c r="I17" s="1109"/>
    </row>
    <row r="18" spans="2:9" ht="21" customHeight="1">
      <c r="B18" s="1420" t="s">
        <v>411</v>
      </c>
      <c r="C18" s="1421">
        <f>C8/C7*100</f>
        <v>100</v>
      </c>
      <c r="D18" s="1422">
        <f>C13/C12*100</f>
        <v>100</v>
      </c>
      <c r="E18" s="1144"/>
      <c r="F18" s="1110"/>
      <c r="G18" s="1109"/>
      <c r="H18" s="1109"/>
      <c r="I18" s="1109"/>
    </row>
    <row r="19" spans="2:9" ht="21" customHeight="1" thickBot="1">
      <c r="B19" s="1423" t="s">
        <v>412</v>
      </c>
      <c r="C19" s="1424">
        <f>C10/C9*100</f>
        <v>70.121004246138199</v>
      </c>
      <c r="D19" s="1425">
        <f>C15/C14*100</f>
        <v>99.999567919219743</v>
      </c>
      <c r="E19" s="1140"/>
      <c r="F19" s="1110"/>
      <c r="G19" s="1109"/>
      <c r="H19" s="1109"/>
      <c r="I19" s="1109"/>
    </row>
    <row r="20" spans="2:9" ht="21" customHeight="1" thickBot="1">
      <c r="B20" s="1426"/>
      <c r="C20" s="1427"/>
      <c r="D20" s="1427"/>
      <c r="E20" s="1140"/>
      <c r="F20" s="1110"/>
      <c r="G20" s="1109"/>
      <c r="H20" s="1109"/>
      <c r="I20" s="1109"/>
    </row>
    <row r="21" spans="2:9" ht="21" customHeight="1" thickBot="1">
      <c r="B21" s="1523" t="s">
        <v>413</v>
      </c>
      <c r="C21" s="1524"/>
      <c r="D21" s="1525"/>
      <c r="E21" s="1145"/>
      <c r="F21" s="1110"/>
      <c r="G21" s="1109"/>
      <c r="H21" s="1109"/>
      <c r="I21" s="1109"/>
    </row>
    <row r="22" spans="2:9" ht="21" customHeight="1" thickBot="1">
      <c r="B22" s="1146" t="s">
        <v>414</v>
      </c>
      <c r="C22" s="1147" t="str">
        <f>C5</f>
        <v>I-II 2017 Rok</v>
      </c>
      <c r="D22" s="1148" t="str">
        <f>D5</f>
        <v>I-II 2016 Rok</v>
      </c>
      <c r="F22" s="1110"/>
      <c r="G22" s="1109"/>
      <c r="H22" s="1109"/>
      <c r="I22" s="1109"/>
    </row>
    <row r="23" spans="2:9" ht="21" customHeight="1">
      <c r="B23" s="1149" t="s">
        <v>415</v>
      </c>
      <c r="C23" s="1150">
        <v>-31245.445</v>
      </c>
      <c r="D23" s="1151">
        <v>-28593.610999999997</v>
      </c>
      <c r="E23" s="1115"/>
      <c r="F23" s="1115"/>
      <c r="G23" s="1109"/>
      <c r="H23" s="1109"/>
      <c r="I23" s="1109"/>
    </row>
    <row r="24" spans="2:9" ht="21" customHeight="1">
      <c r="B24" s="1152" t="s">
        <v>405</v>
      </c>
      <c r="C24" s="1153">
        <v>-31245.445</v>
      </c>
      <c r="D24" s="1154">
        <v>-28593.610999999997</v>
      </c>
      <c r="E24" s="1115"/>
      <c r="F24" s="1115"/>
      <c r="G24" s="1109"/>
      <c r="H24" s="1109"/>
      <c r="I24" s="1109"/>
    </row>
    <row r="25" spans="2:9" ht="21" customHeight="1">
      <c r="B25" s="1155" t="s">
        <v>416</v>
      </c>
      <c r="C25" s="1153">
        <v>-26079.270000000004</v>
      </c>
      <c r="D25" s="1154">
        <v>-33160.891000000003</v>
      </c>
      <c r="E25" s="1115"/>
      <c r="F25" s="1115"/>
      <c r="G25" s="1109"/>
      <c r="H25" s="1109"/>
      <c r="I25" s="1109"/>
    </row>
    <row r="26" spans="2:9" ht="21" customHeight="1" thickBot="1">
      <c r="B26" s="1156" t="s">
        <v>405</v>
      </c>
      <c r="C26" s="1157">
        <v>-48713.226999999999</v>
      </c>
      <c r="D26" s="1158">
        <v>-49812.979999999996</v>
      </c>
      <c r="E26" s="1115"/>
      <c r="F26" s="1115"/>
      <c r="G26" s="1109"/>
      <c r="H26" s="1109"/>
      <c r="I26" s="1109"/>
    </row>
    <row r="27" spans="2:9" ht="25.5" customHeight="1">
      <c r="B27" s="1419" t="s">
        <v>484</v>
      </c>
      <c r="C27" s="1419"/>
      <c r="D27" s="1419"/>
      <c r="E27" s="1419"/>
      <c r="F27" s="1110"/>
    </row>
    <row r="28" spans="2:9" ht="21" customHeight="1">
      <c r="B28" s="1159" t="s">
        <v>400</v>
      </c>
      <c r="C28" s="1160"/>
      <c r="D28" s="1160"/>
    </row>
    <row r="29" spans="2:9" ht="9.75" customHeight="1" thickBot="1"/>
    <row r="30" spans="2:9" ht="20.25" customHeight="1" thickBot="1">
      <c r="B30" s="1520" t="s">
        <v>207</v>
      </c>
      <c r="C30" s="1526"/>
      <c r="D30" s="1527"/>
    </row>
    <row r="31" spans="2:9" ht="20.25" customHeight="1" thickBot="1">
      <c r="B31" s="1101" t="s">
        <v>402</v>
      </c>
      <c r="C31" s="1196" t="s">
        <v>482</v>
      </c>
      <c r="D31" s="1103" t="s">
        <v>483</v>
      </c>
    </row>
    <row r="32" spans="2:9" ht="20.25" customHeight="1" thickBot="1">
      <c r="B32" s="1124" t="s">
        <v>169</v>
      </c>
      <c r="C32" s="1197" t="s">
        <v>170</v>
      </c>
      <c r="D32" s="1161" t="s">
        <v>170</v>
      </c>
    </row>
    <row r="33" spans="2:5" ht="20.25" customHeight="1">
      <c r="B33" s="1162" t="s">
        <v>417</v>
      </c>
      <c r="C33" s="1198">
        <v>1040.1679999999999</v>
      </c>
      <c r="D33" s="1163">
        <v>2160.1799999999998</v>
      </c>
      <c r="E33" s="1100"/>
    </row>
    <row r="34" spans="2:5" ht="20.25" customHeight="1">
      <c r="B34" s="1164" t="s">
        <v>405</v>
      </c>
      <c r="C34" s="1199">
        <v>1040.1679999999999</v>
      </c>
      <c r="D34" s="1165">
        <v>2160.1799999999998</v>
      </c>
      <c r="E34" s="1100"/>
    </row>
    <row r="35" spans="2:5" ht="20.25" customHeight="1">
      <c r="B35" s="1166" t="s">
        <v>418</v>
      </c>
      <c r="C35" s="1200">
        <v>146492.54999999999</v>
      </c>
      <c r="D35" s="1167">
        <v>117738.88099999999</v>
      </c>
      <c r="E35" s="1100"/>
    </row>
    <row r="36" spans="2:5" ht="20.25" customHeight="1" thickBot="1">
      <c r="B36" s="1164" t="s">
        <v>405</v>
      </c>
      <c r="C36" s="1200">
        <v>97614.82</v>
      </c>
      <c r="D36" s="1167">
        <v>86035.618000000002</v>
      </c>
      <c r="E36" s="1100"/>
    </row>
    <row r="37" spans="2:5" ht="20.25" customHeight="1" thickBot="1">
      <c r="B37" s="1124" t="s">
        <v>407</v>
      </c>
      <c r="C37" s="1197" t="s">
        <v>170</v>
      </c>
      <c r="D37" s="1161" t="s">
        <v>170</v>
      </c>
      <c r="E37" s="1100"/>
    </row>
    <row r="38" spans="2:5" ht="20.25" customHeight="1">
      <c r="B38" s="1162" t="s">
        <v>417</v>
      </c>
      <c r="C38" s="1198">
        <v>69770.383000000002</v>
      </c>
      <c r="D38" s="1163">
        <v>50148.106</v>
      </c>
      <c r="E38" s="1100"/>
    </row>
    <row r="39" spans="2:5" ht="20.25" customHeight="1">
      <c r="B39" s="1164" t="s">
        <v>405</v>
      </c>
      <c r="C39" s="1199">
        <v>69770.383000000002</v>
      </c>
      <c r="D39" s="1165">
        <v>50148.106</v>
      </c>
      <c r="E39" s="1100"/>
    </row>
    <row r="40" spans="2:5" ht="20.25" customHeight="1">
      <c r="B40" s="1166" t="s">
        <v>419</v>
      </c>
      <c r="C40" s="1200">
        <v>196445.09299999999</v>
      </c>
      <c r="D40" s="1167">
        <v>181420.546</v>
      </c>
      <c r="E40" s="1100"/>
    </row>
    <row r="41" spans="2:5" ht="20.25" customHeight="1" thickBot="1">
      <c r="B41" s="1168" t="s">
        <v>405</v>
      </c>
      <c r="C41" s="1201">
        <v>196444.103</v>
      </c>
      <c r="D41" s="1169">
        <v>181420.546</v>
      </c>
      <c r="E41" s="1100"/>
    </row>
    <row r="42" spans="2:5" ht="20.25" customHeight="1" thickBot="1"/>
    <row r="43" spans="2:5" ht="20.25" customHeight="1" thickBot="1">
      <c r="B43" s="1528" t="s">
        <v>420</v>
      </c>
      <c r="C43" s="1529"/>
      <c r="D43" s="1530"/>
    </row>
    <row r="44" spans="2:5" ht="20.25" customHeight="1" thickBot="1">
      <c r="B44" s="1170" t="s">
        <v>207</v>
      </c>
      <c r="C44" s="1196" t="s">
        <v>482</v>
      </c>
      <c r="D44" s="1103" t="s">
        <v>483</v>
      </c>
    </row>
    <row r="45" spans="2:5" ht="20.25" customHeight="1" thickBot="1">
      <c r="B45" s="1162" t="s">
        <v>417</v>
      </c>
      <c r="C45" s="1198">
        <v>-68730.214999999997</v>
      </c>
      <c r="D45" s="1163">
        <v>-47987.925999999999</v>
      </c>
      <c r="E45" s="1100"/>
    </row>
    <row r="46" spans="2:5" ht="20.25" customHeight="1">
      <c r="B46" s="1164" t="s">
        <v>405</v>
      </c>
      <c r="C46" s="1198">
        <v>-68730.214999999997</v>
      </c>
      <c r="D46" s="1165">
        <v>-47987.925999999999</v>
      </c>
      <c r="E46" s="1100"/>
    </row>
    <row r="47" spans="2:5" ht="20.25" customHeight="1">
      <c r="B47" s="1166" t="s">
        <v>418</v>
      </c>
      <c r="C47" s="1199">
        <v>-49952.543000000005</v>
      </c>
      <c r="D47" s="1165">
        <v>-63681.665000000008</v>
      </c>
      <c r="E47" s="1100"/>
    </row>
    <row r="48" spans="2:5" ht="20.25" customHeight="1" thickBot="1">
      <c r="B48" s="1168" t="s">
        <v>405</v>
      </c>
      <c r="C48" s="1202">
        <v>-98829.282999999996</v>
      </c>
      <c r="D48" s="1171">
        <v>-95384.928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3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Y81" sqref="Y81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356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242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243</v>
      </c>
      <c r="D4" s="235" t="s">
        <v>244</v>
      </c>
      <c r="E4" s="235" t="s">
        <v>245</v>
      </c>
      <c r="F4" s="235" t="s">
        <v>246</v>
      </c>
      <c r="G4" s="235" t="s">
        <v>247</v>
      </c>
      <c r="H4" s="235" t="s">
        <v>248</v>
      </c>
      <c r="I4" s="235" t="s">
        <v>249</v>
      </c>
      <c r="J4" s="235" t="s">
        <v>250</v>
      </c>
      <c r="K4" s="235" t="s">
        <v>251</v>
      </c>
      <c r="L4" s="235" t="s">
        <v>252</v>
      </c>
      <c r="M4" s="235" t="s">
        <v>253</v>
      </c>
      <c r="N4" s="236" t="s">
        <v>254</v>
      </c>
    </row>
    <row r="5" spans="2:15" ht="22.5" customHeight="1" thickBot="1">
      <c r="B5" s="237" t="s">
        <v>255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242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243</v>
      </c>
      <c r="D8" s="235" t="s">
        <v>244</v>
      </c>
      <c r="E8" s="235" t="s">
        <v>245</v>
      </c>
      <c r="F8" s="235" t="s">
        <v>246</v>
      </c>
      <c r="G8" s="235" t="s">
        <v>247</v>
      </c>
      <c r="H8" s="235" t="s">
        <v>248</v>
      </c>
      <c r="I8" s="235" t="s">
        <v>249</v>
      </c>
      <c r="J8" s="235" t="s">
        <v>250</v>
      </c>
      <c r="K8" s="235" t="s">
        <v>251</v>
      </c>
      <c r="L8" s="235" t="s">
        <v>252</v>
      </c>
      <c r="M8" s="235" t="s">
        <v>253</v>
      </c>
      <c r="N8" s="236" t="s">
        <v>254</v>
      </c>
    </row>
    <row r="9" spans="2:15" ht="22.5" customHeight="1" thickBot="1">
      <c r="B9" s="237" t="s">
        <v>255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242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243</v>
      </c>
      <c r="D12" s="235" t="s">
        <v>244</v>
      </c>
      <c r="E12" s="235" t="s">
        <v>245</v>
      </c>
      <c r="F12" s="235" t="s">
        <v>246</v>
      </c>
      <c r="G12" s="235" t="s">
        <v>247</v>
      </c>
      <c r="H12" s="235" t="s">
        <v>248</v>
      </c>
      <c r="I12" s="235" t="s">
        <v>249</v>
      </c>
      <c r="J12" s="235" t="s">
        <v>250</v>
      </c>
      <c r="K12" s="235" t="s">
        <v>251</v>
      </c>
      <c r="L12" s="235" t="s">
        <v>252</v>
      </c>
      <c r="M12" s="235" t="s">
        <v>253</v>
      </c>
      <c r="N12" s="236" t="s">
        <v>254</v>
      </c>
    </row>
    <row r="13" spans="2:15" ht="22.5" customHeight="1" thickBot="1">
      <c r="B13" s="237" t="s">
        <v>255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242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243</v>
      </c>
      <c r="D16" s="235" t="s">
        <v>244</v>
      </c>
      <c r="E16" s="235" t="s">
        <v>245</v>
      </c>
      <c r="F16" s="235" t="s">
        <v>246</v>
      </c>
      <c r="G16" s="235" t="s">
        <v>247</v>
      </c>
      <c r="H16" s="235" t="s">
        <v>248</v>
      </c>
      <c r="I16" s="235" t="s">
        <v>249</v>
      </c>
      <c r="J16" s="235" t="s">
        <v>250</v>
      </c>
      <c r="K16" s="235" t="s">
        <v>251</v>
      </c>
      <c r="L16" s="235" t="s">
        <v>252</v>
      </c>
      <c r="M16" s="235" t="s">
        <v>253</v>
      </c>
      <c r="N16" s="236" t="s">
        <v>254</v>
      </c>
    </row>
    <row r="17" spans="2:14" ht="22.5" customHeight="1" thickBot="1">
      <c r="B17" s="237" t="s">
        <v>255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242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243</v>
      </c>
      <c r="D20" s="235" t="s">
        <v>244</v>
      </c>
      <c r="E20" s="235" t="s">
        <v>245</v>
      </c>
      <c r="F20" s="235" t="s">
        <v>246</v>
      </c>
      <c r="G20" s="235" t="s">
        <v>247</v>
      </c>
      <c r="H20" s="235" t="s">
        <v>248</v>
      </c>
      <c r="I20" s="235" t="s">
        <v>249</v>
      </c>
      <c r="J20" s="235" t="s">
        <v>250</v>
      </c>
      <c r="K20" s="235" t="s">
        <v>251</v>
      </c>
      <c r="L20" s="235" t="s">
        <v>252</v>
      </c>
      <c r="M20" s="235" t="s">
        <v>253</v>
      </c>
      <c r="N20" s="236" t="s">
        <v>254</v>
      </c>
    </row>
    <row r="21" spans="2:14" ht="22.5" customHeight="1" thickBot="1">
      <c r="B21" s="237" t="s">
        <v>255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242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243</v>
      </c>
      <c r="D24" s="235" t="s">
        <v>244</v>
      </c>
      <c r="E24" s="235" t="s">
        <v>245</v>
      </c>
      <c r="F24" s="235" t="s">
        <v>246</v>
      </c>
      <c r="G24" s="235" t="s">
        <v>247</v>
      </c>
      <c r="H24" s="235" t="s">
        <v>248</v>
      </c>
      <c r="I24" s="235" t="s">
        <v>249</v>
      </c>
      <c r="J24" s="235" t="s">
        <v>250</v>
      </c>
      <c r="K24" s="235" t="s">
        <v>251</v>
      </c>
      <c r="L24" s="235" t="s">
        <v>252</v>
      </c>
      <c r="M24" s="235" t="s">
        <v>253</v>
      </c>
      <c r="N24" s="236" t="s">
        <v>254</v>
      </c>
    </row>
    <row r="25" spans="2:14" ht="22.5" customHeight="1" thickBot="1">
      <c r="B25" s="237" t="s">
        <v>255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242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243</v>
      </c>
      <c r="D28" s="235" t="s">
        <v>244</v>
      </c>
      <c r="E28" s="235" t="s">
        <v>245</v>
      </c>
      <c r="F28" s="235" t="s">
        <v>246</v>
      </c>
      <c r="G28" s="235" t="s">
        <v>247</v>
      </c>
      <c r="H28" s="235" t="s">
        <v>248</v>
      </c>
      <c r="I28" s="235" t="s">
        <v>249</v>
      </c>
      <c r="J28" s="235" t="s">
        <v>250</v>
      </c>
      <c r="K28" s="235" t="s">
        <v>251</v>
      </c>
      <c r="L28" s="235" t="s">
        <v>252</v>
      </c>
      <c r="M28" s="235" t="s">
        <v>253</v>
      </c>
      <c r="N28" s="236" t="s">
        <v>254</v>
      </c>
    </row>
    <row r="29" spans="2:14" ht="22.5" customHeight="1" thickBot="1">
      <c r="B29" s="237" t="s">
        <v>255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242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243</v>
      </c>
      <c r="D32" s="235" t="s">
        <v>244</v>
      </c>
      <c r="E32" s="235" t="s">
        <v>245</v>
      </c>
      <c r="F32" s="235" t="s">
        <v>246</v>
      </c>
      <c r="G32" s="235" t="s">
        <v>247</v>
      </c>
      <c r="H32" s="235" t="s">
        <v>248</v>
      </c>
      <c r="I32" s="235" t="s">
        <v>249</v>
      </c>
      <c r="J32" s="235" t="s">
        <v>250</v>
      </c>
      <c r="K32" s="235" t="s">
        <v>251</v>
      </c>
      <c r="L32" s="235" t="s">
        <v>252</v>
      </c>
      <c r="M32" s="235" t="s">
        <v>253</v>
      </c>
      <c r="N32" s="236" t="s">
        <v>254</v>
      </c>
    </row>
    <row r="33" spans="2:17" ht="22.5" customHeight="1" thickBot="1">
      <c r="B33" s="237" t="s">
        <v>255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242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243</v>
      </c>
      <c r="D36" s="235" t="s">
        <v>244</v>
      </c>
      <c r="E36" s="235" t="s">
        <v>245</v>
      </c>
      <c r="F36" s="235" t="s">
        <v>246</v>
      </c>
      <c r="G36" s="235" t="s">
        <v>247</v>
      </c>
      <c r="H36" s="235" t="s">
        <v>248</v>
      </c>
      <c r="I36" s="235" t="s">
        <v>249</v>
      </c>
      <c r="J36" s="235" t="s">
        <v>250</v>
      </c>
      <c r="K36" s="235" t="s">
        <v>251</v>
      </c>
      <c r="L36" s="235" t="s">
        <v>252</v>
      </c>
      <c r="M36" s="235" t="s">
        <v>253</v>
      </c>
      <c r="N36" s="236" t="s">
        <v>254</v>
      </c>
    </row>
    <row r="37" spans="2:17" ht="22.5" customHeight="1" thickBot="1">
      <c r="B37" s="237" t="s">
        <v>255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242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243</v>
      </c>
      <c r="D40" s="235" t="s">
        <v>244</v>
      </c>
      <c r="E40" s="235" t="s">
        <v>245</v>
      </c>
      <c r="F40" s="235" t="s">
        <v>246</v>
      </c>
      <c r="G40" s="235" t="s">
        <v>247</v>
      </c>
      <c r="H40" s="235" t="s">
        <v>248</v>
      </c>
      <c r="I40" s="235" t="s">
        <v>249</v>
      </c>
      <c r="J40" s="235" t="s">
        <v>250</v>
      </c>
      <c r="K40" s="235" t="s">
        <v>251</v>
      </c>
      <c r="L40" s="235" t="s">
        <v>252</v>
      </c>
      <c r="M40" s="235" t="s">
        <v>253</v>
      </c>
      <c r="N40" s="236" t="s">
        <v>254</v>
      </c>
      <c r="Q40" s="340"/>
    </row>
    <row r="41" spans="2:17" ht="22.5" customHeight="1" thickBot="1">
      <c r="B41" s="237" t="s">
        <v>255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242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243</v>
      </c>
      <c r="D44" s="258" t="s">
        <v>244</v>
      </c>
      <c r="E44" s="258" t="s">
        <v>245</v>
      </c>
      <c r="F44" s="258" t="s">
        <v>246</v>
      </c>
      <c r="G44" s="258" t="s">
        <v>247</v>
      </c>
      <c r="H44" s="258" t="s">
        <v>248</v>
      </c>
      <c r="I44" s="258" t="s">
        <v>249</v>
      </c>
      <c r="J44" s="258" t="s">
        <v>250</v>
      </c>
      <c r="K44" s="258" t="s">
        <v>251</v>
      </c>
      <c r="L44" s="258" t="s">
        <v>252</v>
      </c>
      <c r="M44" s="258" t="s">
        <v>253</v>
      </c>
      <c r="N44" s="259" t="s">
        <v>254</v>
      </c>
    </row>
    <row r="45" spans="2:17" ht="22.5" customHeight="1" thickBot="1">
      <c r="B45" s="260" t="s">
        <v>255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242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243</v>
      </c>
      <c r="D48" s="258" t="s">
        <v>244</v>
      </c>
      <c r="E48" s="258" t="s">
        <v>245</v>
      </c>
      <c r="F48" s="258" t="s">
        <v>246</v>
      </c>
      <c r="G48" s="258" t="s">
        <v>247</v>
      </c>
      <c r="H48" s="258" t="s">
        <v>248</v>
      </c>
      <c r="I48" s="258" t="s">
        <v>249</v>
      </c>
      <c r="J48" s="258" t="s">
        <v>250</v>
      </c>
      <c r="K48" s="258" t="s">
        <v>251</v>
      </c>
      <c r="L48" s="258" t="s">
        <v>252</v>
      </c>
      <c r="M48" s="258" t="s">
        <v>253</v>
      </c>
      <c r="N48" s="259" t="s">
        <v>254</v>
      </c>
    </row>
    <row r="49" spans="2:14" ht="23.25" customHeight="1" thickBot="1">
      <c r="B49" s="260" t="s">
        <v>255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242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243</v>
      </c>
      <c r="D52" s="258" t="s">
        <v>244</v>
      </c>
      <c r="E52" s="258" t="s">
        <v>245</v>
      </c>
      <c r="F52" s="258" t="s">
        <v>246</v>
      </c>
      <c r="G52" s="258" t="s">
        <v>247</v>
      </c>
      <c r="H52" s="258" t="s">
        <v>248</v>
      </c>
      <c r="I52" s="258" t="s">
        <v>249</v>
      </c>
      <c r="J52" s="258" t="s">
        <v>250</v>
      </c>
      <c r="K52" s="258" t="s">
        <v>251</v>
      </c>
      <c r="L52" s="258" t="s">
        <v>252</v>
      </c>
      <c r="M52" s="258" t="s">
        <v>253</v>
      </c>
      <c r="N52" s="259" t="s">
        <v>254</v>
      </c>
    </row>
    <row r="53" spans="2:14" ht="23.25" customHeight="1" thickBot="1">
      <c r="B53" s="260" t="s">
        <v>255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242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243</v>
      </c>
      <c r="D57" s="258" t="s">
        <v>244</v>
      </c>
      <c r="E57" s="258" t="s">
        <v>245</v>
      </c>
      <c r="F57" s="258" t="s">
        <v>246</v>
      </c>
      <c r="G57" s="258" t="s">
        <v>247</v>
      </c>
      <c r="H57" s="258" t="s">
        <v>248</v>
      </c>
      <c r="I57" s="258" t="s">
        <v>249</v>
      </c>
      <c r="J57" s="258" t="s">
        <v>250</v>
      </c>
      <c r="K57" s="258" t="s">
        <v>251</v>
      </c>
      <c r="L57" s="258" t="s">
        <v>252</v>
      </c>
      <c r="M57" s="258" t="s">
        <v>253</v>
      </c>
      <c r="N57" s="259" t="s">
        <v>254</v>
      </c>
    </row>
    <row r="58" spans="2:14" ht="23.25" customHeight="1" thickBot="1">
      <c r="B58" s="260" t="s">
        <v>255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242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243</v>
      </c>
      <c r="D62" s="258" t="s">
        <v>244</v>
      </c>
      <c r="E62" s="258" t="s">
        <v>245</v>
      </c>
      <c r="F62" s="258" t="s">
        <v>246</v>
      </c>
      <c r="G62" s="258" t="s">
        <v>247</v>
      </c>
      <c r="H62" s="258" t="s">
        <v>248</v>
      </c>
      <c r="I62" s="258" t="s">
        <v>249</v>
      </c>
      <c r="J62" s="258" t="s">
        <v>250</v>
      </c>
      <c r="K62" s="258" t="s">
        <v>251</v>
      </c>
      <c r="L62" s="258" t="s">
        <v>252</v>
      </c>
      <c r="M62" s="258" t="s">
        <v>253</v>
      </c>
      <c r="N62" s="259" t="s">
        <v>254</v>
      </c>
    </row>
    <row r="63" spans="2:14" ht="23.25" customHeight="1" thickBot="1">
      <c r="B63" s="260" t="s">
        <v>255</v>
      </c>
      <c r="C63" s="261">
        <v>7108</v>
      </c>
      <c r="D63" s="261">
        <v>7032.9409999999998</v>
      </c>
      <c r="E63" s="261">
        <v>7178.1710000000003</v>
      </c>
      <c r="F63" s="261">
        <v>7899.58</v>
      </c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P38" sqref="P38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01.05.2017 - 07.05.2017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191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151</v>
      </c>
      <c r="C5" s="150" t="s">
        <v>152</v>
      </c>
      <c r="D5" s="151" t="s">
        <v>153</v>
      </c>
      <c r="E5" s="154" t="s">
        <v>196</v>
      </c>
      <c r="F5" s="152" t="s">
        <v>193</v>
      </c>
      <c r="G5" s="153" t="s">
        <v>194</v>
      </c>
    </row>
    <row r="6" spans="2:8" ht="20.100000000000001" customHeight="1" thickBot="1">
      <c r="B6" s="1531" t="s">
        <v>195</v>
      </c>
      <c r="C6" s="1532"/>
      <c r="D6" s="1532"/>
      <c r="E6" s="1532"/>
      <c r="F6" s="1532"/>
      <c r="G6" s="1533"/>
    </row>
    <row r="7" spans="2:8" ht="24.95" customHeight="1" thickBot="1">
      <c r="B7" s="1534" t="s">
        <v>225</v>
      </c>
      <c r="C7" s="1535"/>
      <c r="D7" s="1535"/>
      <c r="E7" s="1535"/>
      <c r="F7" s="1535"/>
      <c r="G7" s="1536"/>
    </row>
    <row r="8" spans="2:8" ht="15.75">
      <c r="B8" s="167" t="s">
        <v>197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M48" sqref="M48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306</v>
      </c>
      <c r="H3" s="430" t="s">
        <v>306</v>
      </c>
      <c r="P3" s="430" t="s">
        <v>306</v>
      </c>
      <c r="W3" s="430" t="s">
        <v>306</v>
      </c>
      <c r="AA3" s="430" t="s">
        <v>306</v>
      </c>
    </row>
    <row r="5" spans="1:31" ht="23.25" customHeight="1">
      <c r="A5" s="435" t="s">
        <v>466</v>
      </c>
      <c r="B5" s="435"/>
      <c r="C5" s="435"/>
      <c r="H5" s="435" t="s">
        <v>398</v>
      </c>
      <c r="I5" s="435"/>
      <c r="J5" s="435"/>
      <c r="P5" s="406" t="s">
        <v>399</v>
      </c>
      <c r="Q5" s="407"/>
      <c r="R5" s="407"/>
      <c r="S5" s="406"/>
      <c r="T5" s="407"/>
      <c r="U5" s="407"/>
      <c r="W5" s="406" t="s">
        <v>397</v>
      </c>
      <c r="X5" s="407"/>
      <c r="Y5" s="407"/>
      <c r="AA5" s="435" t="s">
        <v>308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05" t="s">
        <v>300</v>
      </c>
      <c r="B7" s="456" t="s">
        <v>301</v>
      </c>
      <c r="C7" s="456" t="s">
        <v>301</v>
      </c>
      <c r="D7" s="456" t="s">
        <v>337</v>
      </c>
      <c r="E7" s="456" t="s">
        <v>338</v>
      </c>
      <c r="H7" s="449" t="s">
        <v>300</v>
      </c>
      <c r="I7" s="456" t="s">
        <v>301</v>
      </c>
      <c r="J7" s="456" t="s">
        <v>301</v>
      </c>
      <c r="K7" s="456" t="s">
        <v>337</v>
      </c>
      <c r="L7" s="456" t="s">
        <v>338</v>
      </c>
      <c r="P7" s="1546" t="s">
        <v>300</v>
      </c>
      <c r="Q7" s="1549" t="s">
        <v>301</v>
      </c>
      <c r="R7" s="1549" t="s">
        <v>301</v>
      </c>
      <c r="W7" s="1546" t="s">
        <v>300</v>
      </c>
      <c r="X7" s="1549" t="s">
        <v>301</v>
      </c>
      <c r="Y7" s="1549" t="s">
        <v>301</v>
      </c>
      <c r="Z7" s="409"/>
      <c r="AA7" s="1539" t="s">
        <v>300</v>
      </c>
      <c r="AB7" s="1542" t="s">
        <v>301</v>
      </c>
      <c r="AC7"/>
    </row>
    <row r="8" spans="1:31" ht="15" customHeight="1">
      <c r="A8" s="1406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06"/>
      <c r="B9" s="457" t="s">
        <v>302</v>
      </c>
      <c r="C9" s="457" t="s">
        <v>339</v>
      </c>
      <c r="D9"/>
      <c r="H9" s="438"/>
      <c r="I9" s="457" t="s">
        <v>302</v>
      </c>
      <c r="J9" s="1537" t="s">
        <v>376</v>
      </c>
      <c r="K9"/>
      <c r="P9" s="1547"/>
      <c r="Q9" s="1551" t="s">
        <v>302</v>
      </c>
      <c r="R9" s="1537" t="s">
        <v>376</v>
      </c>
      <c r="T9" s="736"/>
      <c r="U9" s="736"/>
      <c r="W9" s="1547"/>
      <c r="X9" s="1551" t="s">
        <v>302</v>
      </c>
      <c r="Y9" s="1537" t="s">
        <v>376</v>
      </c>
      <c r="AA9" s="1540"/>
      <c r="AB9" s="1544" t="s">
        <v>302</v>
      </c>
      <c r="AC9"/>
    </row>
    <row r="10" spans="1:31" ht="15" customHeight="1">
      <c r="A10" s="1407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06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303</v>
      </c>
      <c r="C12" s="718"/>
      <c r="D12"/>
      <c r="H12"/>
      <c r="I12" s="452" t="s">
        <v>303</v>
      </c>
      <c r="J12" s="718"/>
      <c r="K12"/>
      <c r="Q12" s="412" t="s">
        <v>303</v>
      </c>
      <c r="R12" s="726"/>
      <c r="X12" s="412" t="s">
        <v>303</v>
      </c>
      <c r="Y12" s="726"/>
      <c r="AA12"/>
      <c r="AB12" s="432" t="s">
        <v>303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235</v>
      </c>
      <c r="B14" s="1410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235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235</v>
      </c>
      <c r="Q14" s="414">
        <v>1772744</v>
      </c>
      <c r="R14" s="720">
        <v>1772744</v>
      </c>
      <c r="W14" s="413" t="s">
        <v>235</v>
      </c>
      <c r="X14" s="414">
        <v>1664436</v>
      </c>
      <c r="Y14" s="720">
        <f>X14</f>
        <v>1664436</v>
      </c>
      <c r="AA14" s="439" t="s">
        <v>235</v>
      </c>
      <c r="AB14" s="414">
        <v>1596479</v>
      </c>
      <c r="AC14"/>
    </row>
    <row r="15" spans="1:31" ht="15" customHeight="1">
      <c r="A15" s="439" t="s">
        <v>236</v>
      </c>
      <c r="B15" s="1410">
        <v>1713264</v>
      </c>
      <c r="C15" s="719">
        <f>C14+B15</f>
        <v>3491086</v>
      </c>
      <c r="D15" s="716">
        <f t="shared" si="0"/>
        <v>-4.2313922822284651</v>
      </c>
      <c r="E15" s="716">
        <f t="shared" si="1"/>
        <v>-2.1957918611870015</v>
      </c>
      <c r="H15" s="439" t="s">
        <v>236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236</v>
      </c>
      <c r="Q15" s="414">
        <v>1582852</v>
      </c>
      <c r="R15" s="720">
        <v>3355596</v>
      </c>
      <c r="T15" s="736"/>
      <c r="U15" s="736"/>
      <c r="W15" s="413" t="s">
        <v>236</v>
      </c>
      <c r="X15" s="414">
        <v>1622510</v>
      </c>
      <c r="Y15" s="720">
        <f>X14+X15</f>
        <v>3286946</v>
      </c>
      <c r="AA15" s="439" t="s">
        <v>236</v>
      </c>
      <c r="AB15" s="414">
        <v>1461448</v>
      </c>
      <c r="AC15"/>
    </row>
    <row r="16" spans="1:31" ht="15" customHeight="1">
      <c r="A16" s="439" t="s">
        <v>237</v>
      </c>
      <c r="B16" s="1293">
        <v>2007419</v>
      </c>
      <c r="C16" s="719">
        <f>C15+B16</f>
        <v>5498505</v>
      </c>
      <c r="D16" s="716">
        <f t="shared" si="0"/>
        <v>2.4734489896450422</v>
      </c>
      <c r="E16" s="716">
        <f t="shared" si="1"/>
        <v>-0.54127492638505448</v>
      </c>
      <c r="H16" s="439" t="s">
        <v>237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237</v>
      </c>
      <c r="Q16" s="415">
        <v>2055214</v>
      </c>
      <c r="R16" s="727">
        <v>5410810</v>
      </c>
      <c r="W16" s="413" t="s">
        <v>237</v>
      </c>
      <c r="X16" s="415">
        <v>1661575</v>
      </c>
      <c r="Y16" s="727">
        <f t="shared" ref="Y16:Y25" si="4">Y15+X16</f>
        <v>4948521</v>
      </c>
      <c r="AA16" s="439" t="s">
        <v>237</v>
      </c>
      <c r="AB16" s="415">
        <v>1675553</v>
      </c>
      <c r="AC16"/>
    </row>
    <row r="17" spans="1:29" ht="15" customHeight="1">
      <c r="A17" s="439" t="s">
        <v>226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226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226</v>
      </c>
      <c r="Q17" s="415">
        <v>1590621</v>
      </c>
      <c r="R17" s="727">
        <v>7001431</v>
      </c>
      <c r="W17" s="413" t="s">
        <v>226</v>
      </c>
      <c r="X17" s="415">
        <v>1824649</v>
      </c>
      <c r="Y17" s="727">
        <f t="shared" si="4"/>
        <v>6773170</v>
      </c>
      <c r="AA17" s="439" t="s">
        <v>226</v>
      </c>
      <c r="AB17" s="415">
        <v>1480531</v>
      </c>
      <c r="AC17"/>
    </row>
    <row r="18" spans="1:29" ht="15" customHeight="1">
      <c r="A18" s="439" t="s">
        <v>227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227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227</v>
      </c>
      <c r="Q18" s="414">
        <v>1745618</v>
      </c>
      <c r="R18" s="720">
        <v>8747049</v>
      </c>
      <c r="W18" s="413" t="s">
        <v>227</v>
      </c>
      <c r="X18" s="414">
        <v>1637642</v>
      </c>
      <c r="Y18" s="720">
        <f t="shared" si="4"/>
        <v>8410812</v>
      </c>
      <c r="AA18" s="439" t="s">
        <v>227</v>
      </c>
      <c r="AB18" s="414">
        <v>1528627</v>
      </c>
      <c r="AC18"/>
    </row>
    <row r="19" spans="1:29" ht="15" customHeight="1">
      <c r="A19" s="439" t="s">
        <v>228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228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228</v>
      </c>
      <c r="Q19" s="414">
        <v>1750015</v>
      </c>
      <c r="R19" s="720">
        <v>10497064</v>
      </c>
      <c r="W19" s="413" t="s">
        <v>228</v>
      </c>
      <c r="X19" s="414">
        <v>1549232</v>
      </c>
      <c r="Y19" s="720">
        <f t="shared" si="4"/>
        <v>9960044</v>
      </c>
      <c r="AA19" s="439" t="s">
        <v>228</v>
      </c>
      <c r="AB19" s="414">
        <v>1412417</v>
      </c>
      <c r="AC19"/>
    </row>
    <row r="20" spans="1:29" ht="15" customHeight="1">
      <c r="A20" s="439" t="s">
        <v>229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229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229</v>
      </c>
      <c r="Q20" s="414">
        <v>1759981</v>
      </c>
      <c r="R20" s="720">
        <v>12257045</v>
      </c>
      <c r="W20" s="413" t="s">
        <v>229</v>
      </c>
      <c r="X20" s="414">
        <v>1661369</v>
      </c>
      <c r="Y20" s="720">
        <f t="shared" si="4"/>
        <v>11621413</v>
      </c>
      <c r="AA20" s="439" t="s">
        <v>229</v>
      </c>
      <c r="AB20" s="414">
        <v>1616596</v>
      </c>
      <c r="AC20"/>
    </row>
    <row r="21" spans="1:29" ht="15" customHeight="1">
      <c r="A21" s="439" t="s">
        <v>230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230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230</v>
      </c>
      <c r="Q21" s="414">
        <v>1642317</v>
      </c>
      <c r="R21" s="720">
        <v>13899362</v>
      </c>
      <c r="W21" s="413" t="s">
        <v>230</v>
      </c>
      <c r="X21" s="414">
        <v>1616455</v>
      </c>
      <c r="Y21" s="720">
        <f t="shared" si="4"/>
        <v>13237868</v>
      </c>
      <c r="AA21" s="439" t="s">
        <v>230</v>
      </c>
      <c r="AB21" s="414">
        <v>1506040</v>
      </c>
      <c r="AC21"/>
    </row>
    <row r="22" spans="1:29" ht="15" customHeight="1">
      <c r="A22" s="439" t="s">
        <v>231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231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231</v>
      </c>
      <c r="Q22" s="414">
        <v>1741374</v>
      </c>
      <c r="R22" s="720">
        <v>15640736</v>
      </c>
      <c r="T22" s="736"/>
      <c r="W22" s="413" t="s">
        <v>231</v>
      </c>
      <c r="X22" s="414">
        <v>1815073</v>
      </c>
      <c r="Y22" s="720">
        <f t="shared" si="4"/>
        <v>15052941</v>
      </c>
      <c r="AA22" s="439" t="s">
        <v>231</v>
      </c>
      <c r="AB22" s="414">
        <v>1547153</v>
      </c>
      <c r="AC22"/>
    </row>
    <row r="23" spans="1:29" ht="15" customHeight="1">
      <c r="A23" s="439" t="s">
        <v>232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232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232</v>
      </c>
      <c r="Q23" s="414">
        <v>1869383</v>
      </c>
      <c r="R23" s="720">
        <v>17510119</v>
      </c>
      <c r="W23" s="413" t="s">
        <v>232</v>
      </c>
      <c r="X23" s="414">
        <v>1908090</v>
      </c>
      <c r="Y23" s="720">
        <f t="shared" si="4"/>
        <v>16961031</v>
      </c>
      <c r="AA23" s="439" t="s">
        <v>232</v>
      </c>
      <c r="AB23" s="414">
        <v>1711834</v>
      </c>
      <c r="AC23"/>
    </row>
    <row r="24" spans="1:29" ht="15" customHeight="1">
      <c r="A24" s="439" t="s">
        <v>233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233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233</v>
      </c>
      <c r="Q24" s="414">
        <v>1803976</v>
      </c>
      <c r="R24" s="720">
        <v>19314095</v>
      </c>
      <c r="T24" s="1409"/>
      <c r="W24" s="413" t="s">
        <v>233</v>
      </c>
      <c r="X24" s="414">
        <v>1683989</v>
      </c>
      <c r="Y24" s="720">
        <f t="shared" si="4"/>
        <v>18645020</v>
      </c>
      <c r="AA24" s="439" t="s">
        <v>233</v>
      </c>
      <c r="AB24" s="414">
        <v>1587171</v>
      </c>
      <c r="AC24"/>
    </row>
    <row r="25" spans="1:29" ht="15" customHeight="1">
      <c r="A25" s="439" t="s">
        <v>234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234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234</v>
      </c>
      <c r="Q25" s="414">
        <v>1948737</v>
      </c>
      <c r="R25" s="720">
        <v>21262832</v>
      </c>
      <c r="W25" s="413" t="s">
        <v>234</v>
      </c>
      <c r="X25" s="414">
        <v>1877577</v>
      </c>
      <c r="Y25" s="720">
        <f t="shared" si="4"/>
        <v>20522597</v>
      </c>
      <c r="AA25" s="439" t="s">
        <v>234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467</v>
      </c>
      <c r="B27" s="419">
        <f>SUM(B14:B25)</f>
        <v>5498505</v>
      </c>
      <c r="C27" s="720">
        <f>B27</f>
        <v>5498505</v>
      </c>
      <c r="D27" s="716"/>
      <c r="E27" s="716"/>
      <c r="H27" s="441" t="s">
        <v>421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310</v>
      </c>
      <c r="P27" s="418" t="s">
        <v>311</v>
      </c>
      <c r="Q27" s="419">
        <f>SUM(Q14:Q25)</f>
        <v>21262832</v>
      </c>
      <c r="R27" s="721"/>
      <c r="T27" s="448">
        <f>Q27/1000</f>
        <v>21262.831999999999</v>
      </c>
      <c r="U27" s="1408" t="s">
        <v>310</v>
      </c>
      <c r="W27" s="418" t="s">
        <v>304</v>
      </c>
      <c r="X27" s="419">
        <f>SUM(X14:X25)</f>
        <v>20522597</v>
      </c>
      <c r="Y27" s="721"/>
      <c r="AA27" s="441" t="s">
        <v>307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305</v>
      </c>
      <c r="C29" s="718"/>
      <c r="D29" s="716"/>
      <c r="E29" s="716"/>
      <c r="H29" s="2"/>
      <c r="I29" s="452" t="s">
        <v>305</v>
      </c>
      <c r="J29" s="718"/>
      <c r="K29" s="716"/>
      <c r="L29" s="716"/>
      <c r="P29" s="420"/>
      <c r="Q29" s="422" t="s">
        <v>305</v>
      </c>
      <c r="R29" s="729"/>
      <c r="W29" s="420"/>
      <c r="X29" s="422" t="s">
        <v>305</v>
      </c>
      <c r="Y29" s="729"/>
      <c r="AA29" s="2"/>
      <c r="AB29" s="432" t="s">
        <v>305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235</v>
      </c>
      <c r="B31" s="1410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235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235</v>
      </c>
      <c r="Q31" s="414">
        <v>151663006</v>
      </c>
      <c r="R31" s="720">
        <v>151663006</v>
      </c>
      <c r="W31" s="424" t="s">
        <v>235</v>
      </c>
      <c r="X31" s="414">
        <v>145263905</v>
      </c>
      <c r="Y31" s="720">
        <f>X31</f>
        <v>145263905</v>
      </c>
      <c r="AA31" s="442" t="s">
        <v>235</v>
      </c>
      <c r="AB31" s="414">
        <v>144544826</v>
      </c>
      <c r="AC31"/>
    </row>
    <row r="32" spans="1:29" ht="15" customHeight="1">
      <c r="A32" s="443" t="s">
        <v>236</v>
      </c>
      <c r="B32" s="1410">
        <v>150449299</v>
      </c>
      <c r="C32" s="719">
        <f>C31+B32</f>
        <v>304916157</v>
      </c>
      <c r="D32" s="716">
        <f t="shared" si="5"/>
        <v>-7.3601574124820797</v>
      </c>
      <c r="E32" s="716">
        <f t="shared" si="6"/>
        <v>-6.5750010603589137</v>
      </c>
      <c r="H32" s="443" t="s">
        <v>236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236</v>
      </c>
      <c r="Q32" s="414">
        <v>139760527</v>
      </c>
      <c r="R32" s="720">
        <v>291423533</v>
      </c>
      <c r="W32" s="425" t="s">
        <v>236</v>
      </c>
      <c r="X32" s="414">
        <v>145635767</v>
      </c>
      <c r="Y32" s="720">
        <f>X31+X32</f>
        <v>290899672</v>
      </c>
      <c r="AA32" s="443" t="s">
        <v>236</v>
      </c>
      <c r="AB32" s="414">
        <v>130552137</v>
      </c>
      <c r="AC32"/>
    </row>
    <row r="33" spans="1:29" ht="15" customHeight="1">
      <c r="A33" s="443" t="s">
        <v>237</v>
      </c>
      <c r="B33" s="1294">
        <v>175495088</v>
      </c>
      <c r="C33" s="719">
        <f>C32+B33</f>
        <v>480411245</v>
      </c>
      <c r="D33" s="716">
        <f t="shared" si="5"/>
        <v>4.9824347207530257</v>
      </c>
      <c r="E33" s="716">
        <f t="shared" si="6"/>
        <v>-2.6604122352973518</v>
      </c>
      <c r="H33" s="443" t="s">
        <v>237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237</v>
      </c>
      <c r="Q33" s="414">
        <v>178472293</v>
      </c>
      <c r="R33" s="720">
        <v>469895826</v>
      </c>
      <c r="W33" s="425" t="s">
        <v>237</v>
      </c>
      <c r="X33" s="414">
        <v>149875335</v>
      </c>
      <c r="Y33" s="720">
        <f t="shared" ref="Y33:Y42" si="10">Y32+X33</f>
        <v>440775007</v>
      </c>
      <c r="AA33" s="443" t="s">
        <v>237</v>
      </c>
      <c r="AB33" s="414">
        <v>148471573</v>
      </c>
      <c r="AC33"/>
    </row>
    <row r="34" spans="1:29" ht="15" customHeight="1">
      <c r="A34" s="443" t="s">
        <v>226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226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226</v>
      </c>
      <c r="Q34" s="415">
        <v>144991000</v>
      </c>
      <c r="R34" s="727">
        <v>614886826</v>
      </c>
      <c r="W34" s="425" t="s">
        <v>226</v>
      </c>
      <c r="X34" s="415">
        <v>163172988</v>
      </c>
      <c r="Y34" s="727">
        <f t="shared" si="10"/>
        <v>603947995</v>
      </c>
      <c r="AA34" s="443" t="s">
        <v>226</v>
      </c>
      <c r="AB34" s="415">
        <v>132527931</v>
      </c>
      <c r="AC34"/>
    </row>
    <row r="35" spans="1:29" ht="15" customHeight="1">
      <c r="A35" s="443" t="s">
        <v>227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227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227</v>
      </c>
      <c r="Q35" s="414">
        <v>159672808</v>
      </c>
      <c r="R35" s="720">
        <v>774559634</v>
      </c>
      <c r="W35" s="425" t="s">
        <v>227</v>
      </c>
      <c r="X35" s="414">
        <v>147287789</v>
      </c>
      <c r="Y35" s="720">
        <f t="shared" si="10"/>
        <v>751235784</v>
      </c>
      <c r="AA35" s="443" t="s">
        <v>227</v>
      </c>
      <c r="AB35" s="414">
        <v>135253559</v>
      </c>
      <c r="AC35"/>
    </row>
    <row r="36" spans="1:29" ht="15" customHeight="1">
      <c r="A36" s="443" t="s">
        <v>228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228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228</v>
      </c>
      <c r="Q36" s="414">
        <v>158265180</v>
      </c>
      <c r="R36" s="720">
        <v>932824814</v>
      </c>
      <c r="W36" s="425" t="s">
        <v>228</v>
      </c>
      <c r="X36" s="414">
        <v>137904628</v>
      </c>
      <c r="Y36" s="720">
        <f t="shared" si="10"/>
        <v>889140412</v>
      </c>
      <c r="AA36" s="443" t="s">
        <v>228</v>
      </c>
      <c r="AB36" s="414">
        <v>124800121</v>
      </c>
      <c r="AC36"/>
    </row>
    <row r="37" spans="1:29" ht="15" customHeight="1">
      <c r="A37" s="443" t="s">
        <v>229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229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229</v>
      </c>
      <c r="Q37" s="414">
        <v>157331264</v>
      </c>
      <c r="R37" s="720">
        <v>1090156078</v>
      </c>
      <c r="W37" s="425" t="s">
        <v>229</v>
      </c>
      <c r="X37" s="414">
        <v>146654943</v>
      </c>
      <c r="Y37" s="720">
        <f t="shared" si="10"/>
        <v>1035795355</v>
      </c>
      <c r="AA37" s="443" t="s">
        <v>229</v>
      </c>
      <c r="AB37" s="414">
        <v>141780454</v>
      </c>
      <c r="AC37"/>
    </row>
    <row r="38" spans="1:29" ht="15" customHeight="1">
      <c r="A38" s="443" t="s">
        <v>230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230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230</v>
      </c>
      <c r="Q38" s="414">
        <v>145979559</v>
      </c>
      <c r="R38" s="720">
        <v>1236135637</v>
      </c>
      <c r="W38" s="425" t="s">
        <v>230</v>
      </c>
      <c r="X38" s="414">
        <v>143642198</v>
      </c>
      <c r="Y38" s="720">
        <f t="shared" si="10"/>
        <v>1179437553</v>
      </c>
      <c r="AA38" s="443" t="s">
        <v>230</v>
      </c>
      <c r="AB38" s="414">
        <v>131815930</v>
      </c>
      <c r="AC38"/>
    </row>
    <row r="39" spans="1:29" ht="15" customHeight="1">
      <c r="A39" s="443" t="s">
        <v>231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231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231</v>
      </c>
      <c r="Q39" s="414">
        <v>156531483</v>
      </c>
      <c r="R39" s="720">
        <v>1392667120</v>
      </c>
      <c r="W39" s="425" t="s">
        <v>231</v>
      </c>
      <c r="X39" s="414">
        <v>162820378</v>
      </c>
      <c r="Y39" s="720">
        <f t="shared" si="10"/>
        <v>1342257931</v>
      </c>
      <c r="AA39" s="443" t="s">
        <v>231</v>
      </c>
      <c r="AB39" s="414">
        <v>128600790</v>
      </c>
      <c r="AC39"/>
    </row>
    <row r="40" spans="1:29" ht="15" customHeight="1">
      <c r="A40" s="443" t="s">
        <v>232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232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232</v>
      </c>
      <c r="Q40" s="414">
        <v>170685647</v>
      </c>
      <c r="R40" s="720">
        <v>1563352767</v>
      </c>
      <c r="W40" s="425" t="s">
        <v>232</v>
      </c>
      <c r="X40" s="414">
        <v>173818899</v>
      </c>
      <c r="Y40" s="720">
        <f t="shared" si="10"/>
        <v>1516076830</v>
      </c>
      <c r="AA40" s="443" t="s">
        <v>232</v>
      </c>
      <c r="AB40" s="414">
        <v>150851118</v>
      </c>
      <c r="AC40"/>
    </row>
    <row r="41" spans="1:29" ht="15" customHeight="1">
      <c r="A41" s="443" t="s">
        <v>233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233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233</v>
      </c>
      <c r="Q41" s="414">
        <v>166790444</v>
      </c>
      <c r="R41" s="720">
        <v>1730143211</v>
      </c>
      <c r="T41" s="447"/>
      <c r="U41" s="447"/>
      <c r="W41" s="425" t="s">
        <v>233</v>
      </c>
      <c r="X41" s="414">
        <v>154339709</v>
      </c>
      <c r="Y41" s="720">
        <f t="shared" si="10"/>
        <v>1670416539</v>
      </c>
      <c r="AA41" s="443" t="s">
        <v>233</v>
      </c>
      <c r="AB41" s="414">
        <v>143678542</v>
      </c>
      <c r="AC41"/>
    </row>
    <row r="42" spans="1:29" ht="15" customHeight="1">
      <c r="A42" s="443" t="s">
        <v>234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234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234</v>
      </c>
      <c r="Q42" s="414">
        <v>177596466</v>
      </c>
      <c r="R42" s="720">
        <v>1907739677</v>
      </c>
      <c r="W42" s="425" t="s">
        <v>234</v>
      </c>
      <c r="X42" s="414">
        <v>169546637</v>
      </c>
      <c r="Y42" s="720">
        <f t="shared" si="10"/>
        <v>1839963176</v>
      </c>
      <c r="AA42" s="443" t="s">
        <v>234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467</v>
      </c>
      <c r="B44" s="427">
        <f>SUM(B31:B42)</f>
        <v>480411245</v>
      </c>
      <c r="C44" s="724"/>
      <c r="D44" s="716"/>
      <c r="H44" s="441" t="s">
        <v>421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315</v>
      </c>
      <c r="O44" s="736"/>
      <c r="P44" s="418" t="s">
        <v>311</v>
      </c>
      <c r="Q44" s="427">
        <f>SUM(Q31:Q42)</f>
        <v>1907739677</v>
      </c>
      <c r="R44" s="724"/>
      <c r="T44" s="1073">
        <f>Q44/1000000</f>
        <v>1907.739677</v>
      </c>
      <c r="U44" s="1408" t="s">
        <v>315</v>
      </c>
      <c r="W44" s="418" t="s">
        <v>304</v>
      </c>
      <c r="X44" s="427">
        <f>SUM(X31:X42)</f>
        <v>1839963176</v>
      </c>
      <c r="Y44" s="724"/>
      <c r="AA44" s="441" t="s">
        <v>307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292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158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174</v>
      </c>
      <c r="D5" s="385" t="s">
        <v>175</v>
      </c>
      <c r="E5" s="385" t="s">
        <v>176</v>
      </c>
      <c r="F5" s="385" t="s">
        <v>177</v>
      </c>
      <c r="G5" s="385" t="s">
        <v>178</v>
      </c>
      <c r="H5" s="385" t="s">
        <v>179</v>
      </c>
      <c r="I5" s="385" t="s">
        <v>180</v>
      </c>
      <c r="J5" s="385" t="s">
        <v>181</v>
      </c>
      <c r="K5" s="385" t="s">
        <v>182</v>
      </c>
      <c r="L5" s="385" t="s">
        <v>183</v>
      </c>
      <c r="M5" s="385" t="s">
        <v>184</v>
      </c>
      <c r="N5" s="385" t="s">
        <v>185</v>
      </c>
      <c r="O5" s="385" t="s">
        <v>186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396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106</v>
      </c>
      <c r="B7" s="388" t="s">
        <v>293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157</v>
      </c>
      <c r="B8" s="388" t="s">
        <v>293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129</v>
      </c>
      <c r="B9" s="388" t="s">
        <v>293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108</v>
      </c>
      <c r="B10" s="392" t="s">
        <v>293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110</v>
      </c>
      <c r="B11" s="392" t="s">
        <v>293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128</v>
      </c>
      <c r="B12" s="392" t="s">
        <v>293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111</v>
      </c>
      <c r="B13" s="392" t="s">
        <v>293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112</v>
      </c>
      <c r="B14" s="392" t="s">
        <v>293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113</v>
      </c>
      <c r="B15" s="392" t="s">
        <v>293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284</v>
      </c>
      <c r="B16" s="392" t="s">
        <v>293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114</v>
      </c>
      <c r="B17" s="392" t="s">
        <v>293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115</v>
      </c>
      <c r="B18" s="392" t="s">
        <v>293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130</v>
      </c>
      <c r="B19" s="392" t="s">
        <v>293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132</v>
      </c>
      <c r="B20" s="392" t="s">
        <v>293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131</v>
      </c>
      <c r="B21" s="392" t="s">
        <v>293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116</v>
      </c>
      <c r="B22" s="392" t="s">
        <v>293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133</v>
      </c>
      <c r="B23" s="392" t="s">
        <v>293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134</v>
      </c>
      <c r="B24" s="392" t="s">
        <v>293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117</v>
      </c>
      <c r="B25" s="392" t="s">
        <v>293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118</v>
      </c>
      <c r="B26" s="392" t="s">
        <v>293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135</v>
      </c>
      <c r="B27" s="405" t="s">
        <v>293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119</v>
      </c>
      <c r="B28" s="392" t="s">
        <v>293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156</v>
      </c>
      <c r="B29" s="392" t="s">
        <v>293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140</v>
      </c>
      <c r="B30" s="392" t="s">
        <v>293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136</v>
      </c>
      <c r="B31" s="392" t="s">
        <v>293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120</v>
      </c>
      <c r="B32" s="388" t="s">
        <v>293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121</v>
      </c>
      <c r="B33" s="388" t="s">
        <v>293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123</v>
      </c>
      <c r="B34" s="388" t="s">
        <v>293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159</v>
      </c>
      <c r="B36" s="395" t="s">
        <v>293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294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174</v>
      </c>
      <c r="D39" s="401" t="s">
        <v>175</v>
      </c>
      <c r="E39" s="401" t="s">
        <v>176</v>
      </c>
      <c r="F39" s="401" t="s">
        <v>177</v>
      </c>
      <c r="G39" s="401" t="s">
        <v>178</v>
      </c>
      <c r="H39" s="401" t="s">
        <v>179</v>
      </c>
      <c r="I39" s="401" t="s">
        <v>180</v>
      </c>
      <c r="J39" s="401" t="s">
        <v>181</v>
      </c>
      <c r="K39" s="401" t="s">
        <v>182</v>
      </c>
      <c r="L39" s="401" t="s">
        <v>183</v>
      </c>
      <c r="M39" s="401" t="s">
        <v>184</v>
      </c>
      <c r="N39" s="401" t="s">
        <v>185</v>
      </c>
      <c r="O39" s="401" t="s">
        <v>186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295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296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299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297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298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299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36" sqref="DT36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430</v>
      </c>
      <c r="C5" s="480"/>
      <c r="Q5" s="1203" t="s">
        <v>431</v>
      </c>
      <c r="R5" s="480"/>
      <c r="AG5" s="482" t="s">
        <v>432</v>
      </c>
      <c r="AH5" s="482"/>
      <c r="AI5" s="482"/>
      <c r="AJ5" s="483"/>
      <c r="AV5" s="482" t="s">
        <v>433</v>
      </c>
      <c r="AW5" s="482"/>
      <c r="AX5" s="482"/>
      <c r="AY5" s="483"/>
      <c r="BK5" s="482" t="s">
        <v>434</v>
      </c>
      <c r="BL5" s="482"/>
      <c r="BM5" s="482"/>
      <c r="BN5" s="483"/>
      <c r="BZ5" s="482" t="s">
        <v>435</v>
      </c>
      <c r="CA5" s="482"/>
      <c r="CB5" s="482"/>
      <c r="CC5" s="483"/>
      <c r="CO5" s="482" t="s">
        <v>436</v>
      </c>
      <c r="CP5" s="482"/>
      <c r="CQ5" s="482"/>
      <c r="DE5" s="482" t="s">
        <v>456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5">
        <v>2016</v>
      </c>
      <c r="DH7" s="1326">
        <v>2016</v>
      </c>
      <c r="DI7" s="1325">
        <v>2016</v>
      </c>
      <c r="DJ7" s="1326">
        <v>2016</v>
      </c>
      <c r="DK7" s="1325">
        <v>2016</v>
      </c>
      <c r="DL7" s="1326">
        <v>2016</v>
      </c>
      <c r="DM7" s="1325">
        <v>2016</v>
      </c>
      <c r="DN7" s="1326">
        <v>2016</v>
      </c>
      <c r="DO7" s="1325">
        <v>2016</v>
      </c>
      <c r="DP7" s="1325">
        <v>2016</v>
      </c>
      <c r="DQ7" s="1326">
        <v>2016</v>
      </c>
      <c r="DR7" s="1334">
        <v>2016</v>
      </c>
    </row>
    <row r="8" spans="2:122" ht="16.5" customHeight="1" thickBot="1">
      <c r="B8" s="508"/>
      <c r="C8" s="509"/>
      <c r="D8" s="510" t="s">
        <v>235</v>
      </c>
      <c r="E8" s="510" t="s">
        <v>236</v>
      </c>
      <c r="F8" s="511" t="s">
        <v>237</v>
      </c>
      <c r="G8" s="511" t="s">
        <v>226</v>
      </c>
      <c r="H8" s="511" t="s">
        <v>227</v>
      </c>
      <c r="I8" s="511" t="s">
        <v>228</v>
      </c>
      <c r="J8" s="511" t="s">
        <v>229</v>
      </c>
      <c r="K8" s="511" t="s">
        <v>230</v>
      </c>
      <c r="L8" s="511" t="s">
        <v>231</v>
      </c>
      <c r="M8" s="511" t="s">
        <v>232</v>
      </c>
      <c r="N8" s="511" t="s">
        <v>233</v>
      </c>
      <c r="O8" s="512" t="s">
        <v>234</v>
      </c>
      <c r="Q8" s="508"/>
      <c r="R8" s="509"/>
      <c r="S8" s="513" t="s">
        <v>235</v>
      </c>
      <c r="T8" s="514" t="s">
        <v>236</v>
      </c>
      <c r="U8" s="514" t="s">
        <v>237</v>
      </c>
      <c r="V8" s="514" t="s">
        <v>226</v>
      </c>
      <c r="W8" s="514" t="s">
        <v>227</v>
      </c>
      <c r="X8" s="514" t="s">
        <v>228</v>
      </c>
      <c r="Y8" s="514" t="s">
        <v>229</v>
      </c>
      <c r="Z8" s="514" t="s">
        <v>230</v>
      </c>
      <c r="AA8" s="515" t="s">
        <v>231</v>
      </c>
      <c r="AB8" s="515" t="s">
        <v>232</v>
      </c>
      <c r="AC8" s="515" t="s">
        <v>233</v>
      </c>
      <c r="AD8" s="515" t="s">
        <v>234</v>
      </c>
      <c r="AG8" s="516"/>
      <c r="AH8" s="517"/>
      <c r="AI8" s="518" t="s">
        <v>235</v>
      </c>
      <c r="AJ8" s="518" t="s">
        <v>236</v>
      </c>
      <c r="AK8" s="518" t="s">
        <v>237</v>
      </c>
      <c r="AL8" s="518" t="s">
        <v>226</v>
      </c>
      <c r="AM8" s="518" t="s">
        <v>227</v>
      </c>
      <c r="AN8" s="518" t="s">
        <v>228</v>
      </c>
      <c r="AO8" s="519" t="s">
        <v>229</v>
      </c>
      <c r="AP8" s="519" t="s">
        <v>230</v>
      </c>
      <c r="AQ8" s="519" t="s">
        <v>231</v>
      </c>
      <c r="AR8" s="519" t="s">
        <v>232</v>
      </c>
      <c r="AS8" s="519" t="s">
        <v>233</v>
      </c>
      <c r="AT8" s="520" t="s">
        <v>234</v>
      </c>
      <c r="AV8" s="521"/>
      <c r="AW8" s="522"/>
      <c r="AX8" s="518" t="s">
        <v>235</v>
      </c>
      <c r="AY8" s="518" t="s">
        <v>236</v>
      </c>
      <c r="AZ8" s="518" t="s">
        <v>237</v>
      </c>
      <c r="BA8" s="518" t="s">
        <v>226</v>
      </c>
      <c r="BB8" s="518" t="s">
        <v>227</v>
      </c>
      <c r="BC8" s="518" t="s">
        <v>228</v>
      </c>
      <c r="BD8" s="519" t="s">
        <v>229</v>
      </c>
      <c r="BE8" s="519" t="s">
        <v>230</v>
      </c>
      <c r="BF8" s="519" t="s">
        <v>231</v>
      </c>
      <c r="BG8" s="519" t="s">
        <v>232</v>
      </c>
      <c r="BH8" s="519" t="s">
        <v>233</v>
      </c>
      <c r="BI8" s="520" t="s">
        <v>234</v>
      </c>
      <c r="BK8" s="523"/>
      <c r="BL8" s="523"/>
      <c r="BM8" s="524" t="s">
        <v>235</v>
      </c>
      <c r="BN8" s="525" t="s">
        <v>236</v>
      </c>
      <c r="BO8" s="525" t="s">
        <v>237</v>
      </c>
      <c r="BP8" s="526" t="s">
        <v>226</v>
      </c>
      <c r="BQ8" s="525" t="s">
        <v>227</v>
      </c>
      <c r="BR8" s="525" t="s">
        <v>228</v>
      </c>
      <c r="BS8" s="525" t="s">
        <v>229</v>
      </c>
      <c r="BT8" s="525" t="s">
        <v>230</v>
      </c>
      <c r="BU8" s="525" t="s">
        <v>231</v>
      </c>
      <c r="BV8" s="525" t="s">
        <v>232</v>
      </c>
      <c r="BW8" s="525" t="s">
        <v>233</v>
      </c>
      <c r="BX8" s="527" t="s">
        <v>234</v>
      </c>
      <c r="BZ8" s="1518"/>
      <c r="CA8" s="1519"/>
      <c r="CB8" s="528" t="s">
        <v>235</v>
      </c>
      <c r="CC8" s="529" t="s">
        <v>236</v>
      </c>
      <c r="CD8" s="529" t="s">
        <v>237</v>
      </c>
      <c r="CE8" s="529" t="s">
        <v>226</v>
      </c>
      <c r="CF8" s="529" t="s">
        <v>227</v>
      </c>
      <c r="CG8" s="529" t="s">
        <v>228</v>
      </c>
      <c r="CH8" s="529" t="s">
        <v>229</v>
      </c>
      <c r="CI8" s="529" t="s">
        <v>230</v>
      </c>
      <c r="CJ8" s="529" t="s">
        <v>231</v>
      </c>
      <c r="CK8" s="529" t="s">
        <v>232</v>
      </c>
      <c r="CL8" s="529" t="s">
        <v>233</v>
      </c>
      <c r="CM8" s="530" t="s">
        <v>234</v>
      </c>
      <c r="CO8" s="1518"/>
      <c r="CP8" s="1519"/>
      <c r="CQ8" s="528" t="s">
        <v>235</v>
      </c>
      <c r="CR8" s="529" t="s">
        <v>236</v>
      </c>
      <c r="CS8" s="529" t="s">
        <v>237</v>
      </c>
      <c r="CT8" s="529" t="s">
        <v>226</v>
      </c>
      <c r="CU8" s="529" t="s">
        <v>227</v>
      </c>
      <c r="CV8" s="529" t="s">
        <v>228</v>
      </c>
      <c r="CW8" s="529" t="s">
        <v>229</v>
      </c>
      <c r="CX8" s="529" t="s">
        <v>230</v>
      </c>
      <c r="CY8" s="529" t="s">
        <v>231</v>
      </c>
      <c r="CZ8" s="529" t="s">
        <v>232</v>
      </c>
      <c r="DA8" s="529" t="s">
        <v>233</v>
      </c>
      <c r="DB8" s="530" t="s">
        <v>234</v>
      </c>
      <c r="DE8" s="1518"/>
      <c r="DF8" s="1519"/>
      <c r="DG8" s="1327" t="s">
        <v>235</v>
      </c>
      <c r="DH8" s="1327" t="s">
        <v>236</v>
      </c>
      <c r="DI8" s="1327" t="s">
        <v>237</v>
      </c>
      <c r="DJ8" s="1327" t="s">
        <v>226</v>
      </c>
      <c r="DK8" s="1327" t="s">
        <v>227</v>
      </c>
      <c r="DL8" s="1327" t="s">
        <v>228</v>
      </c>
      <c r="DM8" s="1327" t="s">
        <v>229</v>
      </c>
      <c r="DN8" s="1327" t="s">
        <v>230</v>
      </c>
      <c r="DO8" s="1327" t="s">
        <v>231</v>
      </c>
      <c r="DP8" s="1327" t="s">
        <v>232</v>
      </c>
      <c r="DQ8" s="1327" t="s">
        <v>233</v>
      </c>
      <c r="DR8" s="1328" t="s">
        <v>234</v>
      </c>
    </row>
    <row r="9" spans="2:122" ht="15.95" customHeight="1">
      <c r="B9" s="531" t="s">
        <v>106</v>
      </c>
      <c r="C9" s="532" t="s">
        <v>107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106</v>
      </c>
      <c r="R9" s="539" t="s">
        <v>107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106</v>
      </c>
      <c r="AH9" s="498" t="s">
        <v>107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106</v>
      </c>
      <c r="AW9" s="522" t="s">
        <v>107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106</v>
      </c>
      <c r="BL9" s="498" t="s">
        <v>107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106</v>
      </c>
      <c r="CA9" s="463" t="s">
        <v>107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106</v>
      </c>
      <c r="CP9" s="463" t="s">
        <v>107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106</v>
      </c>
      <c r="DF9" s="463" t="s">
        <v>107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157</v>
      </c>
      <c r="C10" s="552" t="s">
        <v>107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157</v>
      </c>
      <c r="R10" s="552" t="s">
        <v>107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157</v>
      </c>
      <c r="AH10" s="522" t="s">
        <v>107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157</v>
      </c>
      <c r="AW10" s="559" t="s">
        <v>107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157</v>
      </c>
      <c r="BL10" s="522" t="s">
        <v>107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157</v>
      </c>
      <c r="CA10" s="464" t="s">
        <v>107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157</v>
      </c>
      <c r="CP10" s="464" t="s">
        <v>107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157</v>
      </c>
      <c r="DF10" s="464" t="s">
        <v>107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161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161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161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161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161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161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161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161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129</v>
      </c>
      <c r="C12" s="567" t="s">
        <v>107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129</v>
      </c>
      <c r="R12" s="567" t="s">
        <v>107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129</v>
      </c>
      <c r="AH12" s="559" t="s">
        <v>107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129</v>
      </c>
      <c r="AW12" s="559" t="s">
        <v>107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129</v>
      </c>
      <c r="BL12" s="559" t="s">
        <v>107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129</v>
      </c>
      <c r="CA12" s="466" t="s">
        <v>107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129</v>
      </c>
      <c r="CP12" s="466" t="s">
        <v>107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129</v>
      </c>
      <c r="DF12" s="466" t="s">
        <v>107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238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238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238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238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238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238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238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238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108</v>
      </c>
      <c r="C14" s="567" t="s">
        <v>107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108</v>
      </c>
      <c r="R14" s="567" t="s">
        <v>107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108</v>
      </c>
      <c r="AH14" s="559" t="s">
        <v>107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108</v>
      </c>
      <c r="AW14" s="522" t="s">
        <v>107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108</v>
      </c>
      <c r="BL14" s="559" t="s">
        <v>107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108</v>
      </c>
      <c r="CA14" s="464" t="s">
        <v>107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108</v>
      </c>
      <c r="CP14" s="464" t="s">
        <v>107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108</v>
      </c>
      <c r="DF14" s="464" t="s">
        <v>107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109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109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109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109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109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109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109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109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110</v>
      </c>
      <c r="C16" s="552" t="s">
        <v>107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110</v>
      </c>
      <c r="R16" s="552" t="s">
        <v>107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110</v>
      </c>
      <c r="AH16" s="522" t="s">
        <v>107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110</v>
      </c>
      <c r="AW16" s="522" t="s">
        <v>107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110</v>
      </c>
      <c r="BL16" s="522" t="s">
        <v>107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110</v>
      </c>
      <c r="CA16" s="464" t="s">
        <v>107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110</v>
      </c>
      <c r="CP16" s="464" t="s">
        <v>107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110</v>
      </c>
      <c r="DF16" s="464" t="s">
        <v>107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128</v>
      </c>
      <c r="C17" s="552" t="s">
        <v>107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128</v>
      </c>
      <c r="R17" s="552" t="s">
        <v>107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128</v>
      </c>
      <c r="AH17" s="522" t="s">
        <v>107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128</v>
      </c>
      <c r="AW17" s="522" t="s">
        <v>107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128</v>
      </c>
      <c r="BL17" s="522" t="s">
        <v>107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128</v>
      </c>
      <c r="CA17" s="464" t="s">
        <v>107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128</v>
      </c>
      <c r="CP17" s="464" t="s">
        <v>107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128</v>
      </c>
      <c r="DF17" s="464" t="s">
        <v>107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317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317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111</v>
      </c>
      <c r="AH18" s="522" t="s">
        <v>107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111</v>
      </c>
      <c r="AW18" s="559" t="s">
        <v>107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111</v>
      </c>
      <c r="BL18" s="522" t="s">
        <v>107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111</v>
      </c>
      <c r="CA18" s="464" t="s">
        <v>107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114</v>
      </c>
      <c r="CP18" s="464" t="s">
        <v>107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114</v>
      </c>
      <c r="DF18" s="464" t="s">
        <v>107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111</v>
      </c>
      <c r="C19" s="552" t="s">
        <v>107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111</v>
      </c>
      <c r="R19" s="552" t="s">
        <v>107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112</v>
      </c>
      <c r="AH19" s="522" t="s">
        <v>107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112</v>
      </c>
      <c r="AW19" s="522" t="s">
        <v>107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112</v>
      </c>
      <c r="BL19" s="522" t="s">
        <v>107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112</v>
      </c>
      <c r="CA19" s="464" t="s">
        <v>107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111</v>
      </c>
      <c r="CP19" s="464" t="s">
        <v>107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111</v>
      </c>
      <c r="DF19" s="464" t="s">
        <v>107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112</v>
      </c>
      <c r="C20" s="552" t="s">
        <v>107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112</v>
      </c>
      <c r="R20" s="552" t="s">
        <v>107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113</v>
      </c>
      <c r="AH20" s="559" t="s">
        <v>107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113</v>
      </c>
      <c r="AW20" s="522" t="s">
        <v>107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113</v>
      </c>
      <c r="BL20" s="559" t="s">
        <v>107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113</v>
      </c>
      <c r="CA20" s="466" t="s">
        <v>107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112</v>
      </c>
      <c r="CP20" s="466" t="s">
        <v>107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112</v>
      </c>
      <c r="DF20" s="466" t="s">
        <v>107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113</v>
      </c>
      <c r="C21" s="567" t="s">
        <v>107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113</v>
      </c>
      <c r="R21" s="567" t="s">
        <v>107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114</v>
      </c>
      <c r="AH21" s="522" t="s">
        <v>107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114</v>
      </c>
      <c r="AW21" s="522" t="s">
        <v>107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284</v>
      </c>
      <c r="BL21" s="522" t="s">
        <v>288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284</v>
      </c>
      <c r="CA21" s="464" t="s">
        <v>288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113</v>
      </c>
      <c r="CP21" s="464" t="s">
        <v>288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113</v>
      </c>
      <c r="DF21" s="464" t="s">
        <v>288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114</v>
      </c>
      <c r="C22" s="552" t="s">
        <v>107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114</v>
      </c>
      <c r="R22" s="552" t="s">
        <v>107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115</v>
      </c>
      <c r="AH22" s="522" t="s">
        <v>107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115</v>
      </c>
      <c r="AW22" s="522" t="s">
        <v>107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289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289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284</v>
      </c>
      <c r="CP22" s="464" t="s">
        <v>288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284</v>
      </c>
      <c r="DF22" s="464" t="s">
        <v>288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115</v>
      </c>
      <c r="C23" s="552" t="s">
        <v>107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115</v>
      </c>
      <c r="R23" s="552" t="s">
        <v>107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130</v>
      </c>
      <c r="AH23" s="522" t="s">
        <v>107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130</v>
      </c>
      <c r="AW23" s="522" t="s">
        <v>107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114</v>
      </c>
      <c r="BL23" s="522" t="s">
        <v>107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114</v>
      </c>
      <c r="CA23" s="464" t="s">
        <v>107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289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289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130</v>
      </c>
      <c r="C24" s="552" t="s">
        <v>107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130</v>
      </c>
      <c r="R24" s="552" t="s">
        <v>107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132</v>
      </c>
      <c r="AH24" s="522" t="s">
        <v>107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132</v>
      </c>
      <c r="AW24" s="522" t="s">
        <v>107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115</v>
      </c>
      <c r="BL24" s="522" t="s">
        <v>107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115</v>
      </c>
      <c r="CA24" s="464" t="s">
        <v>107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115</v>
      </c>
      <c r="CP24" s="464" t="s">
        <v>107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115</v>
      </c>
      <c r="DF24" s="464" t="s">
        <v>107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132</v>
      </c>
      <c r="C25" s="552" t="s">
        <v>107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132</v>
      </c>
      <c r="R25" s="552" t="s">
        <v>107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318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318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130</v>
      </c>
      <c r="BL25" s="522" t="s">
        <v>107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130</v>
      </c>
      <c r="CA25" s="464" t="s">
        <v>107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130</v>
      </c>
      <c r="CP25" s="464" t="s">
        <v>107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130</v>
      </c>
      <c r="DF25" s="464" t="s">
        <v>107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318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318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131</v>
      </c>
      <c r="AH26" s="522" t="s">
        <v>107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131</v>
      </c>
      <c r="AW26" s="522" t="s">
        <v>107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132</v>
      </c>
      <c r="BL26" s="522" t="s">
        <v>107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132</v>
      </c>
      <c r="CA26" s="464" t="s">
        <v>107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132</v>
      </c>
      <c r="CP26" s="464" t="s">
        <v>107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132</v>
      </c>
      <c r="DF26" s="464" t="s">
        <v>107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131</v>
      </c>
      <c r="C27" s="552" t="s">
        <v>107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131</v>
      </c>
      <c r="R27" s="552" t="s">
        <v>107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137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137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131</v>
      </c>
      <c r="BL27" s="522" t="s">
        <v>107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131</v>
      </c>
      <c r="CA27" s="464" t="s">
        <v>107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131</v>
      </c>
      <c r="CP27" s="464" t="s">
        <v>107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131</v>
      </c>
      <c r="DF27" s="464" t="s">
        <v>107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137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137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116</v>
      </c>
      <c r="AH28" s="522" t="s">
        <v>107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116</v>
      </c>
      <c r="AW28" s="522" t="s">
        <v>107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137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137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137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116</v>
      </c>
      <c r="DF28" s="464" t="s">
        <v>107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116</v>
      </c>
      <c r="C29" s="552" t="s">
        <v>107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116</v>
      </c>
      <c r="R29" s="552" t="s">
        <v>107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133</v>
      </c>
      <c r="AH29" s="522" t="s">
        <v>107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133</v>
      </c>
      <c r="AW29" s="559" t="s">
        <v>107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116</v>
      </c>
      <c r="BL29" s="522" t="s">
        <v>107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116</v>
      </c>
      <c r="CA29" s="464" t="s">
        <v>107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116</v>
      </c>
      <c r="CP29" s="464" t="s">
        <v>107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133</v>
      </c>
      <c r="DF29" s="464" t="s">
        <v>107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133</v>
      </c>
      <c r="C30" s="552" t="s">
        <v>107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133</v>
      </c>
      <c r="R30" s="552" t="s">
        <v>107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138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138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133</v>
      </c>
      <c r="BL30" s="522" t="s">
        <v>107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133</v>
      </c>
      <c r="CA30" s="464" t="s">
        <v>107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133</v>
      </c>
      <c r="CP30" s="464" t="s">
        <v>107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138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138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138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134</v>
      </c>
      <c r="AH31" s="559" t="s">
        <v>107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134</v>
      </c>
      <c r="AW31" s="559" t="s">
        <v>107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138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138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138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134</v>
      </c>
      <c r="DF31" s="464" t="s">
        <v>107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134</v>
      </c>
      <c r="C32" s="567" t="s">
        <v>107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134</v>
      </c>
      <c r="R32" s="567" t="s">
        <v>107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117</v>
      </c>
      <c r="AH32" s="559" t="s">
        <v>107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117</v>
      </c>
      <c r="AW32" s="559" t="s">
        <v>107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134</v>
      </c>
      <c r="BL32" s="559" t="s">
        <v>107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134</v>
      </c>
      <c r="CA32" s="464" t="s">
        <v>107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134</v>
      </c>
      <c r="CP32" s="464" t="s">
        <v>107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117</v>
      </c>
      <c r="DF32" s="466" t="s">
        <v>107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117</v>
      </c>
      <c r="C33" s="610" t="s">
        <v>107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117</v>
      </c>
      <c r="R33" s="610" t="s">
        <v>107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118</v>
      </c>
      <c r="AH33" s="559" t="s">
        <v>107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118</v>
      </c>
      <c r="AW33" s="559" t="s">
        <v>107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117</v>
      </c>
      <c r="BL33" s="559" t="s">
        <v>107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117</v>
      </c>
      <c r="CA33" s="466" t="s">
        <v>107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117</v>
      </c>
      <c r="CP33" s="466" t="s">
        <v>107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118</v>
      </c>
      <c r="DF33" s="468" t="s">
        <v>107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118</v>
      </c>
      <c r="C34" s="610" t="s">
        <v>107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118</v>
      </c>
      <c r="R34" s="610" t="s">
        <v>107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135</v>
      </c>
      <c r="AH34" s="612" t="s">
        <v>107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135</v>
      </c>
      <c r="AW34" s="612" t="s">
        <v>107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118</v>
      </c>
      <c r="BL34" s="521" t="s">
        <v>107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118</v>
      </c>
      <c r="CA34" s="468" t="s">
        <v>107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118</v>
      </c>
      <c r="CP34" s="468" t="s">
        <v>107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29" t="s">
        <v>135</v>
      </c>
      <c r="DF34" s="1333" t="s">
        <v>107</v>
      </c>
      <c r="DG34" s="1330">
        <v>122.08120000000001</v>
      </c>
      <c r="DH34" s="1330">
        <v>126.29310000000001</v>
      </c>
      <c r="DI34" s="1330">
        <v>130.9211</v>
      </c>
      <c r="DJ34" s="1330">
        <v>127.53150000000001</v>
      </c>
      <c r="DK34" s="1330">
        <v>136.85730000000001</v>
      </c>
      <c r="DL34" s="1330">
        <v>150.29920000000001</v>
      </c>
      <c r="DM34" s="1330">
        <v>161.2244</v>
      </c>
      <c r="DN34" s="1330">
        <v>163.28200000000001</v>
      </c>
      <c r="DO34" s="1330">
        <v>164.76130000000001</v>
      </c>
      <c r="DP34" s="1330">
        <v>155.69480000000001</v>
      </c>
      <c r="DQ34" s="1330">
        <v>149.1233</v>
      </c>
      <c r="DR34" s="1331">
        <v>151.47470000000001</v>
      </c>
    </row>
    <row r="35" spans="2:122" ht="15.95" customHeight="1">
      <c r="B35" s="616" t="s">
        <v>135</v>
      </c>
      <c r="C35" s="617" t="s">
        <v>107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135</v>
      </c>
      <c r="R35" s="617" t="s">
        <v>107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139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139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135</v>
      </c>
      <c r="BL35" s="611" t="s">
        <v>107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135</v>
      </c>
      <c r="CA35" s="626" t="s">
        <v>107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29" t="s">
        <v>135</v>
      </c>
      <c r="CP35" s="1333" t="s">
        <v>107</v>
      </c>
      <c r="CQ35" s="1335">
        <v>126.28020000000001</v>
      </c>
      <c r="CR35" s="1335">
        <v>139.90630000000002</v>
      </c>
      <c r="CS35" s="1335">
        <v>141.60580000000002</v>
      </c>
      <c r="CT35" s="1335">
        <v>146.60500000000002</v>
      </c>
      <c r="CU35" s="1335">
        <v>139.58530000000002</v>
      </c>
      <c r="CV35" s="1335">
        <v>143.83880000000002</v>
      </c>
      <c r="CW35" s="1335">
        <v>140.56110000000001</v>
      </c>
      <c r="CX35" s="1335">
        <v>138.7021</v>
      </c>
      <c r="CY35" s="1335">
        <v>145.41070000000002</v>
      </c>
      <c r="CZ35" s="1335">
        <v>137.9436</v>
      </c>
      <c r="DA35" s="1335">
        <v>123.4666</v>
      </c>
      <c r="DB35" s="1336">
        <v>119.7668</v>
      </c>
      <c r="DE35" s="1329"/>
      <c r="DF35" s="1332" t="s">
        <v>139</v>
      </c>
      <c r="DG35" s="1330">
        <v>535.90710000000001</v>
      </c>
      <c r="DH35" s="1330">
        <v>555.38340000000005</v>
      </c>
      <c r="DI35" s="1330">
        <v>562.30709999999999</v>
      </c>
      <c r="DJ35" s="1330">
        <v>549.15070000000003</v>
      </c>
      <c r="DK35" s="1330">
        <v>602.72230000000002</v>
      </c>
      <c r="DL35" s="1330">
        <v>661.2373</v>
      </c>
      <c r="DM35" s="1330">
        <v>709.16160000000002</v>
      </c>
      <c r="DN35" s="1330">
        <v>702.30029999999999</v>
      </c>
      <c r="DO35" s="1330">
        <v>712.30900000000008</v>
      </c>
      <c r="DP35" s="1330">
        <v>670.55130000000008</v>
      </c>
      <c r="DQ35" s="1330">
        <v>654.93630000000007</v>
      </c>
      <c r="DR35" s="1331">
        <v>671.65769999999998</v>
      </c>
    </row>
    <row r="36" spans="2:122" ht="15.95" customHeight="1">
      <c r="B36" s="616"/>
      <c r="C36" s="617" t="s">
        <v>139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139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119</v>
      </c>
      <c r="AH36" s="522" t="s">
        <v>107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119</v>
      </c>
      <c r="AW36" s="522" t="s">
        <v>107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139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139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29"/>
      <c r="CP36" s="1332" t="s">
        <v>139</v>
      </c>
      <c r="CQ36" s="1335">
        <v>540.31810000000007</v>
      </c>
      <c r="CR36" s="1335">
        <v>584.49790000000007</v>
      </c>
      <c r="CS36" s="1335">
        <v>584.47770000000003</v>
      </c>
      <c r="CT36" s="1335">
        <v>590.51800000000003</v>
      </c>
      <c r="CU36" s="1335">
        <v>568.46230000000003</v>
      </c>
      <c r="CV36" s="1335">
        <v>598.02100000000007</v>
      </c>
      <c r="CW36" s="1335">
        <v>583.9271</v>
      </c>
      <c r="CX36" s="1335">
        <v>581.23059999999998</v>
      </c>
      <c r="CY36" s="1335">
        <v>613.2337</v>
      </c>
      <c r="CZ36" s="1335">
        <v>585.72519999999997</v>
      </c>
      <c r="DA36" s="1335">
        <v>524.83530000000007</v>
      </c>
      <c r="DB36" s="1336">
        <v>513.83870000000002</v>
      </c>
      <c r="DE36" s="341" t="s">
        <v>119</v>
      </c>
      <c r="DF36" s="464" t="s">
        <v>107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119</v>
      </c>
      <c r="C37" s="552" t="s">
        <v>107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119</v>
      </c>
      <c r="R37" s="552" t="s">
        <v>107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156</v>
      </c>
      <c r="AH37" s="522" t="s">
        <v>107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156</v>
      </c>
      <c r="AW37" s="522" t="s">
        <v>107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119</v>
      </c>
      <c r="BL37" s="522" t="s">
        <v>107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119</v>
      </c>
      <c r="CA37" s="464" t="s">
        <v>107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119</v>
      </c>
      <c r="CP37" s="464" t="s">
        <v>107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156</v>
      </c>
      <c r="DF37" s="464" t="s">
        <v>107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156</v>
      </c>
      <c r="C38" s="552" t="s">
        <v>107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156</v>
      </c>
      <c r="R38" s="552" t="s">
        <v>107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160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160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156</v>
      </c>
      <c r="BL38" s="522" t="s">
        <v>107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156</v>
      </c>
      <c r="CA38" s="464" t="s">
        <v>107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156</v>
      </c>
      <c r="CP38" s="464" t="s">
        <v>107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160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160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160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140</v>
      </c>
      <c r="AH39" s="522" t="s">
        <v>107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140</v>
      </c>
      <c r="AW39" s="522" t="s">
        <v>107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160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160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160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140</v>
      </c>
      <c r="DF39" s="464" t="s">
        <v>107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140</v>
      </c>
      <c r="C40" s="552" t="s">
        <v>107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140</v>
      </c>
      <c r="R40" s="552" t="s">
        <v>107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136</v>
      </c>
      <c r="AH40" s="522" t="s">
        <v>107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136</v>
      </c>
      <c r="AW40" s="631" t="s">
        <v>107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140</v>
      </c>
      <c r="BL40" s="559" t="s">
        <v>107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140</v>
      </c>
      <c r="CA40" s="464" t="s">
        <v>107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140</v>
      </c>
      <c r="CP40" s="464" t="s">
        <v>107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136</v>
      </c>
      <c r="DF40" s="464" t="s">
        <v>107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136</v>
      </c>
      <c r="C41" s="552" t="s">
        <v>107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136</v>
      </c>
      <c r="R41" s="552" t="s">
        <v>107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120</v>
      </c>
      <c r="AH41" s="522" t="s">
        <v>107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120</v>
      </c>
      <c r="AW41" s="522" t="s">
        <v>107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136</v>
      </c>
      <c r="BL41" s="559" t="s">
        <v>107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136</v>
      </c>
      <c r="CA41" s="464" t="s">
        <v>107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136</v>
      </c>
      <c r="CP41" s="464" t="s">
        <v>107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120</v>
      </c>
      <c r="DF41" s="464" t="s">
        <v>107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120</v>
      </c>
      <c r="C42" s="552" t="s">
        <v>107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120</v>
      </c>
      <c r="R42" s="552" t="s">
        <v>107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121</v>
      </c>
      <c r="AH42" s="631" t="s">
        <v>107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121</v>
      </c>
      <c r="AW42" s="631" t="s">
        <v>107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120</v>
      </c>
      <c r="BL42" s="559" t="s">
        <v>107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120</v>
      </c>
      <c r="CA42" s="464" t="s">
        <v>107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120</v>
      </c>
      <c r="CP42" s="464" t="s">
        <v>107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121</v>
      </c>
      <c r="DF42" s="464" t="s">
        <v>107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121</v>
      </c>
      <c r="C43" s="632" t="s">
        <v>107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121</v>
      </c>
      <c r="R43" s="632" t="s">
        <v>107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122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122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121</v>
      </c>
      <c r="BL43" s="522" t="s">
        <v>107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121</v>
      </c>
      <c r="CA43" s="464" t="s">
        <v>107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121</v>
      </c>
      <c r="CP43" s="464" t="s">
        <v>107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122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122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122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123</v>
      </c>
      <c r="AH44" s="522" t="s">
        <v>107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123</v>
      </c>
      <c r="AW44" s="631" t="s">
        <v>107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122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122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122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123</v>
      </c>
      <c r="DF44" s="464" t="s">
        <v>107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123</v>
      </c>
      <c r="C45" s="552" t="s">
        <v>107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123</v>
      </c>
      <c r="R45" s="552" t="s">
        <v>107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124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124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123</v>
      </c>
      <c r="BL45" s="522" t="s">
        <v>107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123</v>
      </c>
      <c r="CA45" s="464" t="s">
        <v>107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123</v>
      </c>
      <c r="CP45" s="464" t="s">
        <v>107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124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124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124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124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124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124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141</v>
      </c>
      <c r="AH47" s="640" t="s">
        <v>107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141</v>
      </c>
      <c r="AW47" s="640" t="s">
        <v>107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141</v>
      </c>
      <c r="DF47" s="739" t="s">
        <v>107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141</v>
      </c>
      <c r="C48" s="224" t="s">
        <v>107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141</v>
      </c>
      <c r="R48" s="224" t="s">
        <v>107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141</v>
      </c>
      <c r="BL48" s="653" t="s">
        <v>107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141</v>
      </c>
      <c r="CA48" s="658" t="s">
        <v>107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141</v>
      </c>
      <c r="CP48" s="739" t="s">
        <v>107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X92" sqref="X92"/>
    </sheetView>
  </sheetViews>
  <sheetFormatPr defaultRowHeight="12.75"/>
  <cols>
    <col min="1" max="1" width="7.140625" style="1340" customWidth="1"/>
    <col min="2" max="2" width="15.85546875" style="1340" customWidth="1"/>
    <col min="3" max="14" width="11.7109375" style="1340" customWidth="1"/>
    <col min="15" max="15" width="8.28515625" style="1340" customWidth="1"/>
    <col min="16" max="16" width="15.5703125" style="1340" customWidth="1"/>
    <col min="17" max="17" width="9.28515625" style="1340" bestFit="1" customWidth="1"/>
    <col min="18" max="20" width="9.140625" style="1340"/>
    <col min="21" max="21" width="10.7109375" style="1340" customWidth="1"/>
    <col min="22" max="22" width="15.85546875" style="1340" customWidth="1"/>
    <col min="23" max="23" width="9.140625" style="1340"/>
    <col min="24" max="24" width="10.85546875" style="1340" customWidth="1"/>
    <col min="25" max="25" width="10" style="1340" customWidth="1"/>
    <col min="26" max="26" width="16.42578125" style="1340" customWidth="1"/>
    <col min="27" max="27" width="12.7109375" style="1340" customWidth="1"/>
    <col min="28" max="28" width="10.7109375" style="1340" customWidth="1"/>
    <col min="29" max="16384" width="9.140625" style="1340"/>
  </cols>
  <sheetData>
    <row r="1" spans="2:27" ht="53.25" customHeight="1">
      <c r="B1" s="1338" t="s">
        <v>457</v>
      </c>
      <c r="C1" s="1339"/>
      <c r="D1" s="1339"/>
      <c r="E1" s="1339"/>
      <c r="F1" s="1339"/>
      <c r="G1" s="1339"/>
      <c r="H1" s="1339"/>
      <c r="Y1" s="1341"/>
    </row>
    <row r="2" spans="2:27" ht="27" customHeight="1">
      <c r="Y2" s="1341"/>
    </row>
    <row r="3" spans="2:27" ht="19.5" customHeight="1" thickBot="1">
      <c r="B3" s="1348">
        <v>2003</v>
      </c>
      <c r="C3" s="1364" t="s">
        <v>367</v>
      </c>
      <c r="D3" s="1341"/>
      <c r="E3" s="1341"/>
      <c r="F3" s="1341"/>
      <c r="G3" s="1341"/>
      <c r="H3" s="1341"/>
      <c r="I3" s="1341"/>
      <c r="J3" s="1341"/>
      <c r="K3" s="1341"/>
      <c r="L3" s="1341"/>
      <c r="M3" s="1341"/>
      <c r="N3" s="1341"/>
      <c r="O3" s="1341"/>
      <c r="P3" s="1348">
        <v>2003</v>
      </c>
      <c r="Q3" s="1554" t="s">
        <v>368</v>
      </c>
      <c r="R3" s="1555"/>
      <c r="S3" s="1555"/>
      <c r="T3" s="1555"/>
      <c r="U3" s="1341"/>
      <c r="V3" s="1348">
        <v>2003</v>
      </c>
      <c r="W3" s="1554" t="s">
        <v>369</v>
      </c>
      <c r="X3" s="1554"/>
      <c r="Y3" s="1341"/>
      <c r="Z3" s="1348">
        <v>2003</v>
      </c>
      <c r="AA3" s="1341"/>
    </row>
    <row r="4" spans="2:27" ht="19.5" customHeight="1" thickBot="1">
      <c r="B4" s="1349"/>
      <c r="C4" s="1350" t="s">
        <v>243</v>
      </c>
      <c r="D4" s="1350" t="s">
        <v>244</v>
      </c>
      <c r="E4" s="1350" t="s">
        <v>245</v>
      </c>
      <c r="F4" s="1350" t="s">
        <v>246</v>
      </c>
      <c r="G4" s="1350" t="s">
        <v>247</v>
      </c>
      <c r="H4" s="1350" t="s">
        <v>248</v>
      </c>
      <c r="I4" s="1350" t="s">
        <v>249</v>
      </c>
      <c r="J4" s="1350" t="s">
        <v>250</v>
      </c>
      <c r="K4" s="1350" t="s">
        <v>251</v>
      </c>
      <c r="L4" s="1350" t="s">
        <v>252</v>
      </c>
      <c r="M4" s="1350" t="s">
        <v>253</v>
      </c>
      <c r="N4" s="1351" t="s">
        <v>254</v>
      </c>
      <c r="O4" s="1341"/>
      <c r="P4" s="1349"/>
      <c r="Q4" s="1350" t="s">
        <v>370</v>
      </c>
      <c r="R4" s="1350" t="s">
        <v>371</v>
      </c>
      <c r="S4" s="1350" t="s">
        <v>372</v>
      </c>
      <c r="T4" s="1351" t="s">
        <v>373</v>
      </c>
      <c r="U4" s="1341"/>
      <c r="V4" s="1349"/>
      <c r="W4" s="1350" t="s">
        <v>374</v>
      </c>
      <c r="X4" s="1351" t="s">
        <v>375</v>
      </c>
      <c r="Y4" s="1341"/>
      <c r="Z4" s="1349"/>
      <c r="AA4" s="1351" t="s">
        <v>376</v>
      </c>
    </row>
    <row r="5" spans="2:27" ht="19.5" customHeight="1" thickBot="1">
      <c r="B5" s="1352" t="s">
        <v>377</v>
      </c>
      <c r="C5" s="1365">
        <v>72.36</v>
      </c>
      <c r="D5" s="1365">
        <v>68.17</v>
      </c>
      <c r="E5" s="1365">
        <v>65.150000000000006</v>
      </c>
      <c r="F5" s="1365">
        <v>62.26</v>
      </c>
      <c r="G5" s="1365">
        <v>59.78</v>
      </c>
      <c r="H5" s="1365">
        <v>60.94</v>
      </c>
      <c r="I5" s="1365">
        <v>74.510000000000005</v>
      </c>
      <c r="J5" s="1365">
        <v>77.260000000000005</v>
      </c>
      <c r="K5" s="1365">
        <v>85.09</v>
      </c>
      <c r="L5" s="1365">
        <v>81.3</v>
      </c>
      <c r="M5" s="1365">
        <v>75.760000000000005</v>
      </c>
      <c r="N5" s="1366">
        <v>73.11</v>
      </c>
      <c r="O5" s="1341"/>
      <c r="P5" s="1352" t="s">
        <v>377</v>
      </c>
      <c r="Q5" s="1365">
        <v>68.599999999999994</v>
      </c>
      <c r="R5" s="1365">
        <v>61.04</v>
      </c>
      <c r="S5" s="1365">
        <v>78.66</v>
      </c>
      <c r="T5" s="1366">
        <v>77.3</v>
      </c>
      <c r="U5" s="1341"/>
      <c r="V5" s="1352" t="s">
        <v>377</v>
      </c>
      <c r="W5" s="1365">
        <v>64.8</v>
      </c>
      <c r="X5" s="1366">
        <v>78</v>
      </c>
      <c r="Y5" s="1341"/>
      <c r="Z5" s="1352" t="s">
        <v>377</v>
      </c>
      <c r="AA5" s="1366">
        <v>71.55</v>
      </c>
    </row>
    <row r="6" spans="2:27" ht="19.5" customHeight="1">
      <c r="B6" s="1341"/>
      <c r="C6" s="1341"/>
      <c r="D6" s="1341"/>
      <c r="E6" s="1341"/>
      <c r="F6" s="1341"/>
      <c r="G6" s="1341"/>
      <c r="H6" s="1341"/>
      <c r="I6" s="1341"/>
      <c r="J6" s="1341"/>
      <c r="K6" s="1341"/>
      <c r="L6" s="1341"/>
      <c r="M6" s="1341"/>
      <c r="N6" s="1341"/>
      <c r="O6" s="1341"/>
      <c r="P6" s="1341"/>
      <c r="Q6" s="1341"/>
      <c r="R6" s="1341"/>
      <c r="S6" s="1341"/>
      <c r="T6" s="1341"/>
      <c r="U6" s="1341"/>
      <c r="V6" s="1341"/>
      <c r="W6" s="1341"/>
      <c r="X6" s="1341"/>
      <c r="Y6" s="1341"/>
      <c r="Z6" s="1341"/>
      <c r="AA6" s="1341"/>
    </row>
    <row r="7" spans="2:27" ht="19.5" customHeight="1" thickBot="1">
      <c r="B7" s="1348">
        <v>2004</v>
      </c>
      <c r="C7" s="1364" t="s">
        <v>367</v>
      </c>
      <c r="D7" s="1341"/>
      <c r="E7" s="1341"/>
      <c r="F7" s="1341"/>
      <c r="G7" s="1341"/>
      <c r="H7" s="1341"/>
      <c r="I7" s="1341"/>
      <c r="J7" s="1341"/>
      <c r="K7" s="1341"/>
      <c r="L7" s="1341"/>
      <c r="M7" s="1341"/>
      <c r="N7" s="1341"/>
      <c r="O7" s="1341"/>
      <c r="P7" s="1348">
        <v>2004</v>
      </c>
      <c r="Q7" s="1554" t="s">
        <v>368</v>
      </c>
      <c r="R7" s="1555"/>
      <c r="S7" s="1555"/>
      <c r="T7" s="1555"/>
      <c r="U7" s="1341"/>
      <c r="V7" s="1348">
        <v>2004</v>
      </c>
      <c r="W7" s="1554" t="s">
        <v>369</v>
      </c>
      <c r="X7" s="1554"/>
      <c r="Y7" s="1341"/>
      <c r="Z7" s="1348">
        <v>2004</v>
      </c>
      <c r="AA7" s="1341"/>
    </row>
    <row r="8" spans="2:27" ht="19.5" customHeight="1" thickBot="1">
      <c r="B8" s="1349"/>
      <c r="C8" s="1350" t="s">
        <v>243</v>
      </c>
      <c r="D8" s="1350" t="s">
        <v>244</v>
      </c>
      <c r="E8" s="1350" t="s">
        <v>245</v>
      </c>
      <c r="F8" s="1350" t="s">
        <v>246</v>
      </c>
      <c r="G8" s="1350" t="s">
        <v>247</v>
      </c>
      <c r="H8" s="1350" t="s">
        <v>248</v>
      </c>
      <c r="I8" s="1350" t="s">
        <v>249</v>
      </c>
      <c r="J8" s="1350" t="s">
        <v>250</v>
      </c>
      <c r="K8" s="1350" t="s">
        <v>251</v>
      </c>
      <c r="L8" s="1350" t="s">
        <v>252</v>
      </c>
      <c r="M8" s="1350" t="s">
        <v>253</v>
      </c>
      <c r="N8" s="1351" t="s">
        <v>254</v>
      </c>
      <c r="O8" s="1341"/>
      <c r="P8" s="1349"/>
      <c r="Q8" s="1350" t="s">
        <v>370</v>
      </c>
      <c r="R8" s="1350" t="s">
        <v>371</v>
      </c>
      <c r="S8" s="1350" t="s">
        <v>372</v>
      </c>
      <c r="T8" s="1351" t="s">
        <v>373</v>
      </c>
      <c r="U8" s="1341"/>
      <c r="V8" s="1349"/>
      <c r="W8" s="1350" t="s">
        <v>374</v>
      </c>
      <c r="X8" s="1351" t="s">
        <v>375</v>
      </c>
      <c r="Y8" s="1341"/>
      <c r="Z8" s="1349"/>
      <c r="AA8" s="1351" t="s">
        <v>376</v>
      </c>
    </row>
    <row r="9" spans="2:27" ht="19.5" customHeight="1" thickBot="1">
      <c r="B9" s="1352" t="s">
        <v>377</v>
      </c>
      <c r="C9" s="1365">
        <v>68.739999999999995</v>
      </c>
      <c r="D9" s="1365">
        <v>68.11</v>
      </c>
      <c r="E9" s="1365">
        <v>83.01</v>
      </c>
      <c r="F9" s="1365">
        <v>89.33</v>
      </c>
      <c r="G9" s="1365">
        <v>98.58</v>
      </c>
      <c r="H9" s="1365">
        <v>114.14</v>
      </c>
      <c r="I9" s="1365">
        <v>129.82</v>
      </c>
      <c r="J9" s="1365">
        <v>132.96</v>
      </c>
      <c r="K9" s="1365">
        <v>142.47999999999999</v>
      </c>
      <c r="L9" s="1365">
        <v>144.24</v>
      </c>
      <c r="M9" s="1365">
        <v>147.36000000000001</v>
      </c>
      <c r="N9" s="1366">
        <v>148.15</v>
      </c>
      <c r="O9" s="1341"/>
      <c r="P9" s="1352" t="s">
        <v>377</v>
      </c>
      <c r="Q9" s="1365">
        <v>72.709999999999994</v>
      </c>
      <c r="R9" s="1365">
        <v>102.45</v>
      </c>
      <c r="S9" s="1365">
        <v>135.59</v>
      </c>
      <c r="T9" s="1366">
        <v>146.32</v>
      </c>
      <c r="U9" s="1341"/>
      <c r="V9" s="1352" t="s">
        <v>377</v>
      </c>
      <c r="W9" s="1365">
        <v>88.18</v>
      </c>
      <c r="X9" s="1366">
        <v>140.77000000000001</v>
      </c>
      <c r="Y9" s="1341"/>
      <c r="Z9" s="1352" t="s">
        <v>377</v>
      </c>
      <c r="AA9" s="1366">
        <v>114</v>
      </c>
    </row>
    <row r="10" spans="2:27" ht="19.5" customHeight="1">
      <c r="B10" s="1341"/>
      <c r="C10" s="1341"/>
      <c r="D10" s="1341"/>
      <c r="E10" s="1341"/>
      <c r="F10" s="1341"/>
      <c r="G10" s="1341"/>
      <c r="H10" s="1341"/>
      <c r="I10" s="1341"/>
      <c r="J10" s="1341"/>
      <c r="K10" s="1341"/>
      <c r="L10" s="1341"/>
      <c r="M10" s="1341"/>
      <c r="N10" s="1341"/>
      <c r="O10" s="1341"/>
      <c r="P10" s="1341"/>
      <c r="Q10" s="1341"/>
      <c r="R10" s="1341"/>
      <c r="S10" s="1341"/>
      <c r="T10" s="1341"/>
      <c r="U10" s="1341"/>
      <c r="V10" s="1341"/>
      <c r="W10" s="1341"/>
      <c r="X10" s="1341"/>
      <c r="Y10" s="1341"/>
      <c r="Z10" s="1341"/>
      <c r="AA10" s="1341"/>
    </row>
    <row r="11" spans="2:27" ht="19.5" customHeight="1" thickBot="1">
      <c r="B11" s="1348">
        <v>2005</v>
      </c>
      <c r="C11" s="1364" t="s">
        <v>367</v>
      </c>
      <c r="D11" s="1341"/>
      <c r="E11" s="1341"/>
      <c r="F11" s="1341"/>
      <c r="G11" s="1341"/>
      <c r="H11" s="1341"/>
      <c r="I11" s="1341"/>
      <c r="J11" s="1341"/>
      <c r="K11" s="1341"/>
      <c r="L11" s="1341"/>
      <c r="M11" s="1341"/>
      <c r="N11" s="1341"/>
      <c r="O11" s="1341"/>
      <c r="P11" s="1348">
        <v>2005</v>
      </c>
      <c r="Q11" s="1554" t="s">
        <v>368</v>
      </c>
      <c r="R11" s="1555"/>
      <c r="S11" s="1555"/>
      <c r="T11" s="1555"/>
      <c r="U11" s="1341"/>
      <c r="V11" s="1348">
        <v>2005</v>
      </c>
      <c r="W11" s="1554" t="s">
        <v>369</v>
      </c>
      <c r="X11" s="1554"/>
      <c r="Y11" s="1341"/>
      <c r="Z11" s="1348">
        <v>2005</v>
      </c>
      <c r="AA11" s="1341"/>
    </row>
    <row r="12" spans="2:27" ht="19.5" customHeight="1" thickBot="1">
      <c r="B12" s="1349"/>
      <c r="C12" s="1350" t="s">
        <v>243</v>
      </c>
      <c r="D12" s="1350" t="s">
        <v>244</v>
      </c>
      <c r="E12" s="1350" t="s">
        <v>245</v>
      </c>
      <c r="F12" s="1350" t="s">
        <v>246</v>
      </c>
      <c r="G12" s="1350" t="s">
        <v>247</v>
      </c>
      <c r="H12" s="1350" t="s">
        <v>248</v>
      </c>
      <c r="I12" s="1350" t="s">
        <v>249</v>
      </c>
      <c r="J12" s="1350" t="s">
        <v>250</v>
      </c>
      <c r="K12" s="1350" t="s">
        <v>251</v>
      </c>
      <c r="L12" s="1350" t="s">
        <v>252</v>
      </c>
      <c r="M12" s="1350" t="s">
        <v>253</v>
      </c>
      <c r="N12" s="1351" t="s">
        <v>254</v>
      </c>
      <c r="O12" s="1341"/>
      <c r="P12" s="1349"/>
      <c r="Q12" s="1350" t="s">
        <v>370</v>
      </c>
      <c r="R12" s="1350" t="s">
        <v>371</v>
      </c>
      <c r="S12" s="1350" t="s">
        <v>372</v>
      </c>
      <c r="T12" s="1351" t="s">
        <v>373</v>
      </c>
      <c r="U12" s="1341"/>
      <c r="V12" s="1349"/>
      <c r="W12" s="1350" t="s">
        <v>374</v>
      </c>
      <c r="X12" s="1351" t="s">
        <v>375</v>
      </c>
      <c r="Y12" s="1341"/>
      <c r="Z12" s="1349"/>
      <c r="AA12" s="1351" t="s">
        <v>376</v>
      </c>
    </row>
    <row r="13" spans="2:27" ht="19.5" customHeight="1" thickBot="1">
      <c r="B13" s="1352" t="s">
        <v>377</v>
      </c>
      <c r="C13" s="1365">
        <v>135.94999999999999</v>
      </c>
      <c r="D13" s="1365">
        <v>144.91</v>
      </c>
      <c r="E13" s="1365">
        <v>147.18</v>
      </c>
      <c r="F13" s="1365">
        <v>144.59</v>
      </c>
      <c r="G13" s="1365">
        <v>138.82</v>
      </c>
      <c r="H13" s="1365">
        <v>132.52000000000001</v>
      </c>
      <c r="I13" s="1365">
        <v>132.71</v>
      </c>
      <c r="J13" s="1365">
        <v>133.08000000000001</v>
      </c>
      <c r="K13" s="1365">
        <v>133.07</v>
      </c>
      <c r="L13" s="1365">
        <v>129.08000000000001</v>
      </c>
      <c r="M13" s="1365">
        <v>124.8</v>
      </c>
      <c r="N13" s="1366">
        <v>121.71</v>
      </c>
      <c r="O13" s="1341"/>
      <c r="P13" s="1352" t="s">
        <v>377</v>
      </c>
      <c r="Q13" s="1365">
        <v>142.88</v>
      </c>
      <c r="R13" s="1365">
        <v>138.04</v>
      </c>
      <c r="S13" s="1365">
        <v>132.96</v>
      </c>
      <c r="T13" s="1366">
        <v>125.14</v>
      </c>
      <c r="U13" s="1341"/>
      <c r="V13" s="1352" t="s">
        <v>377</v>
      </c>
      <c r="W13" s="1365">
        <v>140.44</v>
      </c>
      <c r="X13" s="1366">
        <v>129.24</v>
      </c>
      <c r="Y13" s="1341"/>
      <c r="Z13" s="1352" t="s">
        <v>377</v>
      </c>
      <c r="AA13" s="1366">
        <v>134.93</v>
      </c>
    </row>
    <row r="14" spans="2:27" ht="19.5" customHeight="1">
      <c r="B14" s="1341"/>
      <c r="C14" s="1341"/>
      <c r="D14" s="1341"/>
      <c r="E14" s="1341"/>
      <c r="F14" s="1341"/>
      <c r="G14" s="1341"/>
      <c r="H14" s="1341"/>
      <c r="I14" s="1341"/>
      <c r="J14" s="1341"/>
      <c r="K14" s="1341"/>
      <c r="L14" s="1341"/>
      <c r="M14" s="1341"/>
      <c r="N14" s="1341"/>
      <c r="O14" s="1341"/>
      <c r="P14" s="1341"/>
      <c r="Q14" s="1341"/>
      <c r="R14" s="1341"/>
      <c r="S14" s="1341"/>
      <c r="T14" s="1341"/>
      <c r="U14" s="1341"/>
      <c r="V14" s="1341"/>
      <c r="W14" s="1341"/>
      <c r="X14" s="1341"/>
      <c r="Y14" s="1341"/>
      <c r="Z14" s="1341"/>
      <c r="AA14" s="1341"/>
    </row>
    <row r="15" spans="2:27" ht="19.5" customHeight="1" thickBot="1">
      <c r="B15" s="1348">
        <v>2006</v>
      </c>
      <c r="C15" s="1364" t="s">
        <v>367</v>
      </c>
      <c r="D15" s="1341"/>
      <c r="E15" s="1341"/>
      <c r="F15" s="1341"/>
      <c r="G15" s="1341"/>
      <c r="H15" s="1341"/>
      <c r="I15" s="1341"/>
      <c r="J15" s="1341"/>
      <c r="K15" s="1341"/>
      <c r="L15" s="1341"/>
      <c r="M15" s="1341"/>
      <c r="N15" s="1341"/>
      <c r="O15" s="1341"/>
      <c r="P15" s="1348">
        <v>2006</v>
      </c>
      <c r="Q15" s="1554" t="s">
        <v>368</v>
      </c>
      <c r="R15" s="1555"/>
      <c r="S15" s="1555"/>
      <c r="T15" s="1555"/>
      <c r="U15" s="1341"/>
      <c r="V15" s="1348">
        <v>2006</v>
      </c>
      <c r="W15" s="1554" t="s">
        <v>369</v>
      </c>
      <c r="X15" s="1554"/>
      <c r="Y15" s="1341"/>
      <c r="Z15" s="1348">
        <v>2006</v>
      </c>
      <c r="AA15" s="1341"/>
    </row>
    <row r="16" spans="2:27" ht="19.5" customHeight="1" thickBot="1">
      <c r="B16" s="1349"/>
      <c r="C16" s="1350" t="s">
        <v>243</v>
      </c>
      <c r="D16" s="1350" t="s">
        <v>244</v>
      </c>
      <c r="E16" s="1350" t="s">
        <v>245</v>
      </c>
      <c r="F16" s="1350" t="s">
        <v>246</v>
      </c>
      <c r="G16" s="1350" t="s">
        <v>247</v>
      </c>
      <c r="H16" s="1350" t="s">
        <v>248</v>
      </c>
      <c r="I16" s="1350" t="s">
        <v>249</v>
      </c>
      <c r="J16" s="1350" t="s">
        <v>250</v>
      </c>
      <c r="K16" s="1350" t="s">
        <v>251</v>
      </c>
      <c r="L16" s="1350" t="s">
        <v>252</v>
      </c>
      <c r="M16" s="1350" t="s">
        <v>253</v>
      </c>
      <c r="N16" s="1351" t="s">
        <v>254</v>
      </c>
      <c r="O16" s="1341"/>
      <c r="P16" s="1349"/>
      <c r="Q16" s="1350" t="s">
        <v>370</v>
      </c>
      <c r="R16" s="1350" t="s">
        <v>371</v>
      </c>
      <c r="S16" s="1350" t="s">
        <v>372</v>
      </c>
      <c r="T16" s="1351" t="s">
        <v>373</v>
      </c>
      <c r="U16" s="1341"/>
      <c r="V16" s="1349"/>
      <c r="W16" s="1350" t="s">
        <v>374</v>
      </c>
      <c r="X16" s="1351" t="s">
        <v>375</v>
      </c>
      <c r="Y16" s="1341"/>
      <c r="Z16" s="1349"/>
      <c r="AA16" s="1367" t="s">
        <v>376</v>
      </c>
    </row>
    <row r="17" spans="2:27" ht="19.5" customHeight="1" thickBot="1">
      <c r="B17" s="1352" t="s">
        <v>377</v>
      </c>
      <c r="C17" s="1365">
        <v>121.49</v>
      </c>
      <c r="D17" s="1365">
        <v>113.64</v>
      </c>
      <c r="E17" s="1365">
        <v>115.51</v>
      </c>
      <c r="F17" s="1365">
        <v>115.74</v>
      </c>
      <c r="G17" s="1365">
        <v>111.15</v>
      </c>
      <c r="H17" s="1365">
        <v>107.27</v>
      </c>
      <c r="I17" s="1365">
        <v>109.35</v>
      </c>
      <c r="J17" s="1365">
        <v>108.02</v>
      </c>
      <c r="K17" s="1365">
        <v>104.51</v>
      </c>
      <c r="L17" s="1365">
        <v>94.27</v>
      </c>
      <c r="M17" s="1365">
        <v>88.98</v>
      </c>
      <c r="N17" s="1366">
        <v>85.92</v>
      </c>
      <c r="O17" s="1342"/>
      <c r="P17" s="1352" t="s">
        <v>377</v>
      </c>
      <c r="Q17" s="1365">
        <v>116.53</v>
      </c>
      <c r="R17" s="1365">
        <v>111.37</v>
      </c>
      <c r="S17" s="1365">
        <v>107.33</v>
      </c>
      <c r="T17" s="1366">
        <v>89.88</v>
      </c>
      <c r="U17" s="1341"/>
      <c r="V17" s="1352" t="s">
        <v>377</v>
      </c>
      <c r="W17" s="1365">
        <v>113.92</v>
      </c>
      <c r="X17" s="1366">
        <v>98.76</v>
      </c>
      <c r="Y17" s="1341"/>
      <c r="Z17" s="1352" t="s">
        <v>377</v>
      </c>
      <c r="AA17" s="1368">
        <v>106.29</v>
      </c>
    </row>
    <row r="18" spans="2:27" ht="19.5" customHeight="1">
      <c r="B18" s="1369"/>
      <c r="C18" s="1345"/>
      <c r="D18" s="1345"/>
      <c r="E18" s="1345"/>
      <c r="F18" s="1345"/>
      <c r="G18" s="1345"/>
      <c r="H18" s="1345"/>
      <c r="I18" s="1345"/>
      <c r="J18" s="1345"/>
      <c r="K18" s="1345"/>
      <c r="L18" s="1345"/>
      <c r="M18" s="1345"/>
      <c r="N18" s="1345"/>
      <c r="O18" s="1341"/>
      <c r="P18" s="1341"/>
      <c r="Q18" s="1341"/>
      <c r="R18" s="1341"/>
      <c r="S18" s="1341"/>
      <c r="T18" s="1341"/>
      <c r="U18" s="1341"/>
      <c r="V18" s="1341"/>
      <c r="W18" s="1341"/>
      <c r="X18" s="1341"/>
      <c r="Y18" s="1341"/>
      <c r="Z18" s="1341"/>
      <c r="AA18" s="1341"/>
    </row>
    <row r="19" spans="2:27" ht="19.5" customHeight="1" thickBot="1">
      <c r="B19" s="1348">
        <v>2007</v>
      </c>
      <c r="C19" s="1364" t="s">
        <v>367</v>
      </c>
      <c r="D19" s="1345"/>
      <c r="E19" s="1345"/>
      <c r="F19" s="1345"/>
      <c r="G19" s="1345"/>
      <c r="H19" s="1345"/>
      <c r="I19" s="1345"/>
      <c r="J19" s="1345"/>
      <c r="K19" s="1345"/>
      <c r="L19" s="1345"/>
      <c r="M19" s="1345"/>
      <c r="N19" s="1345"/>
      <c r="O19" s="1341"/>
      <c r="P19" s="1348">
        <v>2007</v>
      </c>
      <c r="Q19" s="1554" t="s">
        <v>368</v>
      </c>
      <c r="R19" s="1555"/>
      <c r="S19" s="1555"/>
      <c r="T19" s="1555"/>
      <c r="U19" s="1341"/>
      <c r="V19" s="1348">
        <v>2007</v>
      </c>
      <c r="W19" s="1554" t="s">
        <v>369</v>
      </c>
      <c r="X19" s="1554"/>
      <c r="Y19" s="1341"/>
      <c r="Z19" s="1348">
        <v>2007</v>
      </c>
      <c r="AA19" s="1341"/>
    </row>
    <row r="20" spans="2:27" ht="19.5" customHeight="1" thickBot="1">
      <c r="B20" s="1349"/>
      <c r="C20" s="1350" t="s">
        <v>243</v>
      </c>
      <c r="D20" s="1350" t="s">
        <v>244</v>
      </c>
      <c r="E20" s="1350" t="s">
        <v>245</v>
      </c>
      <c r="F20" s="1350" t="s">
        <v>246</v>
      </c>
      <c r="G20" s="1350" t="s">
        <v>247</v>
      </c>
      <c r="H20" s="1350" t="s">
        <v>248</v>
      </c>
      <c r="I20" s="1350" t="s">
        <v>249</v>
      </c>
      <c r="J20" s="1350" t="s">
        <v>250</v>
      </c>
      <c r="K20" s="1350" t="s">
        <v>251</v>
      </c>
      <c r="L20" s="1350" t="s">
        <v>252</v>
      </c>
      <c r="M20" s="1350" t="s">
        <v>253</v>
      </c>
      <c r="N20" s="1351" t="s">
        <v>254</v>
      </c>
      <c r="O20" s="1341"/>
      <c r="P20" s="1349"/>
      <c r="Q20" s="1350" t="s">
        <v>370</v>
      </c>
      <c r="R20" s="1350" t="s">
        <v>371</v>
      </c>
      <c r="S20" s="1350" t="s">
        <v>372</v>
      </c>
      <c r="T20" s="1351" t="s">
        <v>373</v>
      </c>
      <c r="U20" s="1341"/>
      <c r="V20" s="1349"/>
      <c r="W20" s="1350" t="s">
        <v>374</v>
      </c>
      <c r="X20" s="1351" t="s">
        <v>375</v>
      </c>
      <c r="Y20" s="1341"/>
      <c r="Z20" s="1349"/>
      <c r="AA20" s="1367" t="s">
        <v>376</v>
      </c>
    </row>
    <row r="21" spans="2:27" ht="19.5" customHeight="1" thickBot="1">
      <c r="B21" s="1352" t="s">
        <v>377</v>
      </c>
      <c r="C21" s="1365">
        <v>79.34</v>
      </c>
      <c r="D21" s="1365">
        <v>75.11</v>
      </c>
      <c r="E21" s="1365">
        <v>76</v>
      </c>
      <c r="F21" s="1365">
        <v>81.27</v>
      </c>
      <c r="G21" s="1365">
        <v>78.31</v>
      </c>
      <c r="H21" s="1365">
        <v>78.06</v>
      </c>
      <c r="I21" s="1365">
        <v>91.6</v>
      </c>
      <c r="J21" s="1365">
        <v>88.92</v>
      </c>
      <c r="K21" s="1365">
        <v>82.87</v>
      </c>
      <c r="L21" s="1365">
        <v>75.13</v>
      </c>
      <c r="M21" s="1365">
        <v>68.88</v>
      </c>
      <c r="N21" s="1366">
        <v>71.97</v>
      </c>
      <c r="O21" s="1341"/>
      <c r="P21" s="1352" t="s">
        <v>377</v>
      </c>
      <c r="Q21" s="1365">
        <v>76.989999999999995</v>
      </c>
      <c r="R21" s="1365">
        <v>79.17</v>
      </c>
      <c r="S21" s="1365">
        <v>87.83</v>
      </c>
      <c r="T21" s="1366">
        <v>72.19</v>
      </c>
      <c r="U21" s="1341"/>
      <c r="V21" s="1352" t="s">
        <v>377</v>
      </c>
      <c r="W21" s="1365">
        <v>78.06</v>
      </c>
      <c r="X21" s="1366">
        <v>80.36</v>
      </c>
      <c r="Y21" s="1341"/>
      <c r="Z21" s="1352" t="s">
        <v>377</v>
      </c>
      <c r="AA21" s="1370">
        <v>79.2</v>
      </c>
    </row>
    <row r="22" spans="2:27" ht="19.5" customHeight="1">
      <c r="B22" s="1369"/>
      <c r="C22" s="1345"/>
      <c r="D22" s="1345"/>
      <c r="E22" s="1345"/>
      <c r="F22" s="1345"/>
      <c r="G22" s="1345"/>
      <c r="H22" s="1345"/>
      <c r="I22" s="1345"/>
      <c r="J22" s="1345"/>
      <c r="K22" s="1345"/>
      <c r="L22" s="1345"/>
      <c r="M22" s="1345"/>
      <c r="N22" s="1345"/>
      <c r="O22" s="1341"/>
      <c r="P22" s="1371"/>
      <c r="Q22" s="1372"/>
      <c r="R22" s="1372"/>
      <c r="S22" s="1372"/>
      <c r="T22" s="1372"/>
      <c r="U22" s="1341"/>
      <c r="V22" s="1369"/>
      <c r="W22" s="1345"/>
      <c r="X22" s="1345"/>
      <c r="Y22" s="1341"/>
      <c r="Z22" s="1369"/>
      <c r="AA22" s="1373"/>
    </row>
    <row r="23" spans="2:27" ht="19.5" customHeight="1" thickBot="1">
      <c r="B23" s="1348">
        <v>2008</v>
      </c>
      <c r="C23" s="1364" t="s">
        <v>367</v>
      </c>
      <c r="D23" s="1345"/>
      <c r="E23" s="1345"/>
      <c r="F23" s="1345"/>
      <c r="G23" s="1345"/>
      <c r="H23" s="1345"/>
      <c r="I23" s="1345"/>
      <c r="J23" s="1345"/>
      <c r="K23" s="1345"/>
      <c r="L23" s="1345"/>
      <c r="M23" s="1345"/>
      <c r="N23" s="1345"/>
      <c r="O23" s="1341"/>
      <c r="P23" s="1348">
        <v>2008</v>
      </c>
      <c r="Q23" s="1374" t="s">
        <v>368</v>
      </c>
      <c r="R23" s="1375"/>
      <c r="S23" s="1375"/>
      <c r="T23" s="1375"/>
      <c r="U23" s="1341"/>
      <c r="V23" s="1348">
        <v>2008</v>
      </c>
      <c r="W23" s="1374" t="s">
        <v>369</v>
      </c>
      <c r="X23" s="1374"/>
      <c r="Y23" s="1341"/>
      <c r="Z23" s="1348">
        <v>2008</v>
      </c>
      <c r="AA23" s="1341"/>
    </row>
    <row r="24" spans="2:27" ht="19.5" customHeight="1" thickBot="1">
      <c r="B24" s="1349"/>
      <c r="C24" s="1350" t="s">
        <v>243</v>
      </c>
      <c r="D24" s="1350" t="s">
        <v>244</v>
      </c>
      <c r="E24" s="1350" t="s">
        <v>245</v>
      </c>
      <c r="F24" s="1350" t="s">
        <v>246</v>
      </c>
      <c r="G24" s="1350" t="s">
        <v>247</v>
      </c>
      <c r="H24" s="1350" t="s">
        <v>248</v>
      </c>
      <c r="I24" s="1350" t="s">
        <v>249</v>
      </c>
      <c r="J24" s="1350" t="s">
        <v>250</v>
      </c>
      <c r="K24" s="1350" t="s">
        <v>251</v>
      </c>
      <c r="L24" s="1350" t="s">
        <v>252</v>
      </c>
      <c r="M24" s="1350" t="s">
        <v>253</v>
      </c>
      <c r="N24" s="1351" t="s">
        <v>254</v>
      </c>
      <c r="O24" s="1341"/>
      <c r="P24" s="1349"/>
      <c r="Q24" s="1350" t="s">
        <v>370</v>
      </c>
      <c r="R24" s="1350" t="s">
        <v>371</v>
      </c>
      <c r="S24" s="1350" t="s">
        <v>372</v>
      </c>
      <c r="T24" s="1351" t="s">
        <v>373</v>
      </c>
      <c r="U24" s="1341"/>
      <c r="V24" s="1349"/>
      <c r="W24" s="1350" t="s">
        <v>374</v>
      </c>
      <c r="X24" s="1351" t="s">
        <v>375</v>
      </c>
      <c r="Y24" s="1341"/>
      <c r="Z24" s="1349"/>
      <c r="AA24" s="1367" t="s">
        <v>376</v>
      </c>
    </row>
    <row r="25" spans="2:27" ht="19.5" customHeight="1" thickBot="1">
      <c r="B25" s="1352" t="s">
        <v>377</v>
      </c>
      <c r="C25" s="1365">
        <v>77.84</v>
      </c>
      <c r="D25" s="1365">
        <v>65.98</v>
      </c>
      <c r="E25" s="1365">
        <v>70.89</v>
      </c>
      <c r="F25" s="1365">
        <v>73.06</v>
      </c>
      <c r="G25" s="1365">
        <v>83.41</v>
      </c>
      <c r="H25" s="1365">
        <v>97.9</v>
      </c>
      <c r="I25" s="1365">
        <v>97.96</v>
      </c>
      <c r="J25" s="1365">
        <v>110.52</v>
      </c>
      <c r="K25" s="1365">
        <v>128</v>
      </c>
      <c r="L25" s="1365">
        <v>133.18</v>
      </c>
      <c r="M25" s="1365">
        <v>139.5</v>
      </c>
      <c r="N25" s="1366">
        <v>150.01</v>
      </c>
      <c r="O25" s="1341"/>
      <c r="P25" s="1352" t="s">
        <v>377</v>
      </c>
      <c r="Q25" s="1365">
        <v>71.89</v>
      </c>
      <c r="R25" s="1365">
        <v>84.07</v>
      </c>
      <c r="S25" s="1365">
        <v>111.15</v>
      </c>
      <c r="T25" s="1366">
        <v>140.24</v>
      </c>
      <c r="U25" s="1341"/>
      <c r="V25" s="1352" t="s">
        <v>377</v>
      </c>
      <c r="W25" s="1365">
        <v>77.94</v>
      </c>
      <c r="X25" s="1366">
        <v>125.48</v>
      </c>
      <c r="Y25" s="1341"/>
      <c r="Z25" s="1352" t="s">
        <v>377</v>
      </c>
      <c r="AA25" s="1370">
        <v>101.37</v>
      </c>
    </row>
    <row r="26" spans="2:27" ht="19.5" customHeight="1">
      <c r="B26" s="1369"/>
      <c r="C26" s="1345"/>
      <c r="D26" s="1345"/>
      <c r="E26" s="1345"/>
      <c r="F26" s="1345"/>
      <c r="G26" s="1345"/>
      <c r="H26" s="1345"/>
      <c r="I26" s="1345"/>
      <c r="J26" s="1345"/>
      <c r="K26" s="1345"/>
      <c r="L26" s="1345"/>
      <c r="M26" s="1345"/>
      <c r="N26" s="1345"/>
      <c r="O26" s="1341"/>
      <c r="P26" s="1371"/>
      <c r="Q26" s="1372"/>
      <c r="R26" s="1372"/>
      <c r="S26" s="1372"/>
      <c r="T26" s="1372"/>
      <c r="U26" s="1341"/>
      <c r="V26" s="1369"/>
      <c r="W26" s="1345"/>
      <c r="X26" s="1345"/>
      <c r="Y26" s="1341"/>
      <c r="Z26" s="1369"/>
      <c r="AA26" s="1373"/>
    </row>
    <row r="27" spans="2:27" ht="19.5" customHeight="1" thickBot="1">
      <c r="B27" s="1348">
        <v>2009</v>
      </c>
      <c r="C27" s="1364" t="s">
        <v>367</v>
      </c>
      <c r="D27" s="1345"/>
      <c r="E27" s="1345"/>
      <c r="F27" s="1345"/>
      <c r="G27" s="1345"/>
      <c r="H27" s="1345"/>
      <c r="I27" s="1345"/>
      <c r="J27" s="1345"/>
      <c r="K27" s="1345"/>
      <c r="L27" s="1345"/>
      <c r="M27" s="1345"/>
      <c r="N27" s="1345"/>
      <c r="O27" s="1341"/>
      <c r="P27" s="1348">
        <v>2009</v>
      </c>
      <c r="Q27" s="1374" t="s">
        <v>368</v>
      </c>
      <c r="R27" s="1375"/>
      <c r="S27" s="1375"/>
      <c r="T27" s="1375"/>
      <c r="U27" s="1341"/>
      <c r="V27" s="1348">
        <v>2009</v>
      </c>
      <c r="W27" s="1374" t="s">
        <v>369</v>
      </c>
      <c r="X27" s="1374"/>
      <c r="Y27" s="1341"/>
      <c r="Z27" s="1348">
        <v>2009</v>
      </c>
      <c r="AA27" s="1341"/>
    </row>
    <row r="28" spans="2:27" ht="19.5" customHeight="1" thickBot="1">
      <c r="B28" s="1349"/>
      <c r="C28" s="1350" t="s">
        <v>243</v>
      </c>
      <c r="D28" s="1350" t="s">
        <v>244</v>
      </c>
      <c r="E28" s="1350" t="s">
        <v>245</v>
      </c>
      <c r="F28" s="1350" t="s">
        <v>246</v>
      </c>
      <c r="G28" s="1350" t="s">
        <v>247</v>
      </c>
      <c r="H28" s="1350" t="s">
        <v>248</v>
      </c>
      <c r="I28" s="1350" t="s">
        <v>249</v>
      </c>
      <c r="J28" s="1350" t="s">
        <v>250</v>
      </c>
      <c r="K28" s="1350" t="s">
        <v>251</v>
      </c>
      <c r="L28" s="1350" t="s">
        <v>252</v>
      </c>
      <c r="M28" s="1350" t="s">
        <v>253</v>
      </c>
      <c r="N28" s="1351" t="s">
        <v>254</v>
      </c>
      <c r="O28" s="1341"/>
      <c r="P28" s="1349"/>
      <c r="Q28" s="1350" t="s">
        <v>370</v>
      </c>
      <c r="R28" s="1350" t="s">
        <v>371</v>
      </c>
      <c r="S28" s="1350" t="s">
        <v>372</v>
      </c>
      <c r="T28" s="1351" t="s">
        <v>373</v>
      </c>
      <c r="U28" s="1341"/>
      <c r="V28" s="1349"/>
      <c r="W28" s="1350" t="s">
        <v>374</v>
      </c>
      <c r="X28" s="1351" t="s">
        <v>375</v>
      </c>
      <c r="Y28" s="1341"/>
      <c r="Z28" s="1349"/>
      <c r="AA28" s="1367" t="s">
        <v>376</v>
      </c>
    </row>
    <row r="29" spans="2:27" ht="19.5" customHeight="1" thickBot="1">
      <c r="B29" s="1352" t="s">
        <v>377</v>
      </c>
      <c r="C29" s="1365">
        <v>157.63999999999999</v>
      </c>
      <c r="D29" s="1365">
        <v>164.67</v>
      </c>
      <c r="E29" s="1365">
        <v>184.13</v>
      </c>
      <c r="F29" s="1365">
        <v>190.88</v>
      </c>
      <c r="G29" s="1365">
        <v>189.16</v>
      </c>
      <c r="H29" s="1365">
        <v>189.39</v>
      </c>
      <c r="I29" s="1365">
        <v>193.46</v>
      </c>
      <c r="J29" s="1365">
        <v>187.76</v>
      </c>
      <c r="K29" s="1365">
        <v>181.9</v>
      </c>
      <c r="L29" s="1365">
        <v>165.79</v>
      </c>
      <c r="M29" s="1365">
        <v>157.02000000000001</v>
      </c>
      <c r="N29" s="1366">
        <v>154.63999999999999</v>
      </c>
      <c r="O29" s="1341"/>
      <c r="P29" s="1352" t="s">
        <v>377</v>
      </c>
      <c r="Q29" s="1365">
        <v>169.08</v>
      </c>
      <c r="R29" s="1365">
        <v>189.88</v>
      </c>
      <c r="S29" s="1365">
        <v>187.69</v>
      </c>
      <c r="T29" s="1366">
        <v>159.29</v>
      </c>
      <c r="U29" s="1341"/>
      <c r="V29" s="1349" t="s">
        <v>377</v>
      </c>
      <c r="W29" s="1350">
        <v>179.76</v>
      </c>
      <c r="X29" s="1351">
        <v>175.01</v>
      </c>
      <c r="Y29" s="1341"/>
      <c r="Z29" s="1349" t="s">
        <v>377</v>
      </c>
      <c r="AA29" s="1367">
        <v>177.29</v>
      </c>
    </row>
    <row r="30" spans="2:27" ht="19.5" customHeight="1">
      <c r="B30" s="1369"/>
      <c r="C30" s="1345"/>
      <c r="D30" s="1345"/>
      <c r="E30" s="1345"/>
      <c r="F30" s="1345"/>
      <c r="G30" s="1345"/>
      <c r="H30" s="1345"/>
      <c r="I30" s="1345"/>
      <c r="J30" s="1345"/>
      <c r="K30" s="1345"/>
      <c r="L30" s="1345"/>
      <c r="M30" s="1345"/>
      <c r="N30" s="1345"/>
      <c r="O30" s="1341"/>
      <c r="P30" s="1371"/>
      <c r="Q30" s="1372"/>
      <c r="R30" s="1372"/>
      <c r="S30" s="1372"/>
      <c r="T30" s="1372"/>
      <c r="U30" s="1341"/>
      <c r="V30" s="1369"/>
      <c r="W30" s="1345"/>
      <c r="X30" s="1345"/>
      <c r="Y30" s="1341"/>
      <c r="Z30" s="1369"/>
      <c r="AA30" s="1373"/>
    </row>
    <row r="31" spans="2:27" ht="19.5" customHeight="1" thickBot="1">
      <c r="B31" s="1348">
        <v>2010</v>
      </c>
      <c r="C31" s="1364" t="s">
        <v>367</v>
      </c>
      <c r="D31" s="1345"/>
      <c r="E31" s="1345"/>
      <c r="F31" s="1345"/>
      <c r="G31" s="1345"/>
      <c r="H31" s="1345"/>
      <c r="I31" s="1345"/>
      <c r="J31" s="1345"/>
      <c r="K31" s="1345"/>
      <c r="L31" s="1345"/>
      <c r="M31" s="1345"/>
      <c r="N31" s="1345"/>
      <c r="O31" s="1341"/>
      <c r="P31" s="1348">
        <v>2010</v>
      </c>
      <c r="Q31" s="1374" t="s">
        <v>368</v>
      </c>
      <c r="R31" s="1375"/>
      <c r="S31" s="1375"/>
      <c r="T31" s="1375"/>
      <c r="U31" s="1341"/>
      <c r="V31" s="1348">
        <v>2010</v>
      </c>
      <c r="W31" s="1374" t="s">
        <v>369</v>
      </c>
      <c r="X31" s="1374"/>
      <c r="Y31" s="1341"/>
      <c r="Z31" s="1348">
        <v>2010</v>
      </c>
      <c r="AA31" s="1341"/>
    </row>
    <row r="32" spans="2:27" ht="19.5" customHeight="1" thickBot="1">
      <c r="B32" s="1349"/>
      <c r="C32" s="1350" t="s">
        <v>243</v>
      </c>
      <c r="D32" s="1350" t="s">
        <v>244</v>
      </c>
      <c r="E32" s="1350" t="s">
        <v>245</v>
      </c>
      <c r="F32" s="1350" t="s">
        <v>246</v>
      </c>
      <c r="G32" s="1350" t="s">
        <v>247</v>
      </c>
      <c r="H32" s="1350" t="s">
        <v>248</v>
      </c>
      <c r="I32" s="1350" t="s">
        <v>249</v>
      </c>
      <c r="J32" s="1350" t="s">
        <v>250</v>
      </c>
      <c r="K32" s="1350" t="s">
        <v>251</v>
      </c>
      <c r="L32" s="1350" t="s">
        <v>252</v>
      </c>
      <c r="M32" s="1350" t="s">
        <v>253</v>
      </c>
      <c r="N32" s="1351" t="s">
        <v>254</v>
      </c>
      <c r="O32" s="1341"/>
      <c r="P32" s="1349"/>
      <c r="Q32" s="1350" t="s">
        <v>370</v>
      </c>
      <c r="R32" s="1350" t="s">
        <v>371</v>
      </c>
      <c r="S32" s="1350" t="s">
        <v>372</v>
      </c>
      <c r="T32" s="1351" t="s">
        <v>373</v>
      </c>
      <c r="U32" s="1341"/>
      <c r="V32" s="1349"/>
      <c r="W32" s="1350" t="s">
        <v>374</v>
      </c>
      <c r="X32" s="1351" t="s">
        <v>375</v>
      </c>
      <c r="Y32" s="1341"/>
      <c r="Z32" s="1349"/>
      <c r="AA32" s="1367" t="s">
        <v>376</v>
      </c>
    </row>
    <row r="33" spans="2:32" ht="19.5" customHeight="1" thickBot="1">
      <c r="B33" s="1352" t="s">
        <v>377</v>
      </c>
      <c r="C33" s="1365">
        <v>146.53</v>
      </c>
      <c r="D33" s="1365">
        <v>135.78</v>
      </c>
      <c r="E33" s="1365">
        <v>151.1</v>
      </c>
      <c r="F33" s="1365">
        <v>148.16</v>
      </c>
      <c r="G33" s="1365">
        <v>138.93</v>
      </c>
      <c r="H33" s="1365">
        <v>131.65</v>
      </c>
      <c r="I33" s="1365">
        <v>121.06</v>
      </c>
      <c r="J33" s="1365">
        <v>113.93</v>
      </c>
      <c r="K33" s="1365">
        <v>103.77</v>
      </c>
      <c r="L33" s="1365">
        <v>89.22</v>
      </c>
      <c r="M33" s="1365">
        <v>87.51</v>
      </c>
      <c r="N33" s="1366">
        <v>80.459999999999994</v>
      </c>
      <c r="O33" s="1341"/>
      <c r="P33" s="1352" t="s">
        <v>377</v>
      </c>
      <c r="Q33" s="1365">
        <v>145.30000000000001</v>
      </c>
      <c r="R33" s="1365">
        <v>138.97999999999999</v>
      </c>
      <c r="S33" s="1365">
        <v>112.06</v>
      </c>
      <c r="T33" s="1366">
        <v>85.92</v>
      </c>
      <c r="U33" s="1341"/>
      <c r="V33" s="1349" t="s">
        <v>377</v>
      </c>
      <c r="W33" s="1350">
        <v>141.96</v>
      </c>
      <c r="X33" s="1351">
        <v>100.04</v>
      </c>
      <c r="Y33" s="1341"/>
      <c r="Z33" s="1349" t="s">
        <v>377</v>
      </c>
      <c r="AA33" s="1367">
        <v>120.97</v>
      </c>
    </row>
    <row r="34" spans="2:32" ht="19.5" customHeight="1">
      <c r="B34" s="1369"/>
      <c r="C34" s="1345"/>
      <c r="D34" s="1345"/>
      <c r="E34" s="1345"/>
      <c r="F34" s="1345"/>
      <c r="G34" s="1345"/>
      <c r="H34" s="1345"/>
      <c r="I34" s="1345"/>
      <c r="J34" s="1345"/>
      <c r="K34" s="1345"/>
      <c r="L34" s="1345"/>
      <c r="M34" s="1345"/>
      <c r="N34" s="1345"/>
      <c r="O34" s="1341"/>
      <c r="P34" s="1371"/>
      <c r="Q34" s="1372"/>
      <c r="R34" s="1372"/>
      <c r="S34" s="1372"/>
      <c r="T34" s="1372"/>
      <c r="U34" s="1341"/>
      <c r="V34" s="1369"/>
      <c r="W34" s="1345"/>
      <c r="X34" s="1345"/>
      <c r="Y34" s="1341"/>
      <c r="Z34" s="1369"/>
      <c r="AA34" s="1373"/>
    </row>
    <row r="35" spans="2:32" ht="19.5" customHeight="1" thickBot="1">
      <c r="B35" s="1348">
        <v>2011</v>
      </c>
      <c r="C35" s="1364" t="s">
        <v>367</v>
      </c>
      <c r="D35" s="1345"/>
      <c r="E35" s="1345"/>
      <c r="F35" s="1345"/>
      <c r="G35" s="1345"/>
      <c r="H35" s="1345"/>
      <c r="I35" s="1345"/>
      <c r="J35" s="1345"/>
      <c r="K35" s="1345"/>
      <c r="L35" s="1345"/>
      <c r="M35" s="1345"/>
      <c r="N35" s="1345"/>
      <c r="O35" s="1341"/>
      <c r="P35" s="1348">
        <v>2011</v>
      </c>
      <c r="Q35" s="1374" t="s">
        <v>368</v>
      </c>
      <c r="R35" s="1375"/>
      <c r="S35" s="1375"/>
      <c r="T35" s="1375"/>
      <c r="U35" s="1341"/>
      <c r="V35" s="1348">
        <v>2011</v>
      </c>
      <c r="W35" s="1374" t="s">
        <v>369</v>
      </c>
      <c r="X35" s="1374"/>
      <c r="Y35" s="1341"/>
      <c r="Z35" s="1348">
        <v>2011</v>
      </c>
      <c r="AA35" s="1341"/>
    </row>
    <row r="36" spans="2:32" ht="19.5" customHeight="1" thickBot="1">
      <c r="B36" s="1349"/>
      <c r="C36" s="1350" t="s">
        <v>243</v>
      </c>
      <c r="D36" s="1350" t="s">
        <v>244</v>
      </c>
      <c r="E36" s="1350" t="s">
        <v>245</v>
      </c>
      <c r="F36" s="1350" t="s">
        <v>246</v>
      </c>
      <c r="G36" s="1350" t="s">
        <v>247</v>
      </c>
      <c r="H36" s="1350" t="s">
        <v>248</v>
      </c>
      <c r="I36" s="1350" t="s">
        <v>249</v>
      </c>
      <c r="J36" s="1350" t="s">
        <v>250</v>
      </c>
      <c r="K36" s="1350" t="s">
        <v>251</v>
      </c>
      <c r="L36" s="1350" t="s">
        <v>252</v>
      </c>
      <c r="M36" s="1350" t="s">
        <v>253</v>
      </c>
      <c r="N36" s="1351" t="s">
        <v>254</v>
      </c>
      <c r="O36" s="1341"/>
      <c r="P36" s="1349"/>
      <c r="Q36" s="1350" t="s">
        <v>370</v>
      </c>
      <c r="R36" s="1350" t="s">
        <v>371</v>
      </c>
      <c r="S36" s="1350" t="s">
        <v>372</v>
      </c>
      <c r="T36" s="1351" t="s">
        <v>373</v>
      </c>
      <c r="U36" s="1341"/>
      <c r="V36" s="1349"/>
      <c r="W36" s="1350" t="s">
        <v>374</v>
      </c>
      <c r="X36" s="1351" t="s">
        <v>375</v>
      </c>
      <c r="Y36" s="1341"/>
      <c r="Z36" s="1349"/>
      <c r="AA36" s="1367" t="s">
        <v>376</v>
      </c>
    </row>
    <row r="37" spans="2:32" ht="19.5" customHeight="1" thickBot="1">
      <c r="B37" s="1352" t="s">
        <v>377</v>
      </c>
      <c r="C37" s="1365">
        <v>78.56</v>
      </c>
      <c r="D37" s="1365">
        <v>79.5</v>
      </c>
      <c r="E37" s="1365">
        <v>95.8</v>
      </c>
      <c r="F37" s="1365">
        <v>112.05</v>
      </c>
      <c r="G37" s="1365">
        <v>115.05</v>
      </c>
      <c r="H37" s="1365">
        <v>113.46</v>
      </c>
      <c r="I37" s="1365">
        <v>126.2</v>
      </c>
      <c r="J37" s="1365">
        <v>126.39</v>
      </c>
      <c r="K37" s="1365">
        <v>131.16</v>
      </c>
      <c r="L37" s="1365">
        <v>135.18</v>
      </c>
      <c r="M37" s="1365">
        <v>142.22999999999999</v>
      </c>
      <c r="N37" s="1366">
        <v>156.77000000000001</v>
      </c>
      <c r="O37" s="1341"/>
      <c r="P37" s="1352" t="s">
        <v>377</v>
      </c>
      <c r="Q37" s="1365">
        <v>85.89</v>
      </c>
      <c r="R37" s="1365">
        <v>113.58</v>
      </c>
      <c r="S37" s="1365">
        <v>127.81</v>
      </c>
      <c r="T37" s="1366">
        <v>143.93</v>
      </c>
      <c r="U37" s="1341"/>
      <c r="V37" s="1349" t="s">
        <v>377</v>
      </c>
      <c r="W37" s="1350">
        <v>99.62</v>
      </c>
      <c r="X37" s="1351">
        <v>135.55000000000001</v>
      </c>
      <c r="Y37" s="1341"/>
      <c r="Z37" s="1349" t="s">
        <v>377</v>
      </c>
      <c r="AA37" s="1367">
        <v>117.31</v>
      </c>
      <c r="AB37" s="1343"/>
      <c r="AF37" s="1344"/>
    </row>
    <row r="38" spans="2:32" ht="19.5" customHeight="1">
      <c r="B38" s="1369"/>
      <c r="C38" s="1345"/>
      <c r="D38" s="1345"/>
      <c r="E38" s="1345"/>
      <c r="F38" s="1345"/>
      <c r="G38" s="1345"/>
      <c r="H38" s="1345"/>
      <c r="I38" s="1345"/>
      <c r="J38" s="1345"/>
      <c r="K38" s="1345"/>
      <c r="L38" s="1345"/>
      <c r="M38" s="1345"/>
      <c r="N38" s="1345"/>
      <c r="O38" s="1341"/>
      <c r="P38" s="1345"/>
      <c r="Q38" s="1345"/>
      <c r="R38" s="1345"/>
      <c r="S38" s="1345"/>
      <c r="T38" s="1345"/>
      <c r="U38" s="1341"/>
      <c r="V38" s="1345"/>
      <c r="W38" s="1345"/>
      <c r="X38" s="1345"/>
      <c r="Y38" s="1345"/>
      <c r="Z38" s="1345"/>
      <c r="AA38" s="1345"/>
      <c r="AF38" s="1344"/>
    </row>
    <row r="39" spans="2:32" ht="19.5" customHeight="1" thickBot="1">
      <c r="B39" s="1348">
        <v>2012</v>
      </c>
      <c r="C39" s="1364" t="s">
        <v>367</v>
      </c>
      <c r="D39" s="1345"/>
      <c r="E39" s="1345"/>
      <c r="F39" s="1345"/>
      <c r="G39" s="1345"/>
      <c r="H39" s="1345"/>
      <c r="I39" s="1345"/>
      <c r="J39" s="1345"/>
      <c r="K39" s="1345"/>
      <c r="L39" s="1345"/>
      <c r="M39" s="1345"/>
      <c r="N39" s="1345"/>
      <c r="O39" s="1341"/>
      <c r="P39" s="1348">
        <v>2012</v>
      </c>
      <c r="Q39" s="1374" t="s">
        <v>368</v>
      </c>
      <c r="R39" s="1375"/>
      <c r="S39" s="1375"/>
      <c r="T39" s="1375"/>
      <c r="U39" s="1341"/>
      <c r="V39" s="1348">
        <v>2012</v>
      </c>
      <c r="W39" s="1374" t="s">
        <v>369</v>
      </c>
      <c r="X39" s="1374"/>
      <c r="Y39" s="1341"/>
      <c r="Z39" s="1348">
        <v>2012</v>
      </c>
      <c r="AA39" s="1341"/>
      <c r="AF39" s="1344"/>
    </row>
    <row r="40" spans="2:32" ht="19.5" customHeight="1" thickBot="1">
      <c r="B40" s="1349"/>
      <c r="C40" s="1350" t="s">
        <v>243</v>
      </c>
      <c r="D40" s="1350" t="s">
        <v>244</v>
      </c>
      <c r="E40" s="1350" t="s">
        <v>245</v>
      </c>
      <c r="F40" s="1350" t="s">
        <v>246</v>
      </c>
      <c r="G40" s="1350" t="s">
        <v>247</v>
      </c>
      <c r="H40" s="1350" t="s">
        <v>248</v>
      </c>
      <c r="I40" s="1350" t="s">
        <v>249</v>
      </c>
      <c r="J40" s="1350" t="s">
        <v>250</v>
      </c>
      <c r="K40" s="1350" t="s">
        <v>251</v>
      </c>
      <c r="L40" s="1350" t="s">
        <v>252</v>
      </c>
      <c r="M40" s="1350" t="s">
        <v>253</v>
      </c>
      <c r="N40" s="1351" t="s">
        <v>254</v>
      </c>
      <c r="O40" s="1341"/>
      <c r="P40" s="1349"/>
      <c r="Q40" s="1350" t="s">
        <v>370</v>
      </c>
      <c r="R40" s="1350" t="s">
        <v>371</v>
      </c>
      <c r="S40" s="1350" t="s">
        <v>372</v>
      </c>
      <c r="T40" s="1351" t="s">
        <v>373</v>
      </c>
      <c r="U40" s="1341"/>
      <c r="V40" s="1349"/>
      <c r="W40" s="1350" t="s">
        <v>374</v>
      </c>
      <c r="X40" s="1351" t="s">
        <v>375</v>
      </c>
      <c r="Y40" s="1341"/>
      <c r="Z40" s="1349"/>
      <c r="AA40" s="1367" t="s">
        <v>376</v>
      </c>
      <c r="AF40" s="1344"/>
    </row>
    <row r="41" spans="2:32" ht="19.5" customHeight="1" thickBot="1">
      <c r="B41" s="1352" t="s">
        <v>377</v>
      </c>
      <c r="C41" s="1365">
        <v>164.61</v>
      </c>
      <c r="D41" s="1365">
        <v>169.95</v>
      </c>
      <c r="E41" s="1365">
        <v>176.6</v>
      </c>
      <c r="F41" s="1365">
        <v>182.99</v>
      </c>
      <c r="G41" s="1365">
        <v>183.27</v>
      </c>
      <c r="H41" s="1365">
        <v>176.31</v>
      </c>
      <c r="I41" s="1365">
        <v>175.64</v>
      </c>
      <c r="J41" s="1365">
        <v>178.38</v>
      </c>
      <c r="K41" s="1365">
        <v>185.49</v>
      </c>
      <c r="L41" s="1365">
        <v>186.13</v>
      </c>
      <c r="M41" s="1365">
        <v>184.29</v>
      </c>
      <c r="N41" s="1366">
        <v>177.08</v>
      </c>
      <c r="O41" s="1341"/>
      <c r="P41" s="1352" t="s">
        <v>377</v>
      </c>
      <c r="Q41" s="1365">
        <v>170.4</v>
      </c>
      <c r="R41" s="1365">
        <v>180.93</v>
      </c>
      <c r="S41" s="1365">
        <v>179.75</v>
      </c>
      <c r="T41" s="1366">
        <v>183.05</v>
      </c>
      <c r="U41" s="1341"/>
      <c r="V41" s="1349" t="s">
        <v>377</v>
      </c>
      <c r="W41" s="1350">
        <v>175.82</v>
      </c>
      <c r="X41" s="1376">
        <v>181.3</v>
      </c>
      <c r="Y41" s="1341"/>
      <c r="Z41" s="1349" t="s">
        <v>377</v>
      </c>
      <c r="AA41" s="1377">
        <v>178.6</v>
      </c>
      <c r="AF41" s="1344"/>
    </row>
    <row r="42" spans="2:32" ht="19.5" customHeight="1">
      <c r="B42" s="1369"/>
      <c r="C42" s="1345"/>
      <c r="D42" s="1345"/>
      <c r="E42" s="1345"/>
      <c r="F42" s="1345"/>
      <c r="G42" s="1345"/>
      <c r="H42" s="1345"/>
      <c r="I42" s="1345"/>
      <c r="J42" s="1345"/>
      <c r="K42" s="1345"/>
      <c r="L42" s="1345"/>
      <c r="M42" s="1345"/>
      <c r="N42" s="1345"/>
      <c r="O42" s="1341"/>
      <c r="P42" s="1345"/>
      <c r="Q42" s="1345"/>
      <c r="R42" s="1345"/>
      <c r="S42" s="1345"/>
      <c r="T42" s="1345"/>
      <c r="U42" s="1341"/>
      <c r="V42" s="1345"/>
      <c r="W42" s="1345"/>
      <c r="X42" s="1345"/>
      <c r="Y42" s="1345"/>
      <c r="Z42" s="1345"/>
      <c r="AA42" s="1345"/>
      <c r="AF42" s="1344"/>
    </row>
    <row r="43" spans="2:32" ht="19.5" customHeight="1" thickBot="1">
      <c r="B43" s="1348">
        <v>2013</v>
      </c>
      <c r="C43" s="1364" t="s">
        <v>367</v>
      </c>
      <c r="D43" s="1345"/>
      <c r="E43" s="1345"/>
      <c r="F43" s="1345"/>
      <c r="G43" s="1345"/>
      <c r="H43" s="1345"/>
      <c r="I43" s="1345"/>
      <c r="J43" s="1345"/>
      <c r="K43" s="1345"/>
      <c r="L43" s="1345"/>
      <c r="M43" s="1345"/>
      <c r="N43" s="1345"/>
      <c r="O43" s="1341"/>
      <c r="P43" s="1348">
        <v>2013</v>
      </c>
      <c r="Q43" s="1374" t="s">
        <v>368</v>
      </c>
      <c r="R43" s="1375"/>
      <c r="S43" s="1375"/>
      <c r="T43" s="1375"/>
      <c r="U43" s="1341"/>
      <c r="V43" s="1348">
        <v>2013</v>
      </c>
      <c r="W43" s="1374" t="s">
        <v>369</v>
      </c>
      <c r="X43" s="1374"/>
      <c r="Y43" s="1341"/>
      <c r="Z43" s="1348">
        <v>2013</v>
      </c>
      <c r="AA43" s="1341"/>
      <c r="AF43" s="1344"/>
    </row>
    <row r="44" spans="2:32" ht="19.5" customHeight="1" thickBot="1">
      <c r="B44" s="1349"/>
      <c r="C44" s="1350" t="s">
        <v>243</v>
      </c>
      <c r="D44" s="1350" t="s">
        <v>244</v>
      </c>
      <c r="E44" s="1350" t="s">
        <v>245</v>
      </c>
      <c r="F44" s="1350" t="s">
        <v>246</v>
      </c>
      <c r="G44" s="1350" t="s">
        <v>247</v>
      </c>
      <c r="H44" s="1350" t="s">
        <v>248</v>
      </c>
      <c r="I44" s="1350" t="s">
        <v>249</v>
      </c>
      <c r="J44" s="1350" t="s">
        <v>250</v>
      </c>
      <c r="K44" s="1350" t="s">
        <v>251</v>
      </c>
      <c r="L44" s="1350" t="s">
        <v>252</v>
      </c>
      <c r="M44" s="1350" t="s">
        <v>253</v>
      </c>
      <c r="N44" s="1351" t="s">
        <v>254</v>
      </c>
      <c r="O44" s="1341"/>
      <c r="P44" s="1349"/>
      <c r="Q44" s="1350" t="s">
        <v>370</v>
      </c>
      <c r="R44" s="1350" t="s">
        <v>371</v>
      </c>
      <c r="S44" s="1350" t="s">
        <v>372</v>
      </c>
      <c r="T44" s="1351" t="s">
        <v>373</v>
      </c>
      <c r="U44" s="1341"/>
      <c r="V44" s="1349"/>
      <c r="W44" s="1350" t="s">
        <v>374</v>
      </c>
      <c r="X44" s="1351" t="s">
        <v>375</v>
      </c>
      <c r="Y44" s="1341"/>
      <c r="Z44" s="1349"/>
      <c r="AA44" s="1367" t="s">
        <v>376</v>
      </c>
      <c r="AF44" s="1344"/>
    </row>
    <row r="45" spans="2:32" ht="19.5" customHeight="1" thickBot="1">
      <c r="B45" s="1352" t="s">
        <v>377</v>
      </c>
      <c r="C45" s="1365">
        <v>173.39</v>
      </c>
      <c r="D45" s="1365">
        <v>168.68</v>
      </c>
      <c r="E45" s="1365">
        <v>172.45</v>
      </c>
      <c r="F45" s="1365">
        <v>175.46</v>
      </c>
      <c r="G45" s="1365">
        <v>174.43</v>
      </c>
      <c r="H45" s="1365">
        <v>175.06</v>
      </c>
      <c r="I45" s="1365">
        <v>172.62</v>
      </c>
      <c r="J45" s="1365">
        <v>172.44</v>
      </c>
      <c r="K45" s="1365">
        <v>180.5</v>
      </c>
      <c r="L45" s="1365">
        <v>173.82</v>
      </c>
      <c r="M45" s="1365">
        <v>167.38</v>
      </c>
      <c r="N45" s="1366">
        <v>163.43</v>
      </c>
      <c r="O45" s="1341"/>
      <c r="P45" s="1352" t="s">
        <v>377</v>
      </c>
      <c r="Q45" s="1365">
        <v>171.59</v>
      </c>
      <c r="R45" s="1365">
        <v>174.95</v>
      </c>
      <c r="S45" s="1365">
        <v>174.8</v>
      </c>
      <c r="T45" s="1366">
        <v>169.13</v>
      </c>
      <c r="U45" s="1341"/>
      <c r="V45" s="1349" t="s">
        <v>377</v>
      </c>
      <c r="W45" s="1350">
        <v>173.22</v>
      </c>
      <c r="X45" s="1351">
        <v>172.22</v>
      </c>
      <c r="Y45" s="1341"/>
      <c r="Z45" s="1349" t="s">
        <v>377</v>
      </c>
      <c r="AA45" s="1367">
        <v>172.76</v>
      </c>
      <c r="AF45" s="1344"/>
    </row>
    <row r="46" spans="2:32" ht="19.5" customHeight="1">
      <c r="B46" s="1369"/>
      <c r="C46" s="1345"/>
      <c r="D46" s="1345"/>
      <c r="E46" s="1345"/>
      <c r="F46" s="1345"/>
      <c r="G46" s="1345"/>
      <c r="H46" s="1345"/>
      <c r="I46" s="1345"/>
      <c r="J46" s="1345"/>
      <c r="K46" s="1345"/>
      <c r="L46" s="1345"/>
      <c r="M46" s="1345"/>
      <c r="N46" s="1345"/>
      <c r="O46" s="1341"/>
      <c r="P46" s="1345"/>
      <c r="Q46" s="1345"/>
      <c r="R46" s="1345"/>
      <c r="S46" s="1345"/>
      <c r="T46" s="1345"/>
      <c r="U46" s="1341"/>
      <c r="V46" s="1345"/>
      <c r="W46" s="1345"/>
      <c r="X46" s="1345"/>
      <c r="Y46" s="1345"/>
      <c r="Z46" s="1345"/>
      <c r="AA46" s="1345"/>
      <c r="AF46" s="1344"/>
    </row>
    <row r="47" spans="2:32" ht="19.5" customHeight="1" thickBot="1">
      <c r="B47" s="1348">
        <v>2014</v>
      </c>
      <c r="C47" s="1364" t="s">
        <v>367</v>
      </c>
      <c r="D47" s="1345"/>
      <c r="E47" s="1345"/>
      <c r="F47" s="1345"/>
      <c r="G47" s="1345"/>
      <c r="H47" s="1345"/>
      <c r="I47" s="1345"/>
      <c r="J47" s="1345"/>
      <c r="K47" s="1345"/>
      <c r="L47" s="1345"/>
      <c r="M47" s="1345"/>
      <c r="N47" s="1345"/>
      <c r="O47" s="1341"/>
      <c r="P47" s="1348">
        <v>2014</v>
      </c>
      <c r="Q47" s="1374" t="s">
        <v>368</v>
      </c>
      <c r="R47" s="1375"/>
      <c r="S47" s="1375"/>
      <c r="T47" s="1375"/>
      <c r="U47" s="1341"/>
      <c r="V47" s="1348">
        <v>2014</v>
      </c>
      <c r="W47" s="1374" t="s">
        <v>369</v>
      </c>
      <c r="X47" s="1374"/>
      <c r="Y47" s="1341"/>
      <c r="Z47" s="1348">
        <v>2014</v>
      </c>
      <c r="AA47" s="1341"/>
      <c r="AF47" s="1344"/>
    </row>
    <row r="48" spans="2:32" ht="19.5" customHeight="1" thickBot="1">
      <c r="B48" s="1349"/>
      <c r="C48" s="1350" t="s">
        <v>243</v>
      </c>
      <c r="D48" s="1350" t="s">
        <v>244</v>
      </c>
      <c r="E48" s="1350" t="s">
        <v>245</v>
      </c>
      <c r="F48" s="1350" t="s">
        <v>246</v>
      </c>
      <c r="G48" s="1350" t="s">
        <v>247</v>
      </c>
      <c r="H48" s="1350" t="s">
        <v>248</v>
      </c>
      <c r="I48" s="1350" t="s">
        <v>249</v>
      </c>
      <c r="J48" s="1350" t="s">
        <v>250</v>
      </c>
      <c r="K48" s="1350" t="s">
        <v>251</v>
      </c>
      <c r="L48" s="1350" t="s">
        <v>252</v>
      </c>
      <c r="M48" s="1350" t="s">
        <v>253</v>
      </c>
      <c r="N48" s="1351" t="s">
        <v>254</v>
      </c>
      <c r="O48" s="1341"/>
      <c r="P48" s="1349"/>
      <c r="Q48" s="1350" t="s">
        <v>370</v>
      </c>
      <c r="R48" s="1350" t="s">
        <v>371</v>
      </c>
      <c r="S48" s="1350" t="s">
        <v>372</v>
      </c>
      <c r="T48" s="1351" t="s">
        <v>373</v>
      </c>
      <c r="U48" s="1341"/>
      <c r="V48" s="1349"/>
      <c r="W48" s="1350" t="s">
        <v>374</v>
      </c>
      <c r="X48" s="1351" t="s">
        <v>375</v>
      </c>
      <c r="Y48" s="1341"/>
      <c r="Z48" s="1349"/>
      <c r="AA48" s="1367" t="s">
        <v>376</v>
      </c>
      <c r="AF48" s="1344"/>
    </row>
    <row r="49" spans="2:35" ht="19.5" customHeight="1" thickBot="1">
      <c r="B49" s="1352" t="s">
        <v>377</v>
      </c>
      <c r="C49" s="1365">
        <v>167.21</v>
      </c>
      <c r="D49" s="1365">
        <v>161.33000000000001</v>
      </c>
      <c r="E49" s="1365">
        <v>166.11</v>
      </c>
      <c r="F49" s="1365">
        <v>174.34</v>
      </c>
      <c r="G49" s="1365">
        <v>176.06</v>
      </c>
      <c r="H49" s="1365">
        <v>170.78</v>
      </c>
      <c r="I49" s="1365">
        <v>164.81</v>
      </c>
      <c r="J49" s="1365">
        <v>164.4</v>
      </c>
      <c r="K49" s="1365">
        <v>167.18</v>
      </c>
      <c r="L49" s="1365">
        <v>160.56</v>
      </c>
      <c r="M49" s="1365">
        <v>158.87</v>
      </c>
      <c r="N49" s="1366">
        <v>152.19</v>
      </c>
      <c r="O49" s="1341"/>
      <c r="P49" s="1352" t="s">
        <v>377</v>
      </c>
      <c r="Q49" s="1365">
        <v>164.85</v>
      </c>
      <c r="R49" s="1365">
        <v>173.84</v>
      </c>
      <c r="S49" s="1365">
        <v>165.41</v>
      </c>
      <c r="T49" s="1366">
        <v>157.51</v>
      </c>
      <c r="U49" s="1341"/>
      <c r="V49" s="1349" t="s">
        <v>377</v>
      </c>
      <c r="W49" s="1350">
        <v>169.45</v>
      </c>
      <c r="X49" s="1351">
        <v>161.41999999999999</v>
      </c>
      <c r="Y49" s="1341"/>
      <c r="Z49" s="1349" t="s">
        <v>377</v>
      </c>
      <c r="AA49" s="1367">
        <v>165.25</v>
      </c>
      <c r="AF49" s="1344"/>
    </row>
    <row r="50" spans="2:35" ht="19.5" customHeight="1">
      <c r="B50" s="1369"/>
      <c r="C50" s="1345"/>
      <c r="D50" s="1345"/>
      <c r="E50" s="1345"/>
      <c r="F50" s="1345"/>
      <c r="G50" s="1345"/>
      <c r="H50" s="1345"/>
      <c r="I50" s="1345"/>
      <c r="J50" s="1345"/>
      <c r="K50" s="1345"/>
      <c r="L50" s="1345"/>
      <c r="M50" s="1345"/>
      <c r="N50" s="1345"/>
      <c r="O50" s="1341"/>
      <c r="P50" s="1345"/>
      <c r="Q50" s="1345"/>
      <c r="R50" s="1345"/>
      <c r="S50" s="1345"/>
      <c r="T50" s="1345"/>
      <c r="U50" s="1341"/>
      <c r="V50" s="1345"/>
      <c r="W50" s="1345"/>
      <c r="X50" s="1345"/>
      <c r="Y50" s="1345"/>
      <c r="Z50" s="1345"/>
      <c r="AA50" s="1345"/>
      <c r="AF50" s="1344"/>
    </row>
    <row r="51" spans="2:35" ht="19.5" customHeight="1" thickBot="1">
      <c r="B51" s="1348">
        <v>2015</v>
      </c>
      <c r="C51" s="1364" t="s">
        <v>367</v>
      </c>
      <c r="D51" s="1345"/>
      <c r="E51" s="1345"/>
      <c r="F51" s="1345"/>
      <c r="G51" s="1345"/>
      <c r="H51" s="1345"/>
      <c r="I51" s="1345"/>
      <c r="J51" s="1345"/>
      <c r="K51" s="1345"/>
      <c r="L51" s="1345"/>
      <c r="M51" s="1345"/>
      <c r="N51" s="1345"/>
      <c r="O51" s="1341"/>
      <c r="P51" s="1348">
        <v>2015</v>
      </c>
      <c r="Q51" s="1374" t="s">
        <v>368</v>
      </c>
      <c r="R51" s="1375"/>
      <c r="S51" s="1375"/>
      <c r="T51" s="1375"/>
      <c r="U51" s="1341"/>
      <c r="V51" s="1348">
        <v>2015</v>
      </c>
      <c r="W51" s="1374" t="s">
        <v>369</v>
      </c>
      <c r="X51" s="1374"/>
      <c r="Y51" s="1341"/>
      <c r="Z51" s="1348">
        <v>2015</v>
      </c>
      <c r="AA51" s="1341"/>
      <c r="AF51" s="1344"/>
    </row>
    <row r="52" spans="2:35" ht="19.5" customHeight="1" thickBot="1">
      <c r="B52" s="1349"/>
      <c r="C52" s="1350" t="s">
        <v>243</v>
      </c>
      <c r="D52" s="1350" t="s">
        <v>244</v>
      </c>
      <c r="E52" s="1350" t="s">
        <v>245</v>
      </c>
      <c r="F52" s="1350" t="s">
        <v>246</v>
      </c>
      <c r="G52" s="1350" t="s">
        <v>247</v>
      </c>
      <c r="H52" s="1350" t="s">
        <v>248</v>
      </c>
      <c r="I52" s="1350" t="s">
        <v>249</v>
      </c>
      <c r="J52" s="1350" t="s">
        <v>250</v>
      </c>
      <c r="K52" s="1350" t="s">
        <v>251</v>
      </c>
      <c r="L52" s="1350" t="s">
        <v>252</v>
      </c>
      <c r="M52" s="1350" t="s">
        <v>253</v>
      </c>
      <c r="N52" s="1351" t="s">
        <v>254</v>
      </c>
      <c r="O52" s="1341"/>
      <c r="P52" s="1349"/>
      <c r="Q52" s="1350" t="s">
        <v>370</v>
      </c>
      <c r="R52" s="1350" t="s">
        <v>371</v>
      </c>
      <c r="S52" s="1350" t="s">
        <v>372</v>
      </c>
      <c r="T52" s="1351" t="s">
        <v>373</v>
      </c>
      <c r="U52" s="1341"/>
      <c r="V52" s="1349"/>
      <c r="W52" s="1350" t="s">
        <v>374</v>
      </c>
      <c r="X52" s="1351" t="s">
        <v>375</v>
      </c>
      <c r="Y52" s="1341"/>
      <c r="Z52" s="1349"/>
      <c r="AA52" s="1367" t="s">
        <v>376</v>
      </c>
      <c r="AF52" s="1344"/>
    </row>
    <row r="53" spans="2:35" ht="19.5" customHeight="1" thickBot="1">
      <c r="B53" s="1352" t="s">
        <v>377</v>
      </c>
      <c r="C53" s="1365">
        <v>150.22</v>
      </c>
      <c r="D53" s="1365">
        <v>151.1</v>
      </c>
      <c r="E53" s="1365">
        <v>156.03</v>
      </c>
      <c r="F53" s="1365">
        <v>162.61000000000001</v>
      </c>
      <c r="G53" s="1365">
        <v>160.38999999999999</v>
      </c>
      <c r="H53" s="1365">
        <v>158.78</v>
      </c>
      <c r="I53" s="1365">
        <v>150.13999999999999</v>
      </c>
      <c r="J53" s="1365">
        <v>148.04</v>
      </c>
      <c r="K53" s="1365">
        <v>149.5</v>
      </c>
      <c r="L53" s="1365">
        <v>147.91999999999999</v>
      </c>
      <c r="M53" s="1365">
        <v>141.63</v>
      </c>
      <c r="N53" s="1366">
        <v>135.77000000000001</v>
      </c>
      <c r="O53" s="1341"/>
      <c r="P53" s="1352" t="s">
        <v>377</v>
      </c>
      <c r="Q53" s="1365">
        <v>152.46</v>
      </c>
      <c r="R53" s="1365">
        <v>160.72999999999999</v>
      </c>
      <c r="S53" s="1365">
        <v>149.34</v>
      </c>
      <c r="T53" s="1366">
        <v>141.62</v>
      </c>
      <c r="U53" s="1341"/>
      <c r="V53" s="1349" t="s">
        <v>377</v>
      </c>
      <c r="W53" s="1350">
        <v>156.76</v>
      </c>
      <c r="X53" s="1351">
        <v>145.74</v>
      </c>
      <c r="Y53" s="1341"/>
      <c r="Z53" s="1349" t="s">
        <v>377</v>
      </c>
      <c r="AA53" s="1367">
        <v>151.05000000000001</v>
      </c>
      <c r="AF53" s="1344"/>
    </row>
    <row r="54" spans="2:35" ht="19.5" customHeight="1">
      <c r="B54" s="1369"/>
      <c r="C54" s="1345"/>
      <c r="D54" s="1345"/>
      <c r="E54" s="1345"/>
      <c r="F54" s="1345"/>
      <c r="G54" s="1345"/>
      <c r="H54" s="1345"/>
      <c r="I54" s="1345"/>
      <c r="J54" s="1345"/>
      <c r="K54" s="1345"/>
      <c r="L54" s="1345"/>
      <c r="M54" s="1345"/>
      <c r="N54" s="1345"/>
      <c r="O54" s="1341"/>
      <c r="P54" s="1345"/>
      <c r="Q54" s="1345"/>
      <c r="R54" s="1345"/>
      <c r="S54" s="1345"/>
      <c r="T54" s="1345"/>
      <c r="U54" s="1341"/>
      <c r="V54" s="1345"/>
      <c r="W54" s="1345"/>
      <c r="X54" s="1345"/>
      <c r="Y54" s="1345"/>
      <c r="Z54" s="1345"/>
      <c r="AA54" s="1345"/>
      <c r="AF54" s="1344"/>
    </row>
    <row r="55" spans="2:35" ht="19.5" customHeight="1" thickBot="1">
      <c r="B55" s="1348">
        <v>2016</v>
      </c>
      <c r="C55" s="1364" t="s">
        <v>367</v>
      </c>
      <c r="D55" s="1345"/>
      <c r="E55" s="1345"/>
      <c r="F55" s="1345"/>
      <c r="G55" s="1345"/>
      <c r="H55" s="1345"/>
      <c r="I55" s="1345"/>
      <c r="J55" s="1345"/>
      <c r="K55" s="1345"/>
      <c r="L55" s="1345"/>
      <c r="M55" s="1345"/>
      <c r="N55" s="1345"/>
      <c r="O55" s="1341"/>
      <c r="P55" s="1348">
        <v>2016</v>
      </c>
      <c r="Q55" s="1374" t="s">
        <v>368</v>
      </c>
      <c r="R55" s="1375"/>
      <c r="S55" s="1375"/>
      <c r="T55" s="1375"/>
      <c r="U55" s="1341"/>
      <c r="V55" s="1348">
        <v>2016</v>
      </c>
      <c r="W55" s="1374" t="s">
        <v>369</v>
      </c>
      <c r="X55" s="1374"/>
      <c r="Y55" s="1341"/>
      <c r="Z55" s="1348">
        <v>2016</v>
      </c>
      <c r="AA55" s="1341"/>
      <c r="AF55" s="1344"/>
    </row>
    <row r="56" spans="2:35" ht="19.5" customHeight="1" thickBot="1">
      <c r="B56" s="1349"/>
      <c r="C56" s="1350" t="s">
        <v>243</v>
      </c>
      <c r="D56" s="1350" t="s">
        <v>244</v>
      </c>
      <c r="E56" s="1350" t="s">
        <v>245</v>
      </c>
      <c r="F56" s="1350" t="s">
        <v>246</v>
      </c>
      <c r="G56" s="1350" t="s">
        <v>247</v>
      </c>
      <c r="H56" s="1350" t="s">
        <v>248</v>
      </c>
      <c r="I56" s="1350" t="s">
        <v>249</v>
      </c>
      <c r="J56" s="1350" t="s">
        <v>250</v>
      </c>
      <c r="K56" s="1350" t="s">
        <v>251</v>
      </c>
      <c r="L56" s="1350" t="s">
        <v>252</v>
      </c>
      <c r="M56" s="1350" t="s">
        <v>253</v>
      </c>
      <c r="N56" s="1351" t="s">
        <v>254</v>
      </c>
      <c r="O56" s="1341"/>
      <c r="P56" s="1349"/>
      <c r="Q56" s="1350" t="s">
        <v>370</v>
      </c>
      <c r="R56" s="1350" t="s">
        <v>371</v>
      </c>
      <c r="S56" s="1350" t="s">
        <v>372</v>
      </c>
      <c r="T56" s="1351" t="s">
        <v>373</v>
      </c>
      <c r="U56" s="1341"/>
      <c r="V56" s="1349"/>
      <c r="W56" s="1350" t="s">
        <v>374</v>
      </c>
      <c r="X56" s="1351" t="s">
        <v>375</v>
      </c>
      <c r="Y56" s="1341"/>
      <c r="Z56" s="1349"/>
      <c r="AA56" s="1367" t="s">
        <v>376</v>
      </c>
      <c r="AF56" s="1344"/>
    </row>
    <row r="57" spans="2:35" ht="19.5" customHeight="1" thickBot="1">
      <c r="B57" s="1352" t="s">
        <v>377</v>
      </c>
      <c r="C57" s="1365">
        <v>132.08000000000001</v>
      </c>
      <c r="D57" s="1365">
        <v>131.72</v>
      </c>
      <c r="E57" s="1365">
        <v>140.28</v>
      </c>
      <c r="F57" s="1365">
        <v>147.78</v>
      </c>
      <c r="G57" s="1365">
        <v>149.07</v>
      </c>
      <c r="H57" s="1365">
        <v>153.72999999999999</v>
      </c>
      <c r="I57" s="1365">
        <v>157.59</v>
      </c>
      <c r="J57" s="1365">
        <v>163.19999999999999</v>
      </c>
      <c r="K57" s="1365">
        <v>168.82</v>
      </c>
      <c r="L57" s="1365">
        <v>169.74</v>
      </c>
      <c r="M57" s="1365">
        <v>172.36</v>
      </c>
      <c r="N57" s="1366">
        <v>176.74</v>
      </c>
      <c r="O57" s="1341"/>
      <c r="P57" s="1352" t="s">
        <v>377</v>
      </c>
      <c r="Q57" s="1365">
        <v>135.25</v>
      </c>
      <c r="R57" s="1365">
        <v>150.47999999999999</v>
      </c>
      <c r="S57" s="1365">
        <v>162.43</v>
      </c>
      <c r="T57" s="1366">
        <v>172.56</v>
      </c>
      <c r="U57" s="1341"/>
      <c r="V57" s="1349" t="s">
        <v>377</v>
      </c>
      <c r="W57" s="1350">
        <v>143.08000000000001</v>
      </c>
      <c r="X57" s="1351">
        <v>166.26</v>
      </c>
      <c r="Y57" s="1341"/>
      <c r="Z57" s="1349" t="s">
        <v>377</v>
      </c>
      <c r="AA57" s="1367">
        <v>152.68</v>
      </c>
      <c r="AF57" s="1346"/>
      <c r="AH57" s="1347"/>
      <c r="AI57" s="1347"/>
    </row>
    <row r="58" spans="2:35">
      <c r="B58" s="1341"/>
      <c r="C58" s="1341"/>
      <c r="D58" s="1341"/>
      <c r="E58" s="1341"/>
      <c r="F58" s="1341"/>
      <c r="G58" s="1341"/>
      <c r="H58" s="1341"/>
      <c r="I58" s="1341"/>
      <c r="J58" s="1341"/>
      <c r="K58" s="1341"/>
      <c r="L58" s="1341"/>
      <c r="M58" s="1341"/>
      <c r="N58" s="1341"/>
      <c r="O58" s="1341"/>
      <c r="P58" s="1341"/>
      <c r="Q58" s="1341"/>
      <c r="R58" s="1341"/>
      <c r="S58" s="1341"/>
      <c r="T58" s="1341"/>
      <c r="U58" s="1341"/>
      <c r="V58" s="1341"/>
      <c r="W58" s="1341"/>
      <c r="X58" s="1341"/>
      <c r="Y58" s="1341"/>
      <c r="Z58" s="1341"/>
      <c r="AA58" s="1341"/>
    </row>
    <row r="59" spans="2:35" ht="15.75" thickBot="1">
      <c r="B59" s="1348">
        <v>2017</v>
      </c>
      <c r="C59" s="1364" t="s">
        <v>367</v>
      </c>
      <c r="D59" s="1345"/>
      <c r="E59" s="1345"/>
      <c r="F59" s="1345"/>
      <c r="G59" s="1345"/>
      <c r="H59" s="1345"/>
      <c r="I59" s="1345"/>
      <c r="J59" s="1345"/>
      <c r="K59" s="1345"/>
      <c r="L59" s="1345"/>
      <c r="M59" s="1345"/>
      <c r="N59" s="1345"/>
      <c r="O59" s="1341"/>
      <c r="P59" s="1348">
        <v>2017</v>
      </c>
      <c r="Q59" s="1374" t="s">
        <v>368</v>
      </c>
      <c r="R59" s="1375"/>
      <c r="S59" s="1375"/>
      <c r="T59" s="1375"/>
      <c r="U59" s="1341"/>
      <c r="V59" s="1348">
        <v>2017</v>
      </c>
      <c r="W59" s="1374" t="s">
        <v>369</v>
      </c>
      <c r="X59" s="1374"/>
      <c r="Y59" s="1341"/>
      <c r="Z59" s="1348">
        <v>2017</v>
      </c>
      <c r="AA59" s="1341"/>
    </row>
    <row r="60" spans="2:35" ht="13.5" thickBot="1">
      <c r="B60" s="1349"/>
      <c r="C60" s="1350" t="s">
        <v>243</v>
      </c>
      <c r="D60" s="1350" t="s">
        <v>244</v>
      </c>
      <c r="E60" s="1350" t="s">
        <v>245</v>
      </c>
      <c r="F60" s="1350" t="s">
        <v>246</v>
      </c>
      <c r="G60" s="1350" t="s">
        <v>247</v>
      </c>
      <c r="H60" s="1350" t="s">
        <v>248</v>
      </c>
      <c r="I60" s="1350" t="s">
        <v>249</v>
      </c>
      <c r="J60" s="1350" t="s">
        <v>250</v>
      </c>
      <c r="K60" s="1350" t="s">
        <v>251</v>
      </c>
      <c r="L60" s="1350" t="s">
        <v>252</v>
      </c>
      <c r="M60" s="1350" t="s">
        <v>253</v>
      </c>
      <c r="N60" s="1351" t="s">
        <v>254</v>
      </c>
      <c r="O60" s="1341"/>
      <c r="P60" s="1349"/>
      <c r="Q60" s="1350" t="s">
        <v>370</v>
      </c>
      <c r="R60" s="1350" t="s">
        <v>371</v>
      </c>
      <c r="S60" s="1350" t="s">
        <v>372</v>
      </c>
      <c r="T60" s="1351" t="s">
        <v>373</v>
      </c>
      <c r="U60" s="1341"/>
      <c r="V60" s="1349"/>
      <c r="W60" s="1350" t="s">
        <v>374</v>
      </c>
      <c r="X60" s="1351" t="s">
        <v>375</v>
      </c>
      <c r="Y60" s="1341"/>
      <c r="Z60" s="1349"/>
      <c r="AA60" s="1367" t="s">
        <v>376</v>
      </c>
    </row>
    <row r="61" spans="2:35" ht="13.5" thickBot="1">
      <c r="B61" s="1352" t="s">
        <v>377</v>
      </c>
      <c r="C61" s="1365">
        <v>178.04</v>
      </c>
      <c r="D61" s="1365">
        <v>179.33</v>
      </c>
      <c r="E61" s="1365">
        <v>183.14</v>
      </c>
      <c r="F61" s="1365">
        <v>195.51</v>
      </c>
      <c r="G61" s="1365"/>
      <c r="H61" s="1365"/>
      <c r="I61" s="1365"/>
      <c r="J61" s="1365"/>
      <c r="K61" s="1365"/>
      <c r="L61" s="1365"/>
      <c r="M61" s="1365"/>
      <c r="N61" s="1366"/>
      <c r="O61" s="1341"/>
      <c r="P61" s="1352" t="s">
        <v>377</v>
      </c>
      <c r="Q61" s="1365">
        <v>180.49</v>
      </c>
      <c r="R61" s="1365"/>
      <c r="S61" s="1365"/>
      <c r="T61" s="1366"/>
      <c r="U61" s="1341"/>
      <c r="V61" s="1349" t="s">
        <v>377</v>
      </c>
      <c r="W61" s="1350"/>
      <c r="X61" s="1351"/>
      <c r="Y61" s="1341"/>
      <c r="Z61" s="1349" t="s">
        <v>377</v>
      </c>
      <c r="AA61" s="1367"/>
    </row>
    <row r="64" spans="2:35">
      <c r="Y64" s="1341"/>
    </row>
    <row r="65" spans="2:25">
      <c r="Y65" s="1341"/>
    </row>
    <row r="72" spans="2:25" ht="15.75">
      <c r="B72" s="1378"/>
      <c r="C72" s="1378"/>
      <c r="D72" s="1379" t="s">
        <v>378</v>
      </c>
      <c r="E72" s="1378"/>
      <c r="F72" s="1378"/>
      <c r="G72" s="1378"/>
      <c r="H72" s="1380">
        <v>2016</v>
      </c>
      <c r="I72" s="1378"/>
      <c r="J72" s="1378"/>
      <c r="K72" s="1378"/>
      <c r="L72" s="1378"/>
      <c r="M72" s="1378"/>
      <c r="N72" s="1378"/>
    </row>
    <row r="73" spans="2:25" ht="16.5" thickBot="1">
      <c r="B73" s="1381">
        <v>2016</v>
      </c>
      <c r="C73" s="1382" t="s">
        <v>4</v>
      </c>
      <c r="D73" s="1383"/>
      <c r="E73" s="1383"/>
      <c r="F73" s="1383"/>
      <c r="G73" s="1383"/>
      <c r="H73" s="1383"/>
      <c r="I73" s="1383"/>
      <c r="J73" s="1383"/>
      <c r="K73" s="1383"/>
      <c r="L73" s="1383"/>
      <c r="M73" s="1383"/>
      <c r="N73" s="1383"/>
    </row>
    <row r="74" spans="2:25" ht="13.5" thickBot="1">
      <c r="B74" s="1384"/>
      <c r="C74" s="1385" t="s">
        <v>243</v>
      </c>
      <c r="D74" s="1385" t="s">
        <v>244</v>
      </c>
      <c r="E74" s="1385" t="s">
        <v>245</v>
      </c>
      <c r="F74" s="1385" t="s">
        <v>246</v>
      </c>
      <c r="G74" s="1385" t="s">
        <v>247</v>
      </c>
      <c r="H74" s="1385" t="s">
        <v>248</v>
      </c>
      <c r="I74" s="1385" t="s">
        <v>249</v>
      </c>
      <c r="J74" s="1385" t="s">
        <v>250</v>
      </c>
      <c r="K74" s="1385" t="s">
        <v>251</v>
      </c>
      <c r="L74" s="1385" t="s">
        <v>252</v>
      </c>
      <c r="M74" s="1385" t="s">
        <v>253</v>
      </c>
      <c r="N74" s="1386" t="s">
        <v>254</v>
      </c>
    </row>
    <row r="75" spans="2:25" ht="13.5" thickBot="1">
      <c r="B75" s="1387" t="s">
        <v>377</v>
      </c>
      <c r="C75" s="1388">
        <f>(C57-N53)/N53*100</f>
        <v>-2.7178316270162757</v>
      </c>
      <c r="D75" s="1388">
        <f t="shared" ref="D75:N75" si="0">(D57-C57)/C57*100</f>
        <v>-0.27256208358571593</v>
      </c>
      <c r="E75" s="1388">
        <f t="shared" si="0"/>
        <v>6.4986334649256019</v>
      </c>
      <c r="F75" s="1388">
        <f t="shared" si="0"/>
        <v>5.3464499572284003</v>
      </c>
      <c r="G75" s="1388">
        <f t="shared" si="0"/>
        <v>0.87291920422248748</v>
      </c>
      <c r="H75" s="1388">
        <f t="shared" si="0"/>
        <v>3.1260481652914716</v>
      </c>
      <c r="I75" s="1388">
        <f t="shared" si="0"/>
        <v>2.5108957262733456</v>
      </c>
      <c r="J75" s="1388">
        <f t="shared" si="0"/>
        <v>3.5598705501618024</v>
      </c>
      <c r="K75" s="1388">
        <f t="shared" si="0"/>
        <v>3.443627450980395</v>
      </c>
      <c r="L75" s="1388">
        <f t="shared" si="0"/>
        <v>0.54495912806540447</v>
      </c>
      <c r="M75" s="1388">
        <f t="shared" si="0"/>
        <v>1.5435371745021824</v>
      </c>
      <c r="N75" s="1388">
        <f t="shared" si="0"/>
        <v>2.5411928521698739</v>
      </c>
    </row>
    <row r="76" spans="2:25">
      <c r="B76" s="1378"/>
      <c r="C76" s="1378"/>
      <c r="D76" s="1378"/>
      <c r="E76" s="1378"/>
      <c r="F76" s="1378"/>
      <c r="G76" s="1378"/>
      <c r="H76" s="1378"/>
      <c r="I76" s="1378"/>
      <c r="J76" s="1378"/>
      <c r="K76" s="1378"/>
      <c r="L76" s="1378"/>
      <c r="M76" s="1378"/>
      <c r="N76" s="1378"/>
    </row>
    <row r="77" spans="2:25">
      <c r="B77" s="1378"/>
      <c r="C77" s="1378"/>
      <c r="D77" s="1378"/>
      <c r="E77" s="1378"/>
      <c r="F77" s="1378"/>
      <c r="G77" s="1378"/>
      <c r="H77" s="1378"/>
      <c r="I77" s="1378"/>
      <c r="J77" s="1378"/>
      <c r="K77" s="1378"/>
      <c r="L77" s="1378"/>
      <c r="M77" s="1378"/>
      <c r="N77" s="1378"/>
    </row>
    <row r="78" spans="2:25">
      <c r="B78" s="1378"/>
      <c r="C78" s="1378"/>
      <c r="D78" s="1378"/>
      <c r="E78" s="1378"/>
      <c r="F78" s="1378"/>
      <c r="G78" s="1378"/>
      <c r="H78" s="1378"/>
      <c r="I78" s="1378"/>
      <c r="J78" s="1378"/>
      <c r="K78" s="1378"/>
      <c r="L78" s="1378"/>
      <c r="M78" s="1378"/>
      <c r="N78" s="1378"/>
    </row>
    <row r="79" spans="2:25">
      <c r="B79" s="1378"/>
      <c r="C79" s="1378"/>
      <c r="D79" s="1378"/>
      <c r="E79" s="1378"/>
      <c r="F79" s="1378"/>
      <c r="G79" s="1378"/>
      <c r="H79" s="1378"/>
      <c r="I79" s="1378"/>
      <c r="J79" s="1378"/>
      <c r="K79" s="1378"/>
      <c r="L79" s="1378"/>
      <c r="M79" s="1378"/>
      <c r="N79" s="1378"/>
    </row>
    <row r="80" spans="2:25" ht="15.75">
      <c r="B80" s="1378"/>
      <c r="C80" s="1378"/>
      <c r="D80" s="1379" t="s">
        <v>379</v>
      </c>
      <c r="E80" s="1378"/>
      <c r="F80" s="1378"/>
      <c r="G80" s="1378"/>
      <c r="H80" s="1380">
        <v>2016</v>
      </c>
      <c r="I80" s="1378"/>
      <c r="J80" s="1378"/>
      <c r="K80" s="1378"/>
      <c r="L80" s="1378"/>
      <c r="M80" s="1378"/>
      <c r="N80" s="1378"/>
    </row>
    <row r="81" spans="2:14" ht="16.5" thickBot="1">
      <c r="B81" s="1381">
        <v>2016</v>
      </c>
      <c r="C81" s="1382" t="s">
        <v>4</v>
      </c>
      <c r="D81" s="1383"/>
      <c r="E81" s="1383"/>
      <c r="F81" s="1383"/>
      <c r="G81" s="1383"/>
      <c r="H81" s="1383"/>
      <c r="I81" s="1383"/>
      <c r="J81" s="1383"/>
      <c r="K81" s="1383"/>
      <c r="L81" s="1383"/>
      <c r="M81" s="1383"/>
      <c r="N81" s="1383"/>
    </row>
    <row r="82" spans="2:14" ht="13.5" thickBot="1">
      <c r="B82" s="1384"/>
      <c r="C82" s="1385" t="s">
        <v>243</v>
      </c>
      <c r="D82" s="1385" t="s">
        <v>244</v>
      </c>
      <c r="E82" s="1385" t="s">
        <v>245</v>
      </c>
      <c r="F82" s="1385" t="s">
        <v>246</v>
      </c>
      <c r="G82" s="1385" t="s">
        <v>247</v>
      </c>
      <c r="H82" s="1385" t="s">
        <v>248</v>
      </c>
      <c r="I82" s="1385" t="s">
        <v>249</v>
      </c>
      <c r="J82" s="1385" t="s">
        <v>250</v>
      </c>
      <c r="K82" s="1385" t="s">
        <v>251</v>
      </c>
      <c r="L82" s="1385" t="s">
        <v>252</v>
      </c>
      <c r="M82" s="1385" t="s">
        <v>253</v>
      </c>
      <c r="N82" s="1386" t="s">
        <v>254</v>
      </c>
    </row>
    <row r="83" spans="2:14" ht="13.5" thickBot="1">
      <c r="B83" s="1387" t="s">
        <v>377</v>
      </c>
      <c r="C83" s="1388">
        <f t="shared" ref="C83:N83" si="1">(C57-C53)/C53*100</f>
        <v>-12.075622420449998</v>
      </c>
      <c r="D83" s="1388">
        <f t="shared" si="1"/>
        <v>-12.825943084050294</v>
      </c>
      <c r="E83" s="1388">
        <f t="shared" si="1"/>
        <v>-10.094212651413189</v>
      </c>
      <c r="F83" s="1388">
        <f t="shared" si="1"/>
        <v>-9.1199803210134753</v>
      </c>
      <c r="G83" s="1388">
        <f t="shared" si="1"/>
        <v>-7.0577966207369505</v>
      </c>
      <c r="H83" s="1388">
        <f t="shared" si="1"/>
        <v>-3.1805013225847154</v>
      </c>
      <c r="I83" s="1388">
        <f t="shared" si="1"/>
        <v>4.9620354335953225</v>
      </c>
      <c r="J83" s="1388">
        <f t="shared" si="1"/>
        <v>10.240475547149417</v>
      </c>
      <c r="K83" s="1388">
        <f t="shared" si="1"/>
        <v>12.923076923076918</v>
      </c>
      <c r="L83" s="1388">
        <f t="shared" si="1"/>
        <v>14.751216873985953</v>
      </c>
      <c r="M83" s="1388">
        <f t="shared" si="1"/>
        <v>21.697380498481973</v>
      </c>
      <c r="N83" s="1388">
        <f t="shared" si="1"/>
        <v>30.176032996980183</v>
      </c>
    </row>
    <row r="88" spans="2:14" ht="15.75">
      <c r="B88" s="1353"/>
      <c r="C88" s="1353"/>
      <c r="D88" s="1354" t="s">
        <v>378</v>
      </c>
      <c r="E88" s="1353"/>
      <c r="F88" s="1353"/>
      <c r="G88" s="1353"/>
      <c r="H88" s="1355">
        <v>2017</v>
      </c>
      <c r="I88" s="1353"/>
      <c r="J88" s="1353"/>
      <c r="K88" s="1353"/>
      <c r="L88" s="1353"/>
      <c r="M88" s="1353"/>
      <c r="N88" s="1353"/>
    </row>
    <row r="89" spans="2:14" ht="16.5" thickBot="1">
      <c r="B89" s="1356">
        <v>2017</v>
      </c>
      <c r="C89" s="1357" t="s">
        <v>4</v>
      </c>
      <c r="D89" s="1358"/>
      <c r="E89" s="1358"/>
      <c r="F89" s="1358"/>
      <c r="G89" s="1358"/>
      <c r="H89" s="1358"/>
      <c r="I89" s="1358"/>
      <c r="J89" s="1358"/>
      <c r="K89" s="1358"/>
      <c r="L89" s="1358"/>
      <c r="M89" s="1358"/>
      <c r="N89" s="1358"/>
    </row>
    <row r="90" spans="2:14" ht="13.5" thickBot="1">
      <c r="B90" s="1359"/>
      <c r="C90" s="1360" t="s">
        <v>243</v>
      </c>
      <c r="D90" s="1360" t="s">
        <v>244</v>
      </c>
      <c r="E90" s="1360" t="s">
        <v>245</v>
      </c>
      <c r="F90" s="1360" t="s">
        <v>246</v>
      </c>
      <c r="G90" s="1360" t="s">
        <v>247</v>
      </c>
      <c r="H90" s="1360" t="s">
        <v>248</v>
      </c>
      <c r="I90" s="1360" t="s">
        <v>249</v>
      </c>
      <c r="J90" s="1360" t="s">
        <v>250</v>
      </c>
      <c r="K90" s="1360" t="s">
        <v>251</v>
      </c>
      <c r="L90" s="1360" t="s">
        <v>252</v>
      </c>
      <c r="M90" s="1360" t="s">
        <v>253</v>
      </c>
      <c r="N90" s="1361" t="s">
        <v>254</v>
      </c>
    </row>
    <row r="91" spans="2:14" ht="13.5" thickBot="1">
      <c r="B91" s="1362" t="s">
        <v>377</v>
      </c>
      <c r="C91" s="1363">
        <f>(C61-N57)/N57*100</f>
        <v>0.73554373656217209</v>
      </c>
      <c r="D91" s="1363">
        <f>(D61-C61)/C61*100</f>
        <v>0.72455627948776713</v>
      </c>
      <c r="E91" s="1363">
        <f t="shared" ref="E91:N91" si="2">(E61-D61)/D61*100</f>
        <v>2.1245748062231491</v>
      </c>
      <c r="F91" s="1363">
        <f t="shared" si="2"/>
        <v>6.7543955443922705</v>
      </c>
      <c r="G91" s="1363">
        <f t="shared" si="2"/>
        <v>-100</v>
      </c>
      <c r="H91" s="1363" t="e">
        <f t="shared" si="2"/>
        <v>#DIV/0!</v>
      </c>
      <c r="I91" s="1363" t="e">
        <f t="shared" si="2"/>
        <v>#DIV/0!</v>
      </c>
      <c r="J91" s="1363" t="e">
        <f t="shared" si="2"/>
        <v>#DIV/0!</v>
      </c>
      <c r="K91" s="1363" t="e">
        <f t="shared" si="2"/>
        <v>#DIV/0!</v>
      </c>
      <c r="L91" s="1363" t="e">
        <f t="shared" si="2"/>
        <v>#DIV/0!</v>
      </c>
      <c r="M91" s="1363" t="e">
        <f t="shared" si="2"/>
        <v>#DIV/0!</v>
      </c>
      <c r="N91" s="1363" t="e">
        <f t="shared" si="2"/>
        <v>#DIV/0!</v>
      </c>
    </row>
    <row r="92" spans="2:14">
      <c r="B92" s="1353"/>
      <c r="C92" s="1353"/>
      <c r="D92" s="1353"/>
      <c r="E92" s="1353"/>
      <c r="F92" s="1353"/>
      <c r="G92" s="1353"/>
      <c r="H92" s="1353"/>
      <c r="I92" s="1353"/>
      <c r="J92" s="1353"/>
      <c r="K92" s="1353"/>
      <c r="L92" s="1353"/>
      <c r="M92" s="1353"/>
      <c r="N92" s="1353"/>
    </row>
    <row r="93" spans="2:14">
      <c r="B93" s="1353"/>
      <c r="C93" s="1353"/>
      <c r="D93" s="1353"/>
      <c r="E93" s="1353"/>
      <c r="F93" s="1353"/>
      <c r="G93" s="1353"/>
      <c r="H93" s="1353"/>
      <c r="I93" s="1353"/>
      <c r="J93" s="1353"/>
      <c r="K93" s="1353"/>
      <c r="L93" s="1353"/>
      <c r="M93" s="1353"/>
      <c r="N93" s="1353"/>
    </row>
    <row r="94" spans="2:14">
      <c r="B94" s="1353"/>
      <c r="C94" s="1353"/>
      <c r="D94" s="1353"/>
      <c r="E94" s="1353"/>
      <c r="F94" s="1353"/>
      <c r="G94" s="1353"/>
      <c r="H94" s="1353"/>
      <c r="I94" s="1353"/>
      <c r="J94" s="1353"/>
      <c r="K94" s="1353"/>
      <c r="L94" s="1353"/>
      <c r="M94" s="1353"/>
      <c r="N94" s="1353"/>
    </row>
    <row r="95" spans="2:14">
      <c r="B95" s="1353"/>
      <c r="C95" s="1353"/>
      <c r="D95" s="1353"/>
      <c r="E95" s="1353"/>
      <c r="F95" s="1353"/>
      <c r="G95" s="1353"/>
      <c r="H95" s="1353"/>
      <c r="I95" s="1353"/>
      <c r="J95" s="1353"/>
      <c r="K95" s="1353"/>
      <c r="L95" s="1353"/>
      <c r="M95" s="1353"/>
      <c r="N95" s="1353"/>
    </row>
    <row r="96" spans="2:14" ht="15.75">
      <c r="B96" s="1353"/>
      <c r="C96" s="1353"/>
      <c r="D96" s="1354" t="s">
        <v>379</v>
      </c>
      <c r="E96" s="1353"/>
      <c r="F96" s="1353"/>
      <c r="G96" s="1353"/>
      <c r="H96" s="1355">
        <v>2017</v>
      </c>
      <c r="I96" s="1353"/>
      <c r="J96" s="1353"/>
      <c r="K96" s="1353"/>
      <c r="L96" s="1353"/>
      <c r="M96" s="1353"/>
      <c r="N96" s="1353"/>
    </row>
    <row r="97" spans="2:14" ht="16.5" thickBot="1">
      <c r="B97" s="1356">
        <v>2017</v>
      </c>
      <c r="C97" s="1357" t="s">
        <v>4</v>
      </c>
      <c r="D97" s="1358"/>
      <c r="E97" s="1358"/>
      <c r="F97" s="1358"/>
      <c r="G97" s="1358"/>
      <c r="H97" s="1358"/>
      <c r="I97" s="1358"/>
      <c r="J97" s="1358"/>
      <c r="K97" s="1358"/>
      <c r="L97" s="1358"/>
      <c r="M97" s="1358"/>
      <c r="N97" s="1358"/>
    </row>
    <row r="98" spans="2:14" ht="13.5" thickBot="1">
      <c r="B98" s="1359"/>
      <c r="C98" s="1360" t="s">
        <v>243</v>
      </c>
      <c r="D98" s="1360" t="s">
        <v>244</v>
      </c>
      <c r="E98" s="1360" t="s">
        <v>245</v>
      </c>
      <c r="F98" s="1360" t="s">
        <v>246</v>
      </c>
      <c r="G98" s="1360" t="s">
        <v>247</v>
      </c>
      <c r="H98" s="1360" t="s">
        <v>248</v>
      </c>
      <c r="I98" s="1360" t="s">
        <v>249</v>
      </c>
      <c r="J98" s="1360" t="s">
        <v>250</v>
      </c>
      <c r="K98" s="1360" t="s">
        <v>251</v>
      </c>
      <c r="L98" s="1360" t="s">
        <v>252</v>
      </c>
      <c r="M98" s="1360" t="s">
        <v>253</v>
      </c>
      <c r="N98" s="1361" t="s">
        <v>254</v>
      </c>
    </row>
    <row r="99" spans="2:14" ht="13.5" thickBot="1">
      <c r="B99" s="1362" t="s">
        <v>377</v>
      </c>
      <c r="C99" s="1363">
        <f>(C61-C57)/C57*100</f>
        <v>34.797092671108402</v>
      </c>
      <c r="D99" s="1363">
        <f t="shared" ref="D99:N99" si="3">(D61-D57)/D57*100</f>
        <v>36.144852717886437</v>
      </c>
      <c r="E99" s="1363">
        <f t="shared" si="3"/>
        <v>30.553179355574557</v>
      </c>
      <c r="F99" s="1363">
        <f t="shared" si="3"/>
        <v>32.298010556232235</v>
      </c>
      <c r="G99" s="1363">
        <f t="shared" si="3"/>
        <v>-100</v>
      </c>
      <c r="H99" s="1363">
        <f t="shared" si="3"/>
        <v>-100</v>
      </c>
      <c r="I99" s="1363">
        <f t="shared" si="3"/>
        <v>-100</v>
      </c>
      <c r="J99" s="1363">
        <f t="shared" si="3"/>
        <v>-100</v>
      </c>
      <c r="K99" s="1363">
        <f t="shared" si="3"/>
        <v>-100</v>
      </c>
      <c r="L99" s="1363">
        <f t="shared" si="3"/>
        <v>-100</v>
      </c>
      <c r="M99" s="1363">
        <f t="shared" si="3"/>
        <v>-100</v>
      </c>
      <c r="N99" s="136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P31" sqref="P31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455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428</v>
      </c>
      <c r="D5" s="1193">
        <v>2017</v>
      </c>
      <c r="E5" s="1193">
        <v>2016</v>
      </c>
      <c r="F5" s="1193">
        <v>2015</v>
      </c>
      <c r="G5" s="1192" t="s">
        <v>427</v>
      </c>
      <c r="H5" s="1192" t="s">
        <v>426</v>
      </c>
      <c r="I5" s="1192" t="s">
        <v>425</v>
      </c>
      <c r="J5" s="1192" t="s">
        <v>424</v>
      </c>
      <c r="K5" s="1194" t="s">
        <v>423</v>
      </c>
      <c r="L5" s="1191" t="s">
        <v>429</v>
      </c>
    </row>
    <row r="6" spans="1:12" ht="15" customHeight="1">
      <c r="A6" s="1323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3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3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3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3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>
        <v>4.9704215294117651</v>
      </c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>
        <v>5.035472764705883</v>
      </c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>
        <v>5.2143527647058825</v>
      </c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7">
        <v>5.3884128235294124</v>
      </c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7">
        <v>5.4388046470588245</v>
      </c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>((E20)+(F21+G21+H21)+(I20))/5</f>
        <v>4.8419364117647063</v>
      </c>
    </row>
    <row r="21" spans="3:12">
      <c r="C21" s="1183">
        <v>16</v>
      </c>
      <c r="D21" s="1187">
        <v>5.4806057647058823</v>
      </c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7">
        <v>5.5276053529411762</v>
      </c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7">
        <v>5.587069647058823</v>
      </c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7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7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7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7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2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X33" sqref="X33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395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357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300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243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244</v>
      </c>
      <c r="C6" s="1037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245</v>
      </c>
      <c r="C7" s="1037">
        <v>4.9839025294117647</v>
      </c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246</v>
      </c>
      <c r="C8" s="1389">
        <v>5.4571384705882346</v>
      </c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247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248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249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250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251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252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253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254</v>
      </c>
      <c r="C16" s="1337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366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363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Ceny_PL_KWIECIEN_2017</vt:lpstr>
      <vt:lpstr>Ceny_miesieczne_UE_III-17</vt:lpstr>
      <vt:lpstr>Handel zagr. wg krajów 12_16</vt:lpstr>
      <vt:lpstr>Handel zagr. wg krajów 2_17</vt:lpstr>
      <vt:lpstr>Handel_WSTEPNY_I-II_2017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2017-05-10T13:35:32Z</dcterms:modified>
</cp:coreProperties>
</file>