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20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</sheets>
  <externalReferences>
    <externalReference r:id="rId10"/>
  </externalReferences>
  <definedNames>
    <definedName name="\a">#N/A</definedName>
    <definedName name="\s" localSheetId="2">#REF!</definedName>
    <definedName name="\s">#REF!</definedName>
    <definedName name="_17_11_2011" localSheetId="2">#REF!</definedName>
    <definedName name="_17_11_2011">#REF!</definedName>
    <definedName name="_7_11_2011" localSheetId="2">#REF!</definedName>
    <definedName name="_7_11_20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>#REF!,#REF!</definedName>
    <definedName name="BothPerc" localSheetId="8">#REF!</definedName>
    <definedName name="BothPerc" localSheetId="2">#REF!</definedName>
    <definedName name="BothPerc">#REF!</definedName>
    <definedName name="ColPre" localSheetId="2">#REF!</definedName>
    <definedName name="ColPre">#REF!</definedName>
    <definedName name="CurShe">#REF!</definedName>
    <definedName name="FirstPerc">#REF!</definedName>
    <definedName name="gg">#REF!</definedName>
    <definedName name="jose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>#REF!</definedName>
    <definedName name="NumPri" localSheetId="2">#REF!</definedName>
    <definedName name="NumPri">#REF!</definedName>
    <definedName name="_xlnm.Print_Area" localSheetId="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>#REF!</definedName>
    <definedName name="Prosieta" localSheetId="2">#REF!</definedName>
    <definedName name="Prosieta">#REF!</definedName>
    <definedName name="recap">#REF!</definedName>
    <definedName name="SecondPerc">#REF!</definedName>
    <definedName name="TodDat">#REF!</definedName>
    <definedName name="WeeNum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<sst xmlns="http://schemas.openxmlformats.org/spreadsheetml/2006/main" count="457" uniqueCount="219">
  <si>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</si>
  <si>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</si>
  <si>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</si>
  <si>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</si>
  <si>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</si>
  <si>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</si>
  <si>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</si>
  <si>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</si>
  <si>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</si>
  <si>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</si>
  <si>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</si>
  <si>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</si>
  <si>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</si>
  <si>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</si>
  <si>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</si>
  <si>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</si>
  <si>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</si>
  <si>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</si>
  <si>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</si>
  <si>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</si>
  <si>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</si>
  <si>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</si>
  <si>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</si>
  <si>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</si>
  <si>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</si>
  <si>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</si>
  <si>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</si>
  <si>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</si>
  <si>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</si>
  <si>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</si>
  <si>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</si>
  <si>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</si>
  <si>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</si>
  <si>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</si>
  <si>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</si>
  <si>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</si>
  <si>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</si>
  <si>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</si>
  <si>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</si>
  <si>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</si>
  <si>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</si>
  <si>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</si>
  <si>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</si>
  <si>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</si>
  <si>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</si>
  <si>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</si>
  <si>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</si>
  <si>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</si>
  <si>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</si>
  <si>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</si>
  <si>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</si>
  <si>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</si>
  <si>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</si>
  <si>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</si>
  <si>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</si>
  <si>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</si>
  <si>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</si>
  <si>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</si>
  <si>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</si>
  <si>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</si>
  <si>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</si>
  <si>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</si>
  <si>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</si>
  <si>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</si>
  <si>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</si>
  <si>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</si>
  <si>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</si>
  <si>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</si>
  <si>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</si>
  <si>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</si>
  <si>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</si>
  <si>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</si>
  <si>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</si>
  <si>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</si>
  <si>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</si>
  <si>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</si>
  <si>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</si>
  <si>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</si>
  <si>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</si>
  <si>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</si>
  <si>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</si>
  <si>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</si>
  <si>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</si>
  <si>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</si>
  <si>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</si>
  <si>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</si>
  <si>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</si>
  <si>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</si>
  <si>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</si>
  <si>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</si>
  <si>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</si>
  <si>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</si>
  <si>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</si>
  <si>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</si>
  <si>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</si>
  <si>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</si>
  <si>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</si>
  <si>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</si>
  <si>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</si>
  <si>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</si>
  <si>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</si>
  <si>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</si>
  <si>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</si>
  <si>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</si>
  <si>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</si>
  <si>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</si>
  <si>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</si>
  <si>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</si>
  <si>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</si>
  <si>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</si>
  <si>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</si>
  <si>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</si>
  <si>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</si>
  <si>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</si>
  <si>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</si>
  <si>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</si>
  <si>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</si>
  <si>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</si>
  <si>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</si>
  <si>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</si>
  <si>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</si>
  <si>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</si>
  <si>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</si>
  <si>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</si>
  <si>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</si>
  <si>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</si>
  <si>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</si>
  <si>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</si>
  <si>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</si>
  <si>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</si>
  <si>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</si>
  <si>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</si>
  <si>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</si>
  <si>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</si>
  <si>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</si>
  <si>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</si>
  <si>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</si>
  <si>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</si>
  <si>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</si>
  <si>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</si>
  <si>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</si>
  <si>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</si>
  <si>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</si>
  <si>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</si>
  <si>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</si>
  <si>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</si>
  <si>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</si>
  <si>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</si>
  <si>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</si>
  <si>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</si>
  <si>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</si>
  <si>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</si>
  <si>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</si>
  <si>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</si>
  <si>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</si>
  <si>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</si>
  <si>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</si>
  <si>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</si>
  <si>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</si>
  <si>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</si>
  <si>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</si>
  <si>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</si>
  <si>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</si>
  <si>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</si>
  <si>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</si>
  <si>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</si>
  <si>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</si>
  <si>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</si>
  <si>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</si>
  <si>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</si>
  <si>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</si>
  <si>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</si>
  <si>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</si>
  <si>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</si>
  <si>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</si>
  <si>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</si>
  <si>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</si>
  <si>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</si>
  <si>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</si>
  <si>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</si>
  <si>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</si>
  <si>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</si>
  <si>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</si>
  <si>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</si>
  <si>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</si>
  <si>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</si>
  <si>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</si>
  <si>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</si>
  <si>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</si>
  <si>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</si>
  <si>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</si>
  <si>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</si>
  <si>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</si>
  <si>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</si>
  <si>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</si>
  <si>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</si>
  <si>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Szczucin</t>
  </si>
  <si>
    <t>Notowania cen prosiąt  realizowane są na targowiskach  w każdym z województwach w kraju na reprezentatywnych targowiskach.</t>
  </si>
  <si>
    <t xml:space="preserve"> 22.05.2017 - 28.05.2017 r. </t>
  </si>
  <si>
    <t>Ujazd</t>
  </si>
  <si>
    <t>Krościenko</t>
  </si>
  <si>
    <t>Stary Sącz</t>
  </si>
  <si>
    <t>Zakliczyn</t>
  </si>
  <si>
    <t>Kozłów Biskupi</t>
  </si>
  <si>
    <t>Mszczonów</t>
  </si>
  <si>
    <t>Przytyk</t>
  </si>
  <si>
    <t>Sierpc</t>
  </si>
  <si>
    <t>Jasło</t>
  </si>
  <si>
    <t>Koźminek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</si>
  <si>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- 268 919 sztuk</t>
    </r>
  </si>
  <si>
    <t>NR 21/2017</t>
  </si>
  <si>
    <t>2017-05-28</t>
  </si>
  <si>
    <t>2017-05-21</t>
  </si>
  <si>
    <t>2016-05-29</t>
  </si>
  <si>
    <t xml:space="preserve"> 2017-05-28</t>
  </si>
  <si>
    <t xml:space="preserve"> 2017-05-21</t>
  </si>
  <si>
    <t>CENY SPRZEDAŻY - PÓŁTUSZE WIEPRZOWE</t>
  </si>
  <si>
    <t>Roczna zmiana ceny</t>
  </si>
  <si>
    <t xml:space="preserve"> 2016-05-29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</si>
</sst>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6">
    <xf numFmtId="0" fontId="0" fillId="0" borderId="0"/>
    <xf numFmtId="0" fontId="19" fillId="0" borderId="0"/>
    <xf numFmtId="0" fontId="50" fillId="2" borderId="0" applyNumberFormat="0" applyBorder="0" applyAlignment="0" applyProtection="0"/>
    <xf numFmtId="0" fontId="99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99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99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99" fillId="3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99" fillId="29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99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99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99" fillId="30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99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99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99" fillId="31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99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100" fillId="16" borderId="0" applyNumberFormat="0" applyBorder="0" applyAlignment="0" applyProtection="0"/>
    <xf numFmtId="0" fontId="51" fillId="15" borderId="0" applyNumberFormat="0" applyBorder="0" applyAlignment="0" applyProtection="0"/>
    <xf numFmtId="0" fontId="51" fillId="5" borderId="0" applyNumberFormat="0" applyBorder="0" applyAlignment="0" applyProtection="0"/>
    <xf numFmtId="0" fontId="100" fillId="32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7" borderId="0" applyNumberFormat="0" applyBorder="0" applyAlignment="0" applyProtection="0"/>
    <xf numFmtId="0" fontId="100" fillId="11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3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100" fillId="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100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100" fillId="34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100" fillId="35" borderId="0" applyNumberFormat="0" applyBorder="0" applyAlignment="0" applyProtection="0"/>
    <xf numFmtId="0" fontId="51" fillId="21" borderId="0" applyNumberFormat="0" applyBorder="0" applyAlignment="0" applyProtection="0"/>
    <xf numFmtId="0" fontId="51" fillId="17" borderId="0" applyNumberFormat="0" applyBorder="0" applyAlignment="0" applyProtection="0"/>
    <xf numFmtId="0" fontId="100" fillId="22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23" borderId="0" applyNumberFormat="0" applyBorder="0" applyAlignment="0" applyProtection="0"/>
    <xf numFmtId="0" fontId="100" fillId="18" borderId="0" applyNumberFormat="0" applyBorder="0" applyAlignment="0" applyProtection="0"/>
    <xf numFmtId="0" fontId="51" fillId="23" borderId="0" applyNumberFormat="0" applyBorder="0" applyAlignment="0" applyProtection="0"/>
    <xf numFmtId="0" fontId="74" fillId="0" borderId="0">
      <protection locked="0"/>
    </xf>
    <xf numFmtId="174" fontId="30" fillId="0" borderId="0" applyFont="0" applyFill="0" applyBorder="0" applyAlignment="0" applyProtection="0"/>
    <xf numFmtId="167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30" fillId="0" borderId="0" applyFont="0" applyFill="0" applyBorder="0" applyAlignment="0" applyProtection="0"/>
    <xf numFmtId="169" fontId="74" fillId="0" borderId="0">
      <protection locked="0"/>
    </xf>
    <xf numFmtId="0" fontId="74" fillId="0" borderId="0">
      <protection locked="0"/>
    </xf>
    <xf numFmtId="170" fontId="75" fillId="24" borderId="0" applyFont="0" applyBorder="0"/>
    <xf numFmtId="0" fontId="52" fillId="3" borderId="1" applyNumberFormat="0" applyAlignment="0" applyProtection="0"/>
    <xf numFmtId="0" fontId="101" fillId="13" borderId="71" applyNumberFormat="0" applyAlignment="0" applyProtection="0"/>
    <xf numFmtId="0" fontId="52" fillId="3" borderId="1" applyNumberFormat="0" applyAlignment="0" applyProtection="0"/>
    <xf numFmtId="0" fontId="53" fillId="11" borderId="2" applyNumberFormat="0" applyAlignment="0" applyProtection="0"/>
    <xf numFmtId="0" fontId="102" fillId="25" borderId="72" applyNumberFormat="0" applyAlignment="0" applyProtection="0"/>
    <xf numFmtId="0" fontId="53" fillId="11" borderId="2" applyNumberFormat="0" applyAlignment="0" applyProtection="0"/>
    <xf numFmtId="0" fontId="74" fillId="0" borderId="0">
      <protection locked="0"/>
    </xf>
    <xf numFmtId="0" fontId="54" fillId="6" borderId="0" applyNumberFormat="0" applyBorder="0" applyAlignment="0" applyProtection="0"/>
    <xf numFmtId="0" fontId="103" fillId="37" borderId="0" applyNumberFormat="0" applyBorder="0" applyAlignment="0" applyProtection="0"/>
    <xf numFmtId="0" fontId="54" fillId="6" borderId="0" applyNumberFormat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76" fillId="0" borderId="0">
      <protection locked="0"/>
    </xf>
    <xf numFmtId="171" fontId="76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5" fillId="0" borderId="3" applyNumberFormat="0" applyFill="0" applyAlignment="0" applyProtection="0"/>
    <xf numFmtId="0" fontId="104" fillId="0" borderId="73" applyNumberFormat="0" applyFill="0" applyAlignment="0" applyProtection="0"/>
    <xf numFmtId="0" fontId="55" fillId="0" borderId="3" applyNumberFormat="0" applyFill="0" applyAlignment="0" applyProtection="0"/>
    <xf numFmtId="0" fontId="56" fillId="26" borderId="4" applyNumberFormat="0" applyAlignment="0" applyProtection="0"/>
    <xf numFmtId="0" fontId="105" fillId="38" borderId="74" applyNumberFormat="0" applyAlignment="0" applyProtection="0"/>
    <xf numFmtId="0" fontId="56" fillId="26" borderId="4" applyNumberFormat="0" applyAlignment="0" applyProtection="0"/>
    <xf numFmtId="172" fontId="77" fillId="0" borderId="5"/>
    <xf numFmtId="0" fontId="57" fillId="0" borderId="6" applyNumberFormat="0" applyFill="0" applyAlignment="0" applyProtection="0"/>
    <xf numFmtId="0" fontId="95" fillId="0" borderId="7" applyNumberFormat="0" applyFill="0" applyAlignment="0" applyProtection="0"/>
    <xf numFmtId="0" fontId="57" fillId="0" borderId="6" applyNumberFormat="0" applyFill="0" applyAlignment="0" applyProtection="0"/>
    <xf numFmtId="0" fontId="58" fillId="0" borderId="8" applyNumberFormat="0" applyFill="0" applyAlignment="0" applyProtection="0"/>
    <xf numFmtId="0" fontId="106" fillId="0" borderId="75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96" fillId="0" borderId="10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3" borderId="0" applyNumberFormat="0" applyBorder="0" applyAlignment="0" applyProtection="0"/>
    <xf numFmtId="0" fontId="107" fillId="39" borderId="0" applyNumberFormat="0" applyBorder="0" applyAlignment="0" applyProtection="0"/>
    <xf numFmtId="0" fontId="60" fillId="13" borderId="0" applyNumberFormat="0" applyBorder="0" applyAlignment="0" applyProtection="0"/>
    <xf numFmtId="37" fontId="78" fillId="0" borderId="0"/>
    <xf numFmtId="0" fontId="69" fillId="0" borderId="0"/>
    <xf numFmtId="0" fontId="108" fillId="0" borderId="0"/>
    <xf numFmtId="0" fontId="108" fillId="0" borderId="0"/>
    <xf numFmtId="0" fontId="79" fillId="0" borderId="0"/>
    <xf numFmtId="0" fontId="99" fillId="0" borderId="0"/>
    <xf numFmtId="0" fontId="92" fillId="0" borderId="0"/>
    <xf numFmtId="0" fontId="72" fillId="0" borderId="0"/>
    <xf numFmtId="0" fontId="30" fillId="0" borderId="0"/>
    <xf numFmtId="0" fontId="10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99" fillId="0" borderId="0"/>
    <xf numFmtId="0" fontId="19" fillId="0" borderId="0"/>
    <xf numFmtId="0" fontId="80" fillId="0" borderId="0"/>
    <xf numFmtId="0" fontId="19" fillId="0" borderId="0" applyBorder="0"/>
    <xf numFmtId="0" fontId="30" fillId="0" borderId="0"/>
    <xf numFmtId="0" fontId="89" fillId="0" borderId="0"/>
    <xf numFmtId="0" fontId="99" fillId="0" borderId="0"/>
    <xf numFmtId="0" fontId="99" fillId="0" borderId="0"/>
    <xf numFmtId="0" fontId="99" fillId="0" borderId="0"/>
    <xf numFmtId="0" fontId="61" fillId="11" borderId="1" applyNumberFormat="0" applyAlignment="0" applyProtection="0"/>
    <xf numFmtId="0" fontId="110" fillId="25" borderId="71" applyNumberFormat="0" applyAlignment="0" applyProtection="0"/>
    <xf numFmtId="0" fontId="61" fillId="11" borderId="1" applyNumberFormat="0" applyAlignment="0" applyProtection="0"/>
    <xf numFmtId="0" fontId="74" fillId="0" borderId="0">
      <protection locked="0"/>
    </xf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2" fillId="0" borderId="11" applyNumberFormat="0" applyFill="0" applyAlignment="0" applyProtection="0"/>
    <xf numFmtId="0" fontId="111" fillId="0" borderId="12" applyNumberFormat="0" applyFill="0" applyAlignment="0" applyProtection="0"/>
    <xf numFmtId="0" fontId="62" fillId="0" borderId="11" applyNumberFormat="0" applyFill="0" applyAlignment="0" applyProtection="0"/>
    <xf numFmtId="173" fontId="77" fillId="0" borderId="0">
      <alignment vertical="center"/>
    </xf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4" fillId="0" borderId="0">
      <protection locked="0"/>
    </xf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7" borderId="13" applyNumberFormat="0" applyFont="0" applyAlignment="0" applyProtection="0"/>
    <xf numFmtId="0" fontId="93" fillId="40" borderId="76" applyNumberFormat="0" applyFont="0" applyAlignment="0" applyProtection="0"/>
    <xf numFmtId="0" fontId="30" fillId="7" borderId="13" applyNumberFormat="0" applyFont="0" applyAlignment="0" applyProtection="0"/>
    <xf numFmtId="0" fontId="66" fillId="4" borderId="0" applyNumberFormat="0" applyBorder="0" applyAlignment="0" applyProtection="0"/>
    <xf numFmtId="0" fontId="114" fillId="41" borderId="0" applyNumberFormat="0" applyBorder="0" applyAlignment="0" applyProtection="0"/>
    <xf numFmtId="0" fontId="66" fillId="4" borderId="0" applyNumberFormat="0" applyBorder="0" applyAlignment="0" applyProtection="0"/>
    <xf numFmtId="0" fontId="116" fillId="0" borderId="0"/>
    <xf numFmtId="0" fontId="117" fillId="0" borderId="0"/>
    <xf numFmtId="0" fontId="118" fillId="0" borderId="0"/>
    <xf numFmtId="0" fontId="119" fillId="41" borderId="0" applyNumberFormat="0" applyBorder="0" applyAlignment="0" applyProtection="0"/>
    <xf numFmtId="0" fontId="5" fillId="0" borderId="0"/>
    <xf numFmtId="0" fontId="72" fillId="0" borderId="0"/>
    <xf numFmtId="0" fontId="121" fillId="0" borderId="0"/>
    <xf numFmtId="0" fontId="122" fillId="0" borderId="0"/>
    <xf numFmtId="0" fontId="123" fillId="0" borderId="0"/>
    <xf numFmtId="0" fontId="123" fillId="0" borderId="0"/>
    <xf numFmtId="0" fontId="6" fillId="0" borderId="0"/>
    <xf numFmtId="0" fontId="30" fillId="0" borderId="0"/>
    <xf numFmtId="0" fontId="125" fillId="0" borderId="0"/>
    <xf numFmtId="0" fontId="4" fillId="0" borderId="0"/>
    <xf numFmtId="0" fontId="3" fillId="0" borderId="0"/>
    <xf numFmtId="0" fontId="131" fillId="0" borderId="0"/>
    <xf numFmtId="0" fontId="132" fillId="0" borderId="0"/>
    <xf numFmtId="0" fontId="132" fillId="0" borderId="0"/>
    <xf numFmtId="0" fontId="2" fillId="0" borderId="0"/>
    <xf numFmtId="0" fontId="133" fillId="0" borderId="0" applyNumberFormat="0" applyFill="0" applyBorder="0" applyAlignment="0" applyProtection="0"/>
    <xf numFmtId="0" fontId="134" fillId="0" borderId="77" applyNumberFormat="0" applyFill="0" applyAlignment="0" applyProtection="0"/>
    <xf numFmtId="0" fontId="135" fillId="0" borderId="75" applyNumberFormat="0" applyFill="0" applyAlignment="0" applyProtection="0"/>
    <xf numFmtId="0" fontId="136" fillId="0" borderId="78" applyNumberFormat="0" applyFill="0" applyAlignment="0" applyProtection="0"/>
    <xf numFmtId="0" fontId="136" fillId="0" borderId="0" applyNumberFormat="0" applyFill="0" applyBorder="0" applyAlignment="0" applyProtection="0"/>
    <xf numFmtId="0" fontId="101" fillId="46" borderId="71" applyNumberFormat="0" applyAlignment="0" applyProtection="0"/>
    <xf numFmtId="0" fontId="102" fillId="47" borderId="72" applyNumberFormat="0" applyAlignment="0" applyProtection="0"/>
    <xf numFmtId="0" fontId="110" fillId="47" borderId="71" applyNumberFormat="0" applyAlignment="0" applyProtection="0"/>
    <xf numFmtId="0" fontId="2" fillId="40" borderId="76" applyNumberFormat="0" applyFont="0" applyAlignment="0" applyProtection="0"/>
    <xf numFmtId="0" fontId="111" fillId="0" borderId="79" applyNumberFormat="0" applyFill="0" applyAlignment="0" applyProtection="0"/>
    <xf numFmtId="0" fontId="100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00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0" fillId="5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100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100" fillId="63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40" borderId="76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</cellStyleXfs>
  <cellXfs count="388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1" fillId="0" borderId="0" xfId="0" quotePrefix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3" fillId="0" borderId="32" xfId="0" applyNumberFormat="1" applyFont="1" applyBorder="1" applyAlignment="1"/>
    <xf numFmtId="4" fontId="33" fillId="0" borderId="22" xfId="0" applyNumberFormat="1" applyFont="1" applyBorder="1" applyAlignment="1">
      <alignment horizontal="right" vertical="top" wrapText="1"/>
    </xf>
    <xf numFmtId="4" fontId="33" fillId="0" borderId="24" xfId="0" applyNumberFormat="1" applyFont="1" applyBorder="1" applyAlignment="1">
      <alignment horizontal="right" vertical="top" wrapText="1"/>
    </xf>
    <xf numFmtId="4" fontId="33" fillId="0" borderId="38" xfId="0" applyNumberFormat="1" applyFont="1" applyBorder="1" applyAlignment="1">
      <alignment horizontal="right" vertical="top" wrapText="1"/>
    </xf>
    <xf numFmtId="4" fontId="33" fillId="0" borderId="25" xfId="0" applyNumberFormat="1" applyFont="1" applyBorder="1" applyAlignment="1">
      <alignment horizontal="right" vertical="top" wrapText="1"/>
    </xf>
    <xf numFmtId="2" fontId="33" fillId="0" borderId="22" xfId="0" applyNumberFormat="1" applyFont="1" applyBorder="1" applyAlignment="1">
      <alignment horizontal="center"/>
    </xf>
    <xf numFmtId="2" fontId="33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3" fillId="24" borderId="22" xfId="0" applyNumberFormat="1" applyFont="1" applyFill="1" applyBorder="1" applyAlignment="1">
      <alignment horizontal="center" vertical="top" wrapText="1"/>
    </xf>
    <xf numFmtId="4" fontId="33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4" fillId="0" borderId="0" xfId="0" applyNumberFormat="1" applyFont="1" applyFill="1"/>
    <xf numFmtId="0" fontId="34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Border="1"/>
    <xf numFmtId="3" fontId="7" fillId="0" borderId="38" xfId="0" applyNumberFormat="1" applyFont="1" applyBorder="1"/>
    <xf numFmtId="0" fontId="6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36" fillId="0" borderId="32" xfId="0" applyFont="1" applyBorder="1" applyAlignment="1">
      <alignment vertical="top" wrapText="1"/>
    </xf>
    <xf numFmtId="0" fontId="36" fillId="0" borderId="33" xfId="0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8" fillId="0" borderId="0" xfId="0" applyFont="1"/>
    <xf numFmtId="0" fontId="47" fillId="0" borderId="0" xfId="0" applyFont="1" applyAlignment="1"/>
    <xf numFmtId="4" fontId="33" fillId="0" borderId="20" xfId="0" applyNumberFormat="1" applyFont="1" applyBorder="1" applyAlignment="1"/>
    <xf numFmtId="2" fontId="33" fillId="0" borderId="50" xfId="0" applyNumberFormat="1" applyFont="1" applyBorder="1" applyAlignment="1">
      <alignment horizontal="center"/>
    </xf>
    <xf numFmtId="2" fontId="33" fillId="0" borderId="51" xfId="0" applyNumberFormat="1" applyFont="1" applyBorder="1" applyAlignment="1">
      <alignment horizontal="center" vertical="justify"/>
    </xf>
    <xf numFmtId="3" fontId="34" fillId="0" borderId="0" xfId="0" applyNumberFormat="1" applyFont="1"/>
    <xf numFmtId="0" fontId="0" fillId="0" borderId="0" xfId="0" applyAlignment="1">
      <alignment vertical="center"/>
    </xf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67" fillId="0" borderId="0" xfId="0" applyFont="1"/>
    <xf numFmtId="2" fontId="15" fillId="0" borderId="18" xfId="0" applyNumberFormat="1" applyFont="1" applyBorder="1" applyAlignment="1">
      <alignment horizontal="centerContinuous" vertical="center" wrapText="1"/>
    </xf>
    <xf numFmtId="0" fontId="38" fillId="0" borderId="0" xfId="0" applyFont="1" applyFill="1"/>
    <xf numFmtId="0" fontId="40" fillId="0" borderId="0" xfId="0" applyFont="1" applyFill="1" applyBorder="1" applyAlignment="1"/>
    <xf numFmtId="0" fontId="19" fillId="0" borderId="0" xfId="0" applyFont="1" applyBorder="1"/>
    <xf numFmtId="1" fontId="33" fillId="0" borderId="22" xfId="0" applyNumberFormat="1" applyFont="1" applyBorder="1" applyAlignment="1">
      <alignment horizontal="center"/>
    </xf>
    <xf numFmtId="1" fontId="33" fillId="0" borderId="50" xfId="0" applyNumberFormat="1" applyFont="1" applyBorder="1" applyAlignment="1">
      <alignment horizontal="center"/>
    </xf>
    <xf numFmtId="0" fontId="6" fillId="0" borderId="60" xfId="0" applyFont="1" applyFill="1" applyBorder="1"/>
    <xf numFmtId="0" fontId="0" fillId="0" borderId="0" xfId="0" applyAlignment="1">
      <alignment horizontal="center"/>
    </xf>
    <xf numFmtId="0" fontId="33" fillId="0" borderId="0" xfId="0" applyFont="1"/>
    <xf numFmtId="0" fontId="71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14" fontId="26" fillId="0" borderId="22" xfId="0" applyNumberFormat="1" applyFont="1" applyBorder="1" applyAlignment="1">
      <alignment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43" fillId="0" borderId="15" xfId="0" applyFont="1" applyFill="1" applyBorder="1" applyAlignment="1">
      <alignment horizontal="center" vertical="center"/>
    </xf>
    <xf numFmtId="14" fontId="43" fillId="27" borderId="26" xfId="0" applyNumberFormat="1" applyFont="1" applyFill="1" applyBorder="1" applyAlignment="1">
      <alignment horizontal="center" vertical="center"/>
    </xf>
    <xf numFmtId="14" fontId="43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63" xfId="0" applyFont="1" applyBorder="1"/>
    <xf numFmtId="4" fontId="7" fillId="27" borderId="64" xfId="0" applyNumberFormat="1" applyFont="1" applyFill="1" applyBorder="1" applyAlignment="1">
      <alignment horizontal="center"/>
    </xf>
    <xf numFmtId="4" fontId="7" fillId="0" borderId="64" xfId="0" applyNumberFormat="1" applyFont="1" applyFill="1" applyBorder="1" applyAlignment="1">
      <alignment horizontal="center"/>
    </xf>
    <xf numFmtId="164" fontId="7" fillId="0" borderId="65" xfId="0" applyNumberFormat="1" applyFont="1" applyFill="1" applyBorder="1" applyAlignment="1">
      <alignment horizontal="center"/>
    </xf>
    <xf numFmtId="0" fontId="7" fillId="0" borderId="55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66" xfId="0" applyNumberFormat="1" applyFont="1" applyFill="1" applyBorder="1" applyAlignment="1">
      <alignment horizontal="center"/>
    </xf>
    <xf numFmtId="0" fontId="12" fillId="0" borderId="55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66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56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81" fillId="0" borderId="0" xfId="0" quotePrefix="1" applyFont="1" applyAlignment="1" applyProtection="1">
      <alignment horizontal="center"/>
      <protection locked="0"/>
    </xf>
    <xf numFmtId="0" fontId="81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82" fillId="0" borderId="22" xfId="0" applyNumberFormat="1" applyFont="1" applyBorder="1" applyAlignment="1">
      <alignment horizontal="center" vertical="center" wrapText="1"/>
    </xf>
    <xf numFmtId="14" fontId="82" fillId="0" borderId="24" xfId="0" applyNumberFormat="1" applyFont="1" applyBorder="1" applyAlignment="1">
      <alignment horizontal="center" vertical="center" wrapText="1"/>
    </xf>
    <xf numFmtId="4" fontId="33" fillId="0" borderId="0" xfId="0" applyNumberFormat="1" applyFont="1"/>
    <xf numFmtId="0" fontId="81" fillId="0" borderId="32" xfId="0" applyFont="1" applyBorder="1"/>
    <xf numFmtId="0" fontId="81" fillId="0" borderId="33" xfId="0" applyFont="1" applyBorder="1"/>
    <xf numFmtId="0" fontId="36" fillId="0" borderId="0" xfId="0" applyFont="1"/>
    <xf numFmtId="0" fontId="36" fillId="0" borderId="0" xfId="0" quotePrefix="1" applyFont="1" applyAlignment="1" applyProtection="1">
      <alignment horizontal="center"/>
      <protection locked="0"/>
    </xf>
    <xf numFmtId="0" fontId="35" fillId="0" borderId="0" xfId="0" applyFont="1"/>
    <xf numFmtId="2" fontId="36" fillId="0" borderId="0" xfId="0" applyNumberFormat="1" applyFont="1"/>
    <xf numFmtId="0" fontId="39" fillId="0" borderId="61" xfId="0" applyFont="1" applyBorder="1" applyAlignment="1">
      <alignment horizontal="center" vertical="top" wrapText="1"/>
    </xf>
    <xf numFmtId="3" fontId="44" fillId="0" borderId="23" xfId="0" applyNumberFormat="1" applyFont="1" applyBorder="1" applyAlignment="1">
      <alignment horizontal="center"/>
    </xf>
    <xf numFmtId="165" fontId="44" fillId="27" borderId="53" xfId="0" applyNumberFormat="1" applyFont="1" applyFill="1" applyBorder="1" applyAlignment="1">
      <alignment horizontal="center"/>
    </xf>
    <xf numFmtId="0" fontId="49" fillId="28" borderId="0" xfId="0" applyFont="1" applyFill="1" applyAlignment="1"/>
    <xf numFmtId="2" fontId="49" fillId="28" borderId="0" xfId="0" applyNumberFormat="1" applyFont="1" applyFill="1" applyAlignment="1"/>
    <xf numFmtId="4" fontId="12" fillId="27" borderId="51" xfId="0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2" fontId="35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4" fontId="12" fillId="27" borderId="47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Continuous" vertical="center"/>
    </xf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0" fontId="12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3" fillId="0" borderId="61" xfId="0" applyNumberFormat="1" applyFont="1" applyBorder="1" applyAlignment="1"/>
    <xf numFmtId="2" fontId="33" fillId="0" borderId="23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2" fontId="33" fillId="0" borderId="53" xfId="0" applyNumberFormat="1" applyFont="1" applyBorder="1" applyAlignment="1">
      <alignment horizontal="center" vertical="justify"/>
    </xf>
    <xf numFmtId="2" fontId="33" fillId="0" borderId="0" xfId="0" applyNumberFormat="1" applyFont="1" applyBorder="1" applyAlignment="1">
      <alignment horizontal="left" vertical="top"/>
    </xf>
    <xf numFmtId="164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12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4" fillId="0" borderId="0" xfId="0" applyFont="1"/>
    <xf numFmtId="0" fontId="36" fillId="0" borderId="0" xfId="0" applyFont="1" applyAlignment="1">
      <alignment horizontal="left"/>
    </xf>
    <xf numFmtId="0" fontId="32" fillId="0" borderId="15" xfId="0" applyFont="1" applyFill="1" applyBorder="1" applyAlignment="1">
      <alignment horizontal="center" vertical="center"/>
    </xf>
    <xf numFmtId="14" fontId="32" fillId="27" borderId="26" xfId="0" applyNumberFormat="1" applyFont="1" applyFill="1" applyBorder="1" applyAlignment="1">
      <alignment horizontal="center" vertical="center"/>
    </xf>
    <xf numFmtId="14" fontId="32" fillId="0" borderId="26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 wrapText="1"/>
    </xf>
    <xf numFmtId="0" fontId="27" fillId="0" borderId="63" xfId="0" applyFont="1" applyFill="1" applyBorder="1"/>
    <xf numFmtId="2" fontId="27" fillId="27" borderId="64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64" xfId="0" applyNumberFormat="1" applyFont="1" applyFill="1" applyBorder="1" applyAlignment="1">
      <alignment horizontal="center"/>
    </xf>
    <xf numFmtId="0" fontId="27" fillId="0" borderId="55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2" fillId="0" borderId="55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8" fillId="0" borderId="55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56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43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43" borderId="27" xfId="0" applyNumberFormat="1" applyFont="1" applyFill="1" applyBorder="1" applyAlignment="1">
      <alignment horizontal="center" vertical="center"/>
    </xf>
    <xf numFmtId="3" fontId="9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60" xfId="0" applyFont="1" applyBorder="1"/>
    <xf numFmtId="3" fontId="16" fillId="43" borderId="42" xfId="0" applyNumberFormat="1" applyFont="1" applyFill="1" applyBorder="1" applyAlignment="1">
      <alignment horizontal="center" vertical="center"/>
    </xf>
    <xf numFmtId="3" fontId="98" fillId="0" borderId="34" xfId="0" applyNumberFormat="1" applyFont="1" applyFill="1" applyBorder="1" applyAlignment="1">
      <alignment horizontal="center" vertical="center"/>
    </xf>
    <xf numFmtId="165" fontId="27" fillId="0" borderId="65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43" borderId="43" xfId="0" applyNumberFormat="1" applyFont="1" applyFill="1" applyBorder="1" applyAlignment="1">
      <alignment horizontal="center" vertical="center"/>
    </xf>
    <xf numFmtId="3" fontId="98" fillId="0" borderId="66" xfId="0" applyNumberFormat="1" applyFont="1" applyFill="1" applyBorder="1" applyAlignment="1">
      <alignment horizontal="center" vertical="center"/>
    </xf>
    <xf numFmtId="165" fontId="27" fillId="0" borderId="66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43" borderId="44" xfId="0" applyNumberFormat="1" applyFont="1" applyFill="1" applyBorder="1" applyAlignment="1">
      <alignment horizontal="center" vertical="center"/>
    </xf>
    <xf numFmtId="3" fontId="9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43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43" borderId="66" xfId="0" applyNumberFormat="1" applyFont="1" applyFill="1" applyBorder="1" applyAlignment="1">
      <alignment horizontal="center"/>
    </xf>
    <xf numFmtId="164" fontId="27" fillId="24" borderId="66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43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75" fontId="12" fillId="0" borderId="28" xfId="0" applyNumberFormat="1" applyFont="1" applyFill="1" applyBorder="1" applyAlignment="1">
      <alignment horizontal="center" vertical="center" wrapText="1"/>
    </xf>
    <xf numFmtId="3" fontId="27" fillId="0" borderId="66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3" fontId="32" fillId="0" borderId="45" xfId="0" applyNumberFormat="1" applyFont="1" applyFill="1" applyBorder="1" applyAlignment="1">
      <alignment horizontal="center"/>
    </xf>
    <xf numFmtId="2" fontId="16" fillId="42" borderId="0" xfId="0" applyNumberFormat="1" applyFont="1" applyFill="1" applyAlignment="1">
      <alignment vertical="center"/>
    </xf>
    <xf numFmtId="4" fontId="33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20" fillId="0" borderId="0" xfId="0" applyFont="1"/>
    <xf numFmtId="2" fontId="120" fillId="0" borderId="0" xfId="0" applyNumberFormat="1" applyFont="1"/>
    <xf numFmtId="0" fontId="35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70" fillId="0" borderId="0" xfId="134" applyFont="1"/>
    <xf numFmtId="4" fontId="33" fillId="0" borderId="33" xfId="0" applyNumberFormat="1" applyFont="1" applyBorder="1" applyAlignment="1"/>
    <xf numFmtId="2" fontId="33" fillId="0" borderId="38" xfId="0" applyNumberFormat="1" applyFont="1" applyBorder="1" applyAlignment="1">
      <alignment horizontal="center"/>
    </xf>
    <xf numFmtId="1" fontId="33" fillId="0" borderId="38" xfId="0" applyNumberFormat="1" applyFont="1" applyBorder="1" applyAlignment="1">
      <alignment horizontal="center"/>
    </xf>
    <xf numFmtId="2" fontId="33" fillId="0" borderId="25" xfId="0" applyNumberFormat="1" applyFont="1" applyBorder="1" applyAlignment="1">
      <alignment horizontal="center" vertical="justify"/>
    </xf>
    <xf numFmtId="0" fontId="126" fillId="0" borderId="0" xfId="0" applyFont="1" applyAlignment="1">
      <alignment vertical="center"/>
    </xf>
    <xf numFmtId="0" fontId="3" fillId="0" borderId="0" xfId="206"/>
    <xf numFmtId="0" fontId="129" fillId="45" borderId="0" xfId="134" applyFont="1" applyFill="1" applyAlignment="1">
      <alignment vertical="center"/>
    </xf>
    <xf numFmtId="14" fontId="129" fillId="45" borderId="0" xfId="134" applyNumberFormat="1" applyFont="1" applyFill="1" applyAlignment="1">
      <alignment horizontal="right" vertical="center"/>
    </xf>
    <xf numFmtId="0" fontId="130" fillId="45" borderId="0" xfId="134" applyFont="1" applyFill="1" applyProtection="1">
      <protection locked="0"/>
    </xf>
    <xf numFmtId="0" fontId="130" fillId="45" borderId="0" xfId="134" applyFont="1" applyFill="1"/>
    <xf numFmtId="9" fontId="130" fillId="45" borderId="0" xfId="160" applyFont="1" applyFill="1"/>
    <xf numFmtId="4" fontId="124" fillId="45" borderId="0" xfId="134" applyNumberFormat="1" applyFont="1" applyFill="1"/>
    <xf numFmtId="3" fontId="39" fillId="0" borderId="32" xfId="0" applyNumberFormat="1" applyFont="1" applyBorder="1" applyAlignment="1">
      <alignment horizontal="center" vertical="center" wrapText="1"/>
    </xf>
    <xf numFmtId="3" fontId="82" fillId="0" borderId="22" xfId="0" applyNumberFormat="1" applyFont="1" applyBorder="1" applyAlignment="1">
      <alignment horizontal="center" vertical="center" wrapText="1"/>
    </xf>
    <xf numFmtId="3" fontId="82" fillId="0" borderId="24" xfId="0" applyNumberFormat="1" applyFont="1" applyBorder="1" applyAlignment="1">
      <alignment horizontal="center" vertical="center" wrapText="1"/>
    </xf>
    <xf numFmtId="0" fontId="33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42" xfId="0" applyFont="1" applyFill="1" applyBorder="1" applyAlignment="1"/>
    <xf numFmtId="3" fontId="30" fillId="0" borderId="42" xfId="0" applyNumberFormat="1" applyFont="1" applyFill="1" applyBorder="1" applyAlignment="1">
      <alignment horizontal="center"/>
    </xf>
    <xf numFmtId="4" fontId="30" fillId="0" borderId="42" xfId="0" applyNumberFormat="1" applyFont="1" applyFill="1" applyBorder="1" applyAlignment="1">
      <alignment horizontal="center"/>
    </xf>
    <xf numFmtId="4" fontId="30" fillId="0" borderId="34" xfId="0" applyNumberFormat="1" applyFont="1" applyFill="1" applyBorder="1" applyAlignment="1">
      <alignment horizontal="center"/>
    </xf>
    <xf numFmtId="4" fontId="30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4" fontId="30" fillId="0" borderId="45" xfId="0" applyNumberFormat="1" applyFont="1" applyFill="1" applyBorder="1" applyAlignment="1">
      <alignment horizontal="center"/>
    </xf>
    <xf numFmtId="4" fontId="30" fillId="0" borderId="44" xfId="0" applyNumberFormat="1" applyFont="1" applyFill="1" applyBorder="1" applyAlignment="1">
      <alignment horizontal="center"/>
    </xf>
    <xf numFmtId="0" fontId="1" fillId="0" borderId="0" xfId="242"/>
    <xf numFmtId="4" fontId="137" fillId="0" borderId="0" xfId="0" applyNumberFormat="1" applyFont="1"/>
    <xf numFmtId="3" fontId="7" fillId="0" borderId="35" xfId="0" applyNumberFormat="1" applyFont="1" applyBorder="1" applyAlignment="1">
      <alignment horizontal="left"/>
    </xf>
    <xf numFmtId="3" fontId="7" fillId="0" borderId="32" xfId="0" applyNumberFormat="1" applyFont="1" applyBorder="1" applyAlignment="1">
      <alignment horizontal="left"/>
    </xf>
    <xf numFmtId="3" fontId="7" fillId="0" borderId="22" xfId="0" applyNumberFormat="1" applyFont="1" applyBorder="1" applyAlignment="1">
      <alignment horizontal="left"/>
    </xf>
    <xf numFmtId="2" fontId="7" fillId="27" borderId="22" xfId="0" applyNumberFormat="1" applyFont="1" applyFill="1" applyBorder="1" applyAlignment="1">
      <alignment horizontal="left"/>
    </xf>
    <xf numFmtId="164" fontId="7" fillId="0" borderId="35" xfId="0" applyNumberFormat="1" applyFont="1" applyFill="1" applyBorder="1" applyAlignment="1">
      <alignment horizontal="left"/>
    </xf>
    <xf numFmtId="164" fontId="7" fillId="0" borderId="24" xfId="0" applyNumberFormat="1" applyFont="1" applyFill="1" applyBorder="1" applyAlignment="1">
      <alignment horizontal="left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39" fillId="0" borderId="6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5" fillId="42" borderId="0" xfId="0" applyFont="1" applyFill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59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2" fillId="0" borderId="62" xfId="0" applyNumberFormat="1" applyFont="1" applyBorder="1" applyAlignment="1">
      <alignment horizontal="center" vertical="center"/>
    </xf>
    <xf numFmtId="4" fontId="12" fillId="0" borderId="54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58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5" fillId="0" borderId="27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2" fontId="35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5" fillId="0" borderId="67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/>
    <xf numFmtId="0" fontId="127" fillId="44" borderId="0" xfId="134" applyFont="1" applyFill="1" applyAlignment="1" applyProtection="1">
      <alignment horizontal="right" vertical="center"/>
      <protection locked="0"/>
    </xf>
    <xf numFmtId="0" fontId="128" fillId="45" borderId="0" xfId="134" applyFont="1" applyFill="1" applyAlignment="1"/>
    <xf numFmtId="0" fontId="8" fillId="0" borderId="0" xfId="103" applyAlignment="1" applyProtection="1">
      <alignment horizontal="center" vertical="center"/>
    </xf>
  </cellXfs>
  <cellStyles count="256">
    <cellStyle name="[StdExit()]" xfId="1"/>
    <cellStyle name="20% - akcent 1" xfId="2" builtinId="30" customBuiltin="1"/>
    <cellStyle name="20% - akcent 1 2" xfId="3"/>
    <cellStyle name="20% - akcent 1 2 2" xfId="4"/>
    <cellStyle name="20% - akcent 1 3" xfId="222"/>
    <cellStyle name="20% - akcent 1 4" xfId="244"/>
    <cellStyle name="20% - akcent 2" xfId="5" builtinId="34" customBuiltin="1"/>
    <cellStyle name="20% - akcent 2 2" xfId="6"/>
    <cellStyle name="20% - akcent 2 2 2" xfId="7"/>
    <cellStyle name="20% - akcent 2 3" xfId="225"/>
    <cellStyle name="20% - akcent 2 4" xfId="246"/>
    <cellStyle name="20% - akcent 3" xfId="8" builtinId="38" customBuiltin="1"/>
    <cellStyle name="20% - akcent 3 2" xfId="9"/>
    <cellStyle name="20% - akcent 3 2 2" xfId="10"/>
    <cellStyle name="20% - akcent 3 3" xfId="227"/>
    <cellStyle name="20% - akcent 3 4" xfId="248"/>
    <cellStyle name="20% - akcent 4" xfId="11" builtinId="42" customBuiltin="1"/>
    <cellStyle name="20% - akcent 4 2" xfId="12"/>
    <cellStyle name="20% - akcent 4 2 2" xfId="13"/>
    <cellStyle name="20% - akcent 4 3" xfId="231"/>
    <cellStyle name="20% - akcent 4 4" xfId="250"/>
    <cellStyle name="20% - akcent 5" xfId="14" builtinId="46" customBuiltin="1"/>
    <cellStyle name="20% - akcent 5 2" xfId="15"/>
    <cellStyle name="20% - akcent 5 2 2" xfId="16"/>
    <cellStyle name="20% - akcent 5 3" xfId="234"/>
    <cellStyle name="20% - akcent 5 4" xfId="252"/>
    <cellStyle name="20% - akcent 6" xfId="17" builtinId="50" customBuiltin="1"/>
    <cellStyle name="20% - akcent 6 2" xfId="18"/>
    <cellStyle name="20% - akcent 6 2 2" xfId="19"/>
    <cellStyle name="20% - akcent 6 3" xfId="237"/>
    <cellStyle name="20% - akcent 6 4" xfId="254"/>
    <cellStyle name="40% - akcent 1" xfId="20" builtinId="31" customBuiltin="1"/>
    <cellStyle name="40% - akcent 1 2" xfId="21"/>
    <cellStyle name="40% - akcent 1 2 2" xfId="22"/>
    <cellStyle name="40% - akcent 1 3" xfId="223"/>
    <cellStyle name="40% - akcent 1 4" xfId="245"/>
    <cellStyle name="40% - akcent 2" xfId="23" builtinId="35" customBuiltin="1"/>
    <cellStyle name="40% - akcent 2 2" xfId="24"/>
    <cellStyle name="40% - akcent 2 2 2" xfId="25"/>
    <cellStyle name="40% - akcent 2 3" xfId="226"/>
    <cellStyle name="40% - akcent 2 4" xfId="247"/>
    <cellStyle name="40% - akcent 3" xfId="26" builtinId="39" customBuiltin="1"/>
    <cellStyle name="40% - akcent 3 2" xfId="27"/>
    <cellStyle name="40% - akcent 3 2 2" xfId="28"/>
    <cellStyle name="40% - akcent 3 3" xfId="228"/>
    <cellStyle name="40% - akcent 3 4" xfId="249"/>
    <cellStyle name="40% - akcent 4" xfId="29" builtinId="43" customBuiltin="1"/>
    <cellStyle name="40% - akcent 4 2" xfId="30"/>
    <cellStyle name="40% - akcent 4 2 2" xfId="31"/>
    <cellStyle name="40% - akcent 4 3" xfId="232"/>
    <cellStyle name="40% - akcent 4 4" xfId="251"/>
    <cellStyle name="40% - akcent 5" xfId="32" builtinId="47" customBuiltin="1"/>
    <cellStyle name="40% - akcent 5 2" xfId="33"/>
    <cellStyle name="40% - akcent 5 2 2" xfId="34"/>
    <cellStyle name="40% - akcent 5 3" xfId="235"/>
    <cellStyle name="40% - akcent 5 4" xfId="253"/>
    <cellStyle name="40% - akcent 6" xfId="35" builtinId="51" customBuiltin="1"/>
    <cellStyle name="40% - akcent 6 2" xfId="36"/>
    <cellStyle name="40% - akcent 6 2 2" xfId="37"/>
    <cellStyle name="40% - akcent 6 3" xfId="238"/>
    <cellStyle name="40% - akcent 6 4" xfId="255"/>
    <cellStyle name="60% - akcent 1" xfId="38" builtinId="32" customBuiltin="1"/>
    <cellStyle name="60% - akcent 1 2" xfId="39"/>
    <cellStyle name="60% - akcent 1 2 2" xfId="40"/>
    <cellStyle name="60% - akcent 1 3" xfId="22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9"/>
    <cellStyle name="60% - akcent 4" xfId="47" builtinId="44" customBuiltin="1"/>
    <cellStyle name="60% - akcent 4 2" xfId="48"/>
    <cellStyle name="60% - akcent 4 2 2" xfId="49"/>
    <cellStyle name="60% - akcent 4 3" xfId="23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9"/>
    <cellStyle name="Akcent 1" xfId="56" builtinId="29" customBuiltin="1"/>
    <cellStyle name="Akcent 1 2" xfId="57"/>
    <cellStyle name="Akcent 1 2 2" xfId="58"/>
    <cellStyle name="Akcent 1 3" xfId="22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3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6"/>
    <cellStyle name="Dane wyjściowe" xfId="86" builtinId="21" customBuiltin="1"/>
    <cellStyle name="Dane wyjściowe 2" xfId="87"/>
    <cellStyle name="Dane wyjściowe 2 2" xfId="88"/>
    <cellStyle name="Dane wyjściowe 3" xfId="21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2"/>
    <cellStyle name="Nagłówek 2" xfId="115" builtinId="17" customBuiltin="1"/>
    <cellStyle name="Nagłówek 2 2" xfId="116"/>
    <cellStyle name="Nagłówek 2 2 2" xfId="117"/>
    <cellStyle name="Nagłówek 2 3" xfId="213"/>
    <cellStyle name="Nagłówek 3" xfId="118" builtinId="18" customBuiltin="1"/>
    <cellStyle name="Nagłówek 3 2" xfId="119"/>
    <cellStyle name="Nagłówek 3 2 2" xfId="120"/>
    <cellStyle name="Nagłówek 3 3" xfId="214"/>
    <cellStyle name="Nagłówek 4" xfId="121" builtinId="19" customBuiltin="1"/>
    <cellStyle name="Nagłówek 4 2" xfId="122"/>
    <cellStyle name="Nagłówek 4 2 2" xfId="123"/>
    <cellStyle name="Nagłówek 4 3" xfId="21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197"/>
    <cellStyle name="Normalny 12" xfId="192"/>
    <cellStyle name="Normalny 13" xfId="193"/>
    <cellStyle name="Normalny 14" xfId="194"/>
    <cellStyle name="Normalny 15" xfId="196"/>
    <cellStyle name="Normalny 16" xfId="198"/>
    <cellStyle name="Normalny 17" xfId="199"/>
    <cellStyle name="Normalny 18" xfId="204"/>
    <cellStyle name="Normalny 19" xfId="205"/>
    <cellStyle name="Normalny 19 2" xfId="206"/>
    <cellStyle name="Normalny 2" xfId="134"/>
    <cellStyle name="Normalny 2 2" xfId="135"/>
    <cellStyle name="Normalny 2 2 2" xfId="136"/>
    <cellStyle name="Normalny 2 2 3" xfId="203"/>
    <cellStyle name="Normalny 2 3" xfId="137"/>
    <cellStyle name="Normalny 2 4" xfId="200"/>
    <cellStyle name="Normalny 2 5" xfId="202"/>
    <cellStyle name="Normalny 2_Ceny_żywiec" xfId="201"/>
    <cellStyle name="Normalny 20" xfId="207"/>
    <cellStyle name="Normalny 21" xfId="208"/>
    <cellStyle name="Normalny 22" xfId="209"/>
    <cellStyle name="Normalny 23" xfId="210"/>
    <cellStyle name="Normalny 24" xfId="240"/>
    <cellStyle name="Normalny 25" xfId="241"/>
    <cellStyle name="Normalny 26" xfId="24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Obliczenia" xfId="152" builtinId="22" customBuiltin="1"/>
    <cellStyle name="Obliczenia 2" xfId="153"/>
    <cellStyle name="Obliczenia 2 2" xfId="154"/>
    <cellStyle name="Obliczenia 3" xfId="218"/>
    <cellStyle name="Percent" xfId="155"/>
    <cellStyle name="Procentowy 10" xfId="156"/>
    <cellStyle name="Procentowy 10 2" xfId="157"/>
    <cellStyle name="Procentowy 11" xfId="158"/>
    <cellStyle name="Procentowy 12" xfId="159"/>
    <cellStyle name="Procentowy 2" xfId="160"/>
    <cellStyle name="Procentowy 2 2" xfId="161"/>
    <cellStyle name="Procentowy 2 3" xfId="162"/>
    <cellStyle name="Procentowy 3" xfId="163"/>
    <cellStyle name="Procentowy 4" xfId="164"/>
    <cellStyle name="Procentowy 4 2" xfId="165"/>
    <cellStyle name="Procentowy 5" xfId="166"/>
    <cellStyle name="Procentowy 6" xfId="167"/>
    <cellStyle name="Procentowy 7" xfId="168"/>
    <cellStyle name="Procentowy 7 2" xfId="169"/>
    <cellStyle name="Procentowy 8" xfId="170"/>
    <cellStyle name="Procentowy 9" xfId="171"/>
    <cellStyle name="Suma" xfId="172" builtinId="25" customBuiltin="1"/>
    <cellStyle name="Suma 2" xfId="173"/>
    <cellStyle name="Suma 2 2" xfId="174"/>
    <cellStyle name="Suma 3" xfId="220"/>
    <cellStyle name="tekst" xfId="175"/>
    <cellStyle name="Tekst objaśnienia" xfId="176" builtinId="53" customBuiltin="1"/>
    <cellStyle name="Tekst objaśnienia 2" xfId="177"/>
    <cellStyle name="Tekst objaśnienia 2 2" xfId="178"/>
    <cellStyle name="Tekst ostrzeżenia" xfId="179" builtinId="11" customBuiltin="1"/>
    <cellStyle name="Tekst ostrzeżenia 2" xfId="180"/>
    <cellStyle name="Tekst ostrzeżenia 2 2" xfId="181"/>
    <cellStyle name="Total" xfId="182"/>
    <cellStyle name="Tytuł" xfId="183" builtinId="15" customBuiltin="1"/>
    <cellStyle name="Tytuł 2" xfId="184"/>
    <cellStyle name="Tytuł 2 2" xfId="185"/>
    <cellStyle name="Tytuł 3" xfId="211"/>
    <cellStyle name="Uwaga" xfId="186" builtinId="10" customBuiltin="1"/>
    <cellStyle name="Uwaga 2" xfId="187"/>
    <cellStyle name="Uwaga 2 2" xfId="188"/>
    <cellStyle name="Uwaga 3" xfId="219"/>
    <cellStyle name="Uwaga 4" xfId="243"/>
    <cellStyle name="Złe" xfId="189" builtinId="27" customBuiltin="1"/>
    <cellStyle name="Złe 2" xfId="190"/>
    <cellStyle name="Złe 2 2" xfId="191"/>
    <cellStyle name="Złe 3" xfId="1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zoomScaleNormal="100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124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35" t="s">
        <v>210</v>
      </c>
      <c r="C9" s="136"/>
      <c r="D9" s="135" t="s">
        <v>39</v>
      </c>
      <c r="E9" s="136"/>
      <c r="F9" s="136"/>
      <c r="G9" s="136"/>
      <c r="H9" s="51"/>
      <c r="I9" s="143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207" t="s">
        <v>121</v>
      </c>
      <c r="C12" s="207"/>
      <c r="D12" s="208" t="str">
        <f>SKUP_SEUROP_tyg!J1</f>
        <v xml:space="preserve"> 22.05.2017 - 28.05.2017 r. </v>
      </c>
      <c r="E12" s="164"/>
      <c r="F12" s="212"/>
      <c r="G12" s="21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103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105</v>
      </c>
      <c r="C24" s="52" t="s">
        <v>107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106</v>
      </c>
      <c r="C25" s="52" t="s">
        <v>108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106</v>
      </c>
      <c r="C28" s="52" t="s">
        <v>110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5" ht="24.75" customHeight="1">
      <c r="A1" s="60"/>
      <c r="B1" s="309" t="s">
        <v>186</v>
      </c>
      <c r="C1" s="304"/>
      <c r="D1" s="304"/>
      <c r="E1" s="304"/>
      <c r="F1" s="304"/>
      <c r="G1" s="304"/>
      <c r="H1" s="304"/>
      <c r="I1" s="304"/>
      <c r="J1" s="218" t="s">
        <v>198</v>
      </c>
      <c r="K1" s="218"/>
      <c r="L1" s="219"/>
      <c r="M1" s="22"/>
      <c r="N1" s="17"/>
    </row>
    <row r="2" spans="1:15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5" ht="17.25" customHeight="1">
      <c r="A3" s="20"/>
      <c r="B3" s="210" t="s">
        <v>111</v>
      </c>
      <c r="C3" s="211"/>
      <c r="D3" s="211"/>
      <c r="E3" s="211"/>
      <c r="F3" s="211"/>
      <c r="G3" s="211"/>
      <c r="H3" s="211"/>
      <c r="I3" s="211"/>
      <c r="J3" s="211"/>
      <c r="K3" s="22"/>
      <c r="L3" s="22"/>
      <c r="M3" s="22"/>
      <c r="N3" s="17"/>
    </row>
    <row r="4" spans="1:15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5" ht="20.25" thickBot="1">
      <c r="B5" s="31" t="s">
        <v>72</v>
      </c>
      <c r="C5" s="31"/>
      <c r="D5" s="23"/>
      <c r="E5" s="23"/>
      <c r="F5" s="23"/>
      <c r="G5" s="23"/>
      <c r="H5" s="3"/>
      <c r="I5" s="23"/>
      <c r="J5" s="23"/>
      <c r="K5" s="30"/>
    </row>
    <row r="6" spans="1:15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162"/>
    </row>
    <row r="7" spans="1:15" ht="25.5" customHeight="1">
      <c r="B7" s="32" t="s">
        <v>2</v>
      </c>
      <c r="C7" s="345" t="s">
        <v>126</v>
      </c>
      <c r="D7" s="346"/>
      <c r="E7" s="346"/>
      <c r="F7" s="347"/>
      <c r="G7" s="122" t="s">
        <v>180</v>
      </c>
      <c r="H7" s="120" t="s">
        <v>4</v>
      </c>
      <c r="I7" s="120" t="s">
        <v>5</v>
      </c>
      <c r="J7" s="121" t="s">
        <v>130</v>
      </c>
      <c r="K7" s="30"/>
    </row>
    <row r="8" spans="1:15">
      <c r="B8" s="32" t="s">
        <v>6</v>
      </c>
      <c r="C8" s="33" t="s">
        <v>100</v>
      </c>
      <c r="D8" s="33"/>
      <c r="E8" s="124" t="s">
        <v>7</v>
      </c>
      <c r="F8" s="124"/>
      <c r="G8" s="122" t="s">
        <v>127</v>
      </c>
      <c r="H8" s="120" t="s">
        <v>8</v>
      </c>
      <c r="I8" s="120" t="s">
        <v>9</v>
      </c>
      <c r="J8" s="120" t="s">
        <v>129</v>
      </c>
      <c r="K8" s="30"/>
    </row>
    <row r="9" spans="1:15" ht="16.5" thickBot="1">
      <c r="B9" s="53" t="s">
        <v>144</v>
      </c>
      <c r="C9" s="37" t="s">
        <v>211</v>
      </c>
      <c r="D9" s="37" t="s">
        <v>212</v>
      </c>
      <c r="E9" s="125" t="s">
        <v>211</v>
      </c>
      <c r="F9" s="125" t="s">
        <v>212</v>
      </c>
      <c r="G9" s="122" t="s">
        <v>18</v>
      </c>
      <c r="H9" s="120" t="s">
        <v>10</v>
      </c>
      <c r="I9" s="120" t="s">
        <v>128</v>
      </c>
      <c r="J9" s="120" t="s">
        <v>91</v>
      </c>
      <c r="K9" s="30"/>
    </row>
    <row r="10" spans="1:15" ht="13.5" thickBot="1">
      <c r="B10" s="54">
        <v>1</v>
      </c>
      <c r="C10" s="55">
        <v>2</v>
      </c>
      <c r="D10" s="56">
        <v>3</v>
      </c>
      <c r="E10" s="126">
        <v>4</v>
      </c>
      <c r="F10" s="127">
        <v>5</v>
      </c>
      <c r="G10" s="123">
        <v>6</v>
      </c>
      <c r="H10" s="55">
        <v>7</v>
      </c>
      <c r="I10" s="56">
        <v>8</v>
      </c>
      <c r="J10" s="57">
        <v>9</v>
      </c>
      <c r="K10" s="30"/>
    </row>
    <row r="11" spans="1:15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5" ht="15">
      <c r="B12" s="66" t="s">
        <v>113</v>
      </c>
      <c r="C12" s="76">
        <v>7567.1270000000004</v>
      </c>
      <c r="D12" s="61">
        <v>7466.7839999999997</v>
      </c>
      <c r="E12" s="128">
        <v>7418.7519607843142</v>
      </c>
      <c r="F12" s="128">
        <v>7320.376470588235</v>
      </c>
      <c r="G12" s="150">
        <v>1.343858346511708</v>
      </c>
      <c r="H12" s="39">
        <v>61.25</v>
      </c>
      <c r="I12" s="67">
        <v>91.8</v>
      </c>
      <c r="J12" s="40">
        <v>22.352083712939582</v>
      </c>
      <c r="K12" s="30"/>
      <c r="O12" s="338"/>
    </row>
    <row r="13" spans="1:15" ht="15">
      <c r="B13" s="66" t="s">
        <v>12</v>
      </c>
      <c r="C13" s="76">
        <v>7465.384</v>
      </c>
      <c r="D13" s="61">
        <v>7383.0309999999999</v>
      </c>
      <c r="E13" s="128">
        <v>7319.0039215686274</v>
      </c>
      <c r="F13" s="128">
        <v>7238.2656862745098</v>
      </c>
      <c r="G13" s="150">
        <v>1.1154361941592832</v>
      </c>
      <c r="H13" s="39">
        <v>57.66</v>
      </c>
      <c r="I13" s="67">
        <v>93.1</v>
      </c>
      <c r="J13" s="40">
        <v>60.312584830376437</v>
      </c>
      <c r="K13" s="30"/>
      <c r="O13" s="338"/>
    </row>
    <row r="14" spans="1:15" ht="15">
      <c r="B14" s="66" t="s">
        <v>13</v>
      </c>
      <c r="C14" s="76">
        <v>7040.9089999999997</v>
      </c>
      <c r="D14" s="61">
        <v>6960.0910000000003</v>
      </c>
      <c r="E14" s="128">
        <v>6902.8519607843136</v>
      </c>
      <c r="F14" s="128">
        <v>6823.618627450981</v>
      </c>
      <c r="G14" s="150">
        <v>1.1611629790472466</v>
      </c>
      <c r="H14" s="67">
        <v>53.24</v>
      </c>
      <c r="I14" s="67">
        <v>94.8</v>
      </c>
      <c r="J14" s="40">
        <v>14.847221654104024</v>
      </c>
      <c r="K14" s="30"/>
    </row>
    <row r="15" spans="1:15" ht="15">
      <c r="B15" s="66" t="s">
        <v>14</v>
      </c>
      <c r="C15" s="76">
        <v>6599.451</v>
      </c>
      <c r="D15" s="61">
        <v>6518.6040000000003</v>
      </c>
      <c r="E15" s="128">
        <v>6470.05</v>
      </c>
      <c r="F15" s="128">
        <v>6390.7882352941178</v>
      </c>
      <c r="G15" s="150">
        <v>1.2402502130824291</v>
      </c>
      <c r="H15" s="67">
        <v>48.33</v>
      </c>
      <c r="I15" s="67">
        <v>96.5</v>
      </c>
      <c r="J15" s="40">
        <v>2.2043812449101772</v>
      </c>
      <c r="K15" s="30"/>
    </row>
    <row r="16" spans="1:15" ht="15">
      <c r="B16" s="66" t="s">
        <v>15</v>
      </c>
      <c r="C16" s="76">
        <v>6010.9290000000001</v>
      </c>
      <c r="D16" s="61">
        <v>5914.8119999999999</v>
      </c>
      <c r="E16" s="128">
        <v>5893.0676470588232</v>
      </c>
      <c r="F16" s="128">
        <v>5798.8352941176472</v>
      </c>
      <c r="G16" s="150">
        <v>1.6250220632540846</v>
      </c>
      <c r="H16" s="67">
        <v>43.54</v>
      </c>
      <c r="I16" s="67">
        <v>99.7</v>
      </c>
      <c r="J16" s="40">
        <v>0.26439188008285025</v>
      </c>
      <c r="K16" s="30"/>
    </row>
    <row r="17" spans="2:11" ht="15">
      <c r="B17" s="66" t="s">
        <v>16</v>
      </c>
      <c r="C17" s="76">
        <v>5086.7539999999999</v>
      </c>
      <c r="D17" s="61">
        <v>4898.1279999999997</v>
      </c>
      <c r="E17" s="128">
        <v>4987.0137254901956</v>
      </c>
      <c r="F17" s="128">
        <v>4802.0862745098038</v>
      </c>
      <c r="G17" s="150">
        <v>3.8509814361731709</v>
      </c>
      <c r="H17" s="67">
        <v>38.47</v>
      </c>
      <c r="I17" s="67">
        <v>106.3</v>
      </c>
      <c r="J17" s="40">
        <v>1.9336677586931379E-2</v>
      </c>
      <c r="K17" s="30"/>
    </row>
    <row r="18" spans="2:11" ht="15" thickBot="1">
      <c r="B18" s="68" t="s">
        <v>112</v>
      </c>
      <c r="C18" s="77">
        <v>7399.2420000000002</v>
      </c>
      <c r="D18" s="78">
        <v>7312.2259999999997</v>
      </c>
      <c r="E18" s="151">
        <v>7254.1588235294121</v>
      </c>
      <c r="F18" s="151">
        <v>7168.8490196078428</v>
      </c>
      <c r="G18" s="152">
        <v>1.1900069828257569</v>
      </c>
      <c r="H18" s="69">
        <v>57.56</v>
      </c>
      <c r="I18" s="69">
        <v>93.2</v>
      </c>
      <c r="J18" s="41">
        <v>100</v>
      </c>
      <c r="K18" s="30"/>
    </row>
    <row r="19" spans="2:11" ht="14.25">
      <c r="B19" s="70" t="s">
        <v>47</v>
      </c>
      <c r="C19" s="71"/>
      <c r="D19" s="75"/>
      <c r="E19" s="71"/>
      <c r="F19" s="71"/>
      <c r="G19" s="155"/>
      <c r="H19" s="72"/>
      <c r="I19" s="72"/>
      <c r="J19" s="73"/>
      <c r="K19" s="30"/>
    </row>
    <row r="20" spans="2:11" ht="15">
      <c r="B20" s="66" t="s">
        <v>113</v>
      </c>
      <c r="C20" s="76">
        <v>7558.03</v>
      </c>
      <c r="D20" s="61">
        <v>7463.7290000000003</v>
      </c>
      <c r="E20" s="128">
        <v>7409.833333333333</v>
      </c>
      <c r="F20" s="128">
        <v>7317.3813725490199</v>
      </c>
      <c r="G20" s="150">
        <v>1.2634569127576774</v>
      </c>
      <c r="H20" s="67">
        <v>61.09</v>
      </c>
      <c r="I20" s="67">
        <v>92.7</v>
      </c>
      <c r="J20" s="40">
        <v>21.860630340826116</v>
      </c>
      <c r="K20" s="30"/>
    </row>
    <row r="21" spans="2:11" ht="15">
      <c r="B21" s="66" t="s">
        <v>12</v>
      </c>
      <c r="C21" s="76">
        <v>7466.018</v>
      </c>
      <c r="D21" s="61">
        <v>7414.0619999999999</v>
      </c>
      <c r="E21" s="128">
        <v>7319.6254901960783</v>
      </c>
      <c r="F21" s="128">
        <v>7268.6882352941175</v>
      </c>
      <c r="G21" s="150">
        <v>0.70077644346648482</v>
      </c>
      <c r="H21" s="67">
        <v>57.84</v>
      </c>
      <c r="I21" s="67">
        <v>92.4</v>
      </c>
      <c r="J21" s="40">
        <v>63.904402912908765</v>
      </c>
      <c r="K21" s="30"/>
    </row>
    <row r="22" spans="2:11" ht="15">
      <c r="B22" s="66" t="s">
        <v>13</v>
      </c>
      <c r="C22" s="76">
        <v>7062.5119999999997</v>
      </c>
      <c r="D22" s="61">
        <v>7013.5469999999996</v>
      </c>
      <c r="E22" s="128">
        <v>6924.0313725490196</v>
      </c>
      <c r="F22" s="128">
        <v>6876.0264705882346</v>
      </c>
      <c r="G22" s="150">
        <v>0.69814888244136886</v>
      </c>
      <c r="H22" s="67">
        <v>53.22</v>
      </c>
      <c r="I22" s="67">
        <v>94.7</v>
      </c>
      <c r="J22" s="40">
        <v>12.417359041660911</v>
      </c>
      <c r="K22" s="30"/>
    </row>
    <row r="23" spans="2:11" ht="15">
      <c r="B23" s="66" t="s">
        <v>14</v>
      </c>
      <c r="C23" s="76">
        <v>6685.8609999999999</v>
      </c>
      <c r="D23" s="61">
        <v>6625.0159999999996</v>
      </c>
      <c r="E23" s="128">
        <v>6554.7656862745098</v>
      </c>
      <c r="F23" s="128">
        <v>6495.113725490196</v>
      </c>
      <c r="G23" s="150">
        <v>0.91841287628588764</v>
      </c>
      <c r="H23" s="67">
        <v>48.25</v>
      </c>
      <c r="I23" s="67">
        <v>95.7</v>
      </c>
      <c r="J23" s="40">
        <v>1.6340707702630697</v>
      </c>
      <c r="K23" s="30"/>
    </row>
    <row r="24" spans="2:11" ht="15">
      <c r="B24" s="66" t="s">
        <v>15</v>
      </c>
      <c r="C24" s="76">
        <v>6097.0069999999996</v>
      </c>
      <c r="D24" s="61">
        <v>6043.527</v>
      </c>
      <c r="E24" s="128">
        <v>5977.4578431372547</v>
      </c>
      <c r="F24" s="128">
        <v>5925.0264705882355</v>
      </c>
      <c r="G24" s="150">
        <v>0.88491372670295942</v>
      </c>
      <c r="H24" s="67">
        <v>43.54</v>
      </c>
      <c r="I24" s="67">
        <v>94.2</v>
      </c>
      <c r="J24" s="40">
        <v>0.17366935722602672</v>
      </c>
      <c r="K24" s="30"/>
    </row>
    <row r="25" spans="2:11" ht="15">
      <c r="B25" s="66" t="s">
        <v>16</v>
      </c>
      <c r="C25" s="339" t="s">
        <v>165</v>
      </c>
      <c r="D25" s="340" t="s">
        <v>165</v>
      </c>
      <c r="E25" s="341" t="s">
        <v>165</v>
      </c>
      <c r="F25" s="341" t="s">
        <v>165</v>
      </c>
      <c r="G25" s="342" t="s">
        <v>165</v>
      </c>
      <c r="H25" s="343" t="s">
        <v>165</v>
      </c>
      <c r="I25" s="343" t="s">
        <v>165</v>
      </c>
      <c r="J25" s="344" t="s">
        <v>165</v>
      </c>
      <c r="K25" s="30"/>
    </row>
    <row r="26" spans="2:11" ht="15" thickBot="1">
      <c r="B26" s="68" t="s">
        <v>112</v>
      </c>
      <c r="C26" s="77">
        <v>7419.2209999999995</v>
      </c>
      <c r="D26" s="78">
        <v>7360.4889999999996</v>
      </c>
      <c r="E26" s="151">
        <v>7273.7460784313716</v>
      </c>
      <c r="F26" s="151">
        <v>7216.1656862745094</v>
      </c>
      <c r="G26" s="152">
        <v>0.79793611538581166</v>
      </c>
      <c r="H26" s="69">
        <v>57.79</v>
      </c>
      <c r="I26" s="69">
        <v>92.8</v>
      </c>
      <c r="J26" s="74">
        <v>100</v>
      </c>
      <c r="K26" s="30"/>
    </row>
    <row r="27" spans="2:11" ht="14.25">
      <c r="B27" s="70" t="s">
        <v>48</v>
      </c>
      <c r="C27" s="71"/>
      <c r="D27" s="75"/>
      <c r="E27" s="71"/>
      <c r="F27" s="71"/>
      <c r="G27" s="155"/>
      <c r="H27" s="72"/>
      <c r="I27" s="72"/>
      <c r="J27" s="73"/>
      <c r="K27" s="30"/>
    </row>
    <row r="28" spans="2:11" ht="15">
      <c r="B28" s="66" t="s">
        <v>113</v>
      </c>
      <c r="C28" s="76">
        <v>7637.1289999999999</v>
      </c>
      <c r="D28" s="61">
        <v>7499.6040000000003</v>
      </c>
      <c r="E28" s="128">
        <v>7487.381372549019</v>
      </c>
      <c r="F28" s="128">
        <v>7352.552941176471</v>
      </c>
      <c r="G28" s="150">
        <v>1.833763489378901</v>
      </c>
      <c r="H28" s="67">
        <v>61.03</v>
      </c>
      <c r="I28" s="67">
        <v>91.8</v>
      </c>
      <c r="J28" s="40">
        <v>19.970164742508757</v>
      </c>
      <c r="K28" s="30"/>
    </row>
    <row r="29" spans="2:11" ht="15">
      <c r="B29" s="66" t="s">
        <v>12</v>
      </c>
      <c r="C29" s="76">
        <v>7513.8220000000001</v>
      </c>
      <c r="D29" s="61">
        <v>7420.9740000000002</v>
      </c>
      <c r="E29" s="128">
        <v>7366.4921568627451</v>
      </c>
      <c r="F29" s="128">
        <v>7275.464705882353</v>
      </c>
      <c r="G29" s="150">
        <v>1.2511565193463816</v>
      </c>
      <c r="H29" s="67">
        <v>57.35</v>
      </c>
      <c r="I29" s="67">
        <v>93.5</v>
      </c>
      <c r="J29" s="40">
        <v>63.253988844208067</v>
      </c>
      <c r="K29" s="30"/>
    </row>
    <row r="30" spans="2:11" ht="15">
      <c r="B30" s="66" t="s">
        <v>13</v>
      </c>
      <c r="C30" s="76">
        <v>7030.7060000000001</v>
      </c>
      <c r="D30" s="61">
        <v>6918.9709999999995</v>
      </c>
      <c r="E30" s="128">
        <v>6892.8490196078428</v>
      </c>
      <c r="F30" s="128">
        <v>6783.3049019607834</v>
      </c>
      <c r="G30" s="150">
        <v>1.61490776590913</v>
      </c>
      <c r="H30" s="67">
        <v>53.18</v>
      </c>
      <c r="I30" s="67">
        <v>94.2</v>
      </c>
      <c r="J30" s="40">
        <v>14.572793704328275</v>
      </c>
      <c r="K30" s="30"/>
    </row>
    <row r="31" spans="2:11" ht="15">
      <c r="B31" s="66" t="s">
        <v>14</v>
      </c>
      <c r="C31" s="76">
        <v>6573.9830000000002</v>
      </c>
      <c r="D31" s="61">
        <v>6463.9250000000002</v>
      </c>
      <c r="E31" s="128">
        <v>6445.0813725490198</v>
      </c>
      <c r="F31" s="128">
        <v>6337.1813725490201</v>
      </c>
      <c r="G31" s="150">
        <v>1.7026497058675649</v>
      </c>
      <c r="H31" s="67">
        <v>48.19</v>
      </c>
      <c r="I31" s="67">
        <v>95.3</v>
      </c>
      <c r="J31" s="40">
        <v>1.9868551909024084</v>
      </c>
      <c r="K31" s="30"/>
    </row>
    <row r="32" spans="2:11" ht="15">
      <c r="B32" s="66" t="s">
        <v>15</v>
      </c>
      <c r="C32" s="76">
        <v>6049.7150000000001</v>
      </c>
      <c r="D32" s="61">
        <v>5976.8239999999996</v>
      </c>
      <c r="E32" s="128">
        <v>5931.0931372549021</v>
      </c>
      <c r="F32" s="128">
        <v>5859.631372549019</v>
      </c>
      <c r="G32" s="150">
        <v>1.2195607566828224</v>
      </c>
      <c r="H32" s="67">
        <v>43.41</v>
      </c>
      <c r="I32" s="67">
        <v>97.3</v>
      </c>
      <c r="J32" s="40">
        <v>0.20863060492065549</v>
      </c>
      <c r="K32" s="30"/>
    </row>
    <row r="33" spans="2:11" ht="15">
      <c r="B33" s="66" t="s">
        <v>16</v>
      </c>
      <c r="C33" s="76">
        <v>4854.92</v>
      </c>
      <c r="D33" s="61">
        <v>5614.5330000000004</v>
      </c>
      <c r="E33" s="128">
        <v>4759.7254901960787</v>
      </c>
      <c r="F33" s="128">
        <v>5504.4441176470591</v>
      </c>
      <c r="G33" s="150">
        <v>-13.529406630970026</v>
      </c>
      <c r="H33" s="67">
        <v>37.270000000000003</v>
      </c>
      <c r="I33" s="67">
        <v>91.4</v>
      </c>
      <c r="J33" s="40">
        <v>7.5669131318372457E-3</v>
      </c>
      <c r="K33" s="30"/>
    </row>
    <row r="34" spans="2:11" ht="15" thickBot="1">
      <c r="B34" s="68" t="s">
        <v>112</v>
      </c>
      <c r="C34" s="77">
        <v>7444.4620000000004</v>
      </c>
      <c r="D34" s="78">
        <v>7343.7110000000002</v>
      </c>
      <c r="E34" s="151">
        <v>7298.4921568627451</v>
      </c>
      <c r="F34" s="151">
        <v>7199.7166666666672</v>
      </c>
      <c r="G34" s="152">
        <v>1.3719357964930836</v>
      </c>
      <c r="H34" s="69">
        <v>57.27</v>
      </c>
      <c r="I34" s="69">
        <v>93.3</v>
      </c>
      <c r="J34" s="74">
        <v>100</v>
      </c>
      <c r="K34" s="30"/>
    </row>
    <row r="35" spans="2:11" ht="14.25">
      <c r="B35" s="70" t="s">
        <v>135</v>
      </c>
      <c r="C35" s="71"/>
      <c r="D35" s="75"/>
      <c r="E35" s="71"/>
      <c r="F35" s="71"/>
      <c r="G35" s="155"/>
      <c r="H35" s="72"/>
      <c r="I35" s="72"/>
      <c r="J35" s="73"/>
      <c r="K35" s="30"/>
    </row>
    <row r="36" spans="2:11" ht="15">
      <c r="B36" s="66" t="s">
        <v>113</v>
      </c>
      <c r="C36" s="76">
        <v>7570.8850000000002</v>
      </c>
      <c r="D36" s="61">
        <v>7445.3059999999996</v>
      </c>
      <c r="E36" s="128">
        <v>7422.4362745098042</v>
      </c>
      <c r="F36" s="128">
        <v>7299.3196078431365</v>
      </c>
      <c r="G36" s="150">
        <v>1.6866868870131144</v>
      </c>
      <c r="H36" s="67">
        <v>61.3</v>
      </c>
      <c r="I36" s="67">
        <v>92.1</v>
      </c>
      <c r="J36" s="40">
        <v>24.545620485540692</v>
      </c>
      <c r="K36" s="30"/>
    </row>
    <row r="37" spans="2:11" ht="15">
      <c r="B37" s="66" t="s">
        <v>12</v>
      </c>
      <c r="C37" s="76">
        <v>7462.7629999999999</v>
      </c>
      <c r="D37" s="61">
        <v>7348.32</v>
      </c>
      <c r="E37" s="128">
        <v>7316.43431372549</v>
      </c>
      <c r="F37" s="128">
        <v>7204.2352941176468</v>
      </c>
      <c r="G37" s="150">
        <v>1.5574035970126534</v>
      </c>
      <c r="H37" s="67">
        <v>57.78</v>
      </c>
      <c r="I37" s="67">
        <v>92.8</v>
      </c>
      <c r="J37" s="40">
        <v>57.049727502672823</v>
      </c>
      <c r="K37" s="30"/>
    </row>
    <row r="38" spans="2:11" ht="15">
      <c r="B38" s="66" t="s">
        <v>13</v>
      </c>
      <c r="C38" s="76">
        <v>7043.1750000000002</v>
      </c>
      <c r="D38" s="61">
        <v>6954.7650000000003</v>
      </c>
      <c r="E38" s="128">
        <v>6905.0735294117649</v>
      </c>
      <c r="F38" s="128">
        <v>6818.3970588235297</v>
      </c>
      <c r="G38" s="150">
        <v>1.271214771455252</v>
      </c>
      <c r="H38" s="67">
        <v>53.12</v>
      </c>
      <c r="I38" s="67">
        <v>95</v>
      </c>
      <c r="J38" s="40">
        <v>15.515398054708077</v>
      </c>
      <c r="K38" s="30"/>
    </row>
    <row r="39" spans="2:11" ht="15">
      <c r="B39" s="66" t="s">
        <v>14</v>
      </c>
      <c r="C39" s="76">
        <v>6431.9040000000005</v>
      </c>
      <c r="D39" s="61">
        <v>6332.7650000000003</v>
      </c>
      <c r="E39" s="128">
        <v>6305.7882352941178</v>
      </c>
      <c r="F39" s="128">
        <v>6208.5931372549021</v>
      </c>
      <c r="G39" s="150">
        <v>1.565493113987336</v>
      </c>
      <c r="H39" s="67">
        <v>48.2</v>
      </c>
      <c r="I39" s="67">
        <v>96.8</v>
      </c>
      <c r="J39" s="40">
        <v>2.5919841456100547</v>
      </c>
      <c r="K39" s="30"/>
    </row>
    <row r="40" spans="2:11" ht="15">
      <c r="B40" s="66" t="s">
        <v>15</v>
      </c>
      <c r="C40" s="76">
        <v>5723.4489999999996</v>
      </c>
      <c r="D40" s="61">
        <v>5458.768</v>
      </c>
      <c r="E40" s="128">
        <v>5611.2245098039211</v>
      </c>
      <c r="F40" s="128">
        <v>5351.7333333333336</v>
      </c>
      <c r="G40" s="150">
        <v>4.8487314353714899</v>
      </c>
      <c r="H40" s="67">
        <v>43.03</v>
      </c>
      <c r="I40" s="67">
        <v>99.2</v>
      </c>
      <c r="J40" s="40">
        <v>0.27640877206706826</v>
      </c>
      <c r="K40" s="30"/>
    </row>
    <row r="41" spans="2:11" ht="15">
      <c r="B41" s="66" t="s">
        <v>16</v>
      </c>
      <c r="C41" s="76" t="s">
        <v>165</v>
      </c>
      <c r="D41" s="61" t="s">
        <v>165</v>
      </c>
      <c r="E41" s="128" t="s">
        <v>165</v>
      </c>
      <c r="F41" s="128" t="s">
        <v>165</v>
      </c>
      <c r="G41" s="150" t="s">
        <v>165</v>
      </c>
      <c r="H41" s="67" t="s">
        <v>165</v>
      </c>
      <c r="I41" s="67" t="s">
        <v>165</v>
      </c>
      <c r="J41" s="40" t="s">
        <v>165</v>
      </c>
      <c r="K41" s="30"/>
    </row>
    <row r="42" spans="2:11" ht="15" thickBot="1">
      <c r="B42" s="68" t="s">
        <v>112</v>
      </c>
      <c r="C42" s="77">
        <v>7389.165</v>
      </c>
      <c r="D42" s="78">
        <v>7277.7129999999997</v>
      </c>
      <c r="E42" s="151">
        <v>7244.2794117647054</v>
      </c>
      <c r="F42" s="151">
        <v>7135.012745098039</v>
      </c>
      <c r="G42" s="152">
        <v>1.5314151574814812</v>
      </c>
      <c r="H42" s="69">
        <v>57.63</v>
      </c>
      <c r="I42" s="69">
        <v>93.1</v>
      </c>
      <c r="J42" s="74">
        <v>100</v>
      </c>
      <c r="K42" s="30"/>
    </row>
    <row r="43" spans="2:11" ht="14.25">
      <c r="B43" s="70" t="s">
        <v>49</v>
      </c>
      <c r="C43" s="71"/>
      <c r="D43" s="75"/>
      <c r="E43" s="71"/>
      <c r="F43" s="71"/>
      <c r="G43" s="155"/>
      <c r="H43" s="72"/>
      <c r="I43" s="72"/>
      <c r="J43" s="73"/>
      <c r="K43" s="30"/>
    </row>
    <row r="44" spans="2:11" ht="15">
      <c r="B44" s="66" t="s">
        <v>113</v>
      </c>
      <c r="C44" s="76">
        <v>7508.8410000000003</v>
      </c>
      <c r="D44" s="61">
        <v>7446.2290000000003</v>
      </c>
      <c r="E44" s="128">
        <v>7361.6088235294119</v>
      </c>
      <c r="F44" s="128">
        <v>7300.224509803922</v>
      </c>
      <c r="G44" s="150">
        <v>0.84085514963345986</v>
      </c>
      <c r="H44" s="67">
        <v>61.52</v>
      </c>
      <c r="I44" s="67">
        <v>91.4</v>
      </c>
      <c r="J44" s="40">
        <v>24.195855408451671</v>
      </c>
      <c r="K44" s="30"/>
    </row>
    <row r="45" spans="2:11" ht="15">
      <c r="B45" s="66" t="s">
        <v>12</v>
      </c>
      <c r="C45" s="76">
        <v>7408.6549999999997</v>
      </c>
      <c r="D45" s="61">
        <v>7329.4750000000004</v>
      </c>
      <c r="E45" s="128">
        <v>7263.3872549019607</v>
      </c>
      <c r="F45" s="128">
        <v>7185.7598039215691</v>
      </c>
      <c r="G45" s="150">
        <v>1.0802956555551302</v>
      </c>
      <c r="H45" s="67">
        <v>57.85</v>
      </c>
      <c r="I45" s="67">
        <v>93.3</v>
      </c>
      <c r="J45" s="40">
        <v>56.548157132885535</v>
      </c>
      <c r="K45" s="30"/>
    </row>
    <row r="46" spans="2:11" ht="15">
      <c r="B46" s="66" t="s">
        <v>13</v>
      </c>
      <c r="C46" s="76">
        <v>7040.0259999999998</v>
      </c>
      <c r="D46" s="61">
        <v>6978.1310000000003</v>
      </c>
      <c r="E46" s="128">
        <v>6901.9862745098035</v>
      </c>
      <c r="F46" s="128">
        <v>6841.3049019607843</v>
      </c>
      <c r="G46" s="150">
        <v>0.88698535467447559</v>
      </c>
      <c r="H46" s="67">
        <v>53.36</v>
      </c>
      <c r="I46" s="67">
        <v>95.4</v>
      </c>
      <c r="J46" s="40">
        <v>16.253389937178888</v>
      </c>
      <c r="K46" s="30"/>
    </row>
    <row r="47" spans="2:11" ht="15">
      <c r="B47" s="66" t="s">
        <v>14</v>
      </c>
      <c r="C47" s="76">
        <v>6661.4430000000002</v>
      </c>
      <c r="D47" s="61">
        <v>6608.473</v>
      </c>
      <c r="E47" s="128">
        <v>6530.8264705882357</v>
      </c>
      <c r="F47" s="128">
        <v>6478.8950980392156</v>
      </c>
      <c r="G47" s="150">
        <v>0.80154674158463313</v>
      </c>
      <c r="H47" s="67">
        <v>48.54</v>
      </c>
      <c r="I47" s="67">
        <v>97.7</v>
      </c>
      <c r="J47" s="40">
        <v>2.5952329187216074</v>
      </c>
      <c r="K47" s="30"/>
    </row>
    <row r="48" spans="2:11" ht="15">
      <c r="B48" s="66" t="s">
        <v>15</v>
      </c>
      <c r="C48" s="76">
        <v>6058.3459999999995</v>
      </c>
      <c r="D48" s="61">
        <v>6028.7889999999998</v>
      </c>
      <c r="E48" s="128">
        <v>5939.5549019607834</v>
      </c>
      <c r="F48" s="128">
        <v>5910.5774509803914</v>
      </c>
      <c r="G48" s="150">
        <v>0.49026429685961453</v>
      </c>
      <c r="H48" s="67">
        <v>43.79</v>
      </c>
      <c r="I48" s="67">
        <v>102.8</v>
      </c>
      <c r="J48" s="40">
        <v>0.37074755981737251</v>
      </c>
      <c r="K48" s="30" t="s">
        <v>104</v>
      </c>
    </row>
    <row r="49" spans="2:15" ht="15">
      <c r="B49" s="66" t="s">
        <v>16</v>
      </c>
      <c r="C49" s="76">
        <v>4941.7060000000001</v>
      </c>
      <c r="D49" s="61">
        <v>4706.42</v>
      </c>
      <c r="E49" s="128">
        <v>4844.8098039215683</v>
      </c>
      <c r="F49" s="128">
        <v>4614.1372549019607</v>
      </c>
      <c r="G49" s="150">
        <v>4.9992563349637313</v>
      </c>
      <c r="H49" s="67">
        <v>39.020000000000003</v>
      </c>
      <c r="I49" s="67">
        <v>110.6</v>
      </c>
      <c r="J49" s="40">
        <v>3.6617042944925675E-2</v>
      </c>
      <c r="K49" s="30"/>
    </row>
    <row r="50" spans="2:15" ht="15" thickBot="1">
      <c r="B50" s="79" t="s">
        <v>112</v>
      </c>
      <c r="C50" s="80">
        <v>7344.2759999999998</v>
      </c>
      <c r="D50" s="62">
        <v>7263.4939999999997</v>
      </c>
      <c r="E50" s="153">
        <v>7200.2705882352939</v>
      </c>
      <c r="F50" s="153">
        <v>7121.0725490196073</v>
      </c>
      <c r="G50" s="152">
        <v>1.1121644762148928</v>
      </c>
      <c r="H50" s="81">
        <v>57.7</v>
      </c>
      <c r="I50" s="81">
        <v>93.3</v>
      </c>
      <c r="J50" s="41">
        <v>100</v>
      </c>
      <c r="K50" s="30"/>
    </row>
    <row r="51" spans="2:15" ht="14.25">
      <c r="B51" s="82" t="s">
        <v>146</v>
      </c>
      <c r="C51" s="83"/>
      <c r="D51" s="83"/>
      <c r="E51" s="83"/>
      <c r="F51" s="83"/>
      <c r="G51" s="85"/>
      <c r="H51" s="84"/>
      <c r="I51" s="84"/>
      <c r="J51" s="84"/>
      <c r="K51" s="30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30"/>
    </row>
    <row r="53" spans="2:15" ht="17.25" customHeight="1">
      <c r="B53" s="348" t="s">
        <v>209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</row>
    <row r="55" spans="2:15" ht="15.75">
      <c r="B55" s="202" t="s">
        <v>193</v>
      </c>
      <c r="C55" s="202"/>
      <c r="D55" s="202"/>
      <c r="E55" s="202"/>
      <c r="F55" s="202"/>
      <c r="G55" s="12"/>
      <c r="H55" s="12"/>
      <c r="I55" s="12"/>
      <c r="J55" s="12"/>
      <c r="K55" s="12"/>
      <c r="L55" s="12"/>
    </row>
    <row r="57" spans="2:15" ht="15.75">
      <c r="B57" s="200" t="s">
        <v>42</v>
      </c>
      <c r="C57" s="203"/>
      <c r="D57" s="203"/>
      <c r="E57" s="203"/>
      <c r="F57" s="200"/>
      <c r="G57" s="200"/>
      <c r="H57" s="163"/>
      <c r="I57" s="163"/>
      <c r="J57" s="200"/>
    </row>
    <row r="58" spans="2:15" ht="15.75">
      <c r="B58" s="200" t="s">
        <v>43</v>
      </c>
      <c r="C58" s="203"/>
      <c r="D58" s="203"/>
      <c r="E58" s="203"/>
      <c r="F58" s="200"/>
      <c r="G58" s="200"/>
      <c r="H58" s="163"/>
      <c r="I58" s="163"/>
      <c r="J58" s="200"/>
    </row>
    <row r="59" spans="2:15" ht="15.75">
      <c r="B59" s="200" t="s">
        <v>44</v>
      </c>
      <c r="C59" s="203"/>
      <c r="D59" s="203"/>
      <c r="E59" s="203"/>
      <c r="F59" s="200"/>
      <c r="G59" s="200"/>
      <c r="H59" s="163"/>
      <c r="I59" s="163"/>
      <c r="J59" s="200"/>
      <c r="O59" t="s">
        <v>165</v>
      </c>
    </row>
    <row r="60" spans="2:15" ht="15.75">
      <c r="B60" s="200" t="s">
        <v>45</v>
      </c>
      <c r="C60" s="200"/>
      <c r="D60" s="200"/>
      <c r="E60" s="200"/>
      <c r="F60" s="200"/>
      <c r="G60" s="200"/>
      <c r="H60" s="163"/>
      <c r="I60" s="163"/>
      <c r="J60" s="200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S1" sqref="S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350" t="s">
        <v>125</v>
      </c>
      <c r="C1" s="350"/>
      <c r="D1" s="350"/>
      <c r="E1" s="302" t="str">
        <f>SKUP_SEUROP_tyg!J1</f>
        <v xml:space="preserve"> 22.05.2017 - 28.05.2017 r. </v>
      </c>
      <c r="F1" s="302"/>
      <c r="G1" s="305"/>
      <c r="I1" s="38"/>
    </row>
    <row r="2" spans="1:14">
      <c r="A2" s="38"/>
      <c r="B2" s="117"/>
      <c r="C2" s="38"/>
      <c r="D2" s="38"/>
      <c r="E2" s="38"/>
      <c r="F2" s="38"/>
      <c r="G2" s="38"/>
      <c r="H2" s="38"/>
      <c r="I2" s="38"/>
    </row>
    <row r="3" spans="1:14" ht="15.75">
      <c r="B3" s="200" t="s">
        <v>184</v>
      </c>
      <c r="C3" s="201"/>
      <c r="D3" s="201"/>
      <c r="E3" s="201"/>
      <c r="F3" s="201"/>
      <c r="G3" s="201"/>
      <c r="H3" s="201"/>
      <c r="I3" s="192"/>
      <c r="J3" s="192"/>
      <c r="K3" s="58"/>
      <c r="L3" s="58"/>
      <c r="M3" s="58"/>
      <c r="N3" s="58"/>
    </row>
    <row r="4" spans="1:14" ht="13.5" thickBot="1">
      <c r="B4" s="163"/>
      <c r="C4" s="193"/>
      <c r="D4" s="193"/>
      <c r="E4" s="193"/>
      <c r="F4" s="193"/>
      <c r="G4" s="193"/>
      <c r="H4" s="192"/>
      <c r="I4" s="192"/>
      <c r="J4" s="192"/>
      <c r="K4" s="58"/>
      <c r="L4" s="58"/>
      <c r="M4" s="59"/>
      <c r="N4" s="59"/>
    </row>
    <row r="5" spans="1:14" ht="17.25" customHeight="1">
      <c r="B5" s="351" t="s">
        <v>122</v>
      </c>
      <c r="C5" s="352"/>
      <c r="D5" s="353"/>
      <c r="E5" s="163"/>
      <c r="F5" s="163"/>
      <c r="G5" s="163"/>
      <c r="H5" s="163"/>
      <c r="I5" s="163"/>
      <c r="J5" s="163"/>
    </row>
    <row r="6" spans="1:14">
      <c r="B6" s="194" t="s">
        <v>46</v>
      </c>
      <c r="C6" s="195" t="s">
        <v>211</v>
      </c>
      <c r="D6" s="196" t="s">
        <v>212</v>
      </c>
      <c r="E6" s="163"/>
      <c r="F6" s="163"/>
      <c r="G6" s="163"/>
      <c r="H6" s="163"/>
      <c r="I6" s="163"/>
      <c r="J6" s="163"/>
    </row>
    <row r="7" spans="1:14">
      <c r="B7" s="323">
        <v>1</v>
      </c>
      <c r="C7" s="324">
        <v>2</v>
      </c>
      <c r="D7" s="325">
        <v>3</v>
      </c>
      <c r="E7" s="163"/>
      <c r="F7" s="163"/>
      <c r="G7" s="163"/>
      <c r="H7" s="163"/>
      <c r="I7" s="163"/>
      <c r="J7" s="163"/>
    </row>
    <row r="8" spans="1:14">
      <c r="B8" s="326" t="s">
        <v>11</v>
      </c>
      <c r="C8" s="106">
        <v>5.6582438823529415</v>
      </c>
      <c r="D8" s="107">
        <v>5.5917022352941173</v>
      </c>
      <c r="E8" s="163"/>
      <c r="F8" s="197"/>
      <c r="G8" s="197"/>
      <c r="H8" s="197"/>
      <c r="I8" s="163"/>
      <c r="J8" s="163"/>
    </row>
    <row r="9" spans="1:14" ht="16.5" customHeight="1">
      <c r="B9" s="198" t="s">
        <v>47</v>
      </c>
      <c r="C9" s="95">
        <v>5.6735219411764701</v>
      </c>
      <c r="D9" s="96">
        <v>5.6286092352941175</v>
      </c>
      <c r="E9" s="163"/>
      <c r="F9" s="303"/>
      <c r="G9" s="197"/>
      <c r="H9" s="197"/>
      <c r="I9" s="163"/>
      <c r="J9" s="163"/>
    </row>
    <row r="10" spans="1:14" ht="15.75" customHeight="1">
      <c r="B10" s="198" t="s">
        <v>48</v>
      </c>
      <c r="C10" s="95">
        <v>5.6928238823529407</v>
      </c>
      <c r="D10" s="96">
        <v>5.6157790000000007</v>
      </c>
      <c r="E10" s="163"/>
      <c r="F10" s="197"/>
      <c r="G10" s="197"/>
      <c r="H10" s="197"/>
      <c r="I10" s="163"/>
      <c r="J10" s="163"/>
    </row>
    <row r="11" spans="1:14" ht="15.75" customHeight="1">
      <c r="B11" s="198" t="s">
        <v>135</v>
      </c>
      <c r="C11" s="95">
        <v>5.6505379411764709</v>
      </c>
      <c r="D11" s="96">
        <v>5.565309941176471</v>
      </c>
      <c r="E11" s="163"/>
      <c r="F11" s="197"/>
      <c r="G11" s="197"/>
      <c r="H11" s="197"/>
      <c r="I11" s="163"/>
      <c r="J11" s="163"/>
    </row>
    <row r="12" spans="1:14" ht="15.75" customHeight="1" thickBot="1">
      <c r="B12" s="199" t="s">
        <v>49</v>
      </c>
      <c r="C12" s="97">
        <v>5.616211058823529</v>
      </c>
      <c r="D12" s="98">
        <v>5.5544365882352942</v>
      </c>
      <c r="E12" s="163"/>
      <c r="F12" s="197"/>
      <c r="G12" s="197"/>
      <c r="H12" s="197"/>
      <c r="I12" s="163"/>
      <c r="J12" s="163"/>
    </row>
    <row r="13" spans="1:14" ht="15.75">
      <c r="B13" s="200" t="s">
        <v>182</v>
      </c>
      <c r="C13" s="200"/>
      <c r="D13" s="200"/>
      <c r="E13" s="200"/>
      <c r="F13" s="200"/>
      <c r="G13" s="163"/>
      <c r="H13" s="163"/>
      <c r="I13" s="163"/>
      <c r="J13" s="163"/>
    </row>
    <row r="14" spans="1:14" ht="15.75">
      <c r="B14" s="200" t="s">
        <v>183</v>
      </c>
      <c r="C14" s="200"/>
      <c r="D14" s="200"/>
      <c r="E14" s="200"/>
      <c r="F14" s="200"/>
      <c r="G14" s="163"/>
      <c r="H14" s="163"/>
      <c r="I14" s="163"/>
      <c r="J14" s="163"/>
    </row>
    <row r="15" spans="1:14">
      <c r="B15" s="163"/>
      <c r="C15" s="163"/>
      <c r="D15" s="163"/>
      <c r="E15" s="163"/>
      <c r="F15" s="163"/>
      <c r="G15" s="163"/>
      <c r="H15" s="163"/>
      <c r="I15" s="163"/>
      <c r="J15" s="163"/>
    </row>
    <row r="16" spans="1:14" ht="18.75" customHeight="1">
      <c r="J16" s="221"/>
    </row>
    <row r="17" spans="2:10" ht="18.75" customHeight="1">
      <c r="B17" s="354" t="s">
        <v>166</v>
      </c>
      <c r="C17" s="354"/>
      <c r="D17" s="354"/>
      <c r="E17" s="354"/>
      <c r="F17" s="354"/>
      <c r="G17" s="354"/>
      <c r="J17" s="221"/>
    </row>
    <row r="18" spans="2:10" ht="18.75" customHeight="1">
      <c r="B18" s="200" t="s">
        <v>184</v>
      </c>
      <c r="C18" s="201"/>
      <c r="D18" s="201"/>
      <c r="E18" s="201"/>
      <c r="F18" s="201"/>
      <c r="J18" s="221"/>
    </row>
    <row r="19" spans="2:10" ht="18.75" customHeight="1">
      <c r="B19" s="200"/>
      <c r="C19" s="201"/>
      <c r="D19" s="201"/>
      <c r="E19" s="201"/>
      <c r="F19" s="201"/>
      <c r="J19" s="221"/>
    </row>
    <row r="20" spans="2:10" ht="22.5" customHeight="1" thickBot="1">
      <c r="B20" s="279" t="s">
        <v>145</v>
      </c>
      <c r="C20" s="280"/>
      <c r="D20" s="149"/>
      <c r="E20" s="149"/>
      <c r="F20" s="3"/>
      <c r="G20" s="149"/>
      <c r="J20" s="221"/>
    </row>
    <row r="21" spans="2:10" ht="15.75" customHeight="1" thickBot="1">
      <c r="B21" s="355" t="s">
        <v>11</v>
      </c>
      <c r="C21" s="217" t="s">
        <v>167</v>
      </c>
      <c r="D21" s="281"/>
      <c r="E21" s="281"/>
      <c r="F21" s="282"/>
      <c r="G21" s="357" t="s">
        <v>168</v>
      </c>
    </row>
    <row r="22" spans="2:10" ht="18" customHeight="1" thickBot="1">
      <c r="B22" s="356"/>
      <c r="C22" s="283" t="s">
        <v>169</v>
      </c>
      <c r="D22" s="284"/>
      <c r="E22" s="283" t="s">
        <v>170</v>
      </c>
      <c r="F22" s="284"/>
      <c r="G22" s="358"/>
      <c r="H22" s="154"/>
    </row>
    <row r="23" spans="2:10" ht="15.75" customHeight="1" thickBot="1">
      <c r="B23" s="356"/>
      <c r="C23" s="296" t="s">
        <v>211</v>
      </c>
      <c r="D23" s="297" t="s">
        <v>213</v>
      </c>
      <c r="E23" s="285" t="str">
        <f>C23</f>
        <v>2017-05-28</v>
      </c>
      <c r="F23" s="285" t="str">
        <f>D23</f>
        <v>2016-05-29</v>
      </c>
      <c r="G23" s="359"/>
    </row>
    <row r="24" spans="2:10" ht="15">
      <c r="B24" s="286" t="s">
        <v>113</v>
      </c>
      <c r="C24" s="287">
        <v>7418.7519607843142</v>
      </c>
      <c r="D24" s="288">
        <v>6175.4950980392159</v>
      </c>
      <c r="E24" s="289">
        <f>(C24/1.32)/1000</f>
        <v>5.6202666369578136</v>
      </c>
      <c r="F24" s="289">
        <f>(D24/1.32)/1000</f>
        <v>4.6784053773024361</v>
      </c>
      <c r="G24" s="290">
        <f t="shared" ref="G24:G30" si="0">((E24-F24)/F24)*100</f>
        <v>20.132100228528159</v>
      </c>
    </row>
    <row r="25" spans="2:10" ht="15">
      <c r="B25" s="269" t="s">
        <v>12</v>
      </c>
      <c r="C25" s="299">
        <v>7319.0039215686274</v>
      </c>
      <c r="D25" s="298">
        <v>6078.7676470588231</v>
      </c>
      <c r="E25" s="291">
        <f>(C25/1.32)/1000</f>
        <v>5.5446999405822934</v>
      </c>
      <c r="F25" s="291">
        <f>(D25/1.32)/1000</f>
        <v>4.605127005347593</v>
      </c>
      <c r="G25" s="292">
        <f t="shared" si="0"/>
        <v>20.402758363529255</v>
      </c>
    </row>
    <row r="26" spans="2:10" ht="15">
      <c r="B26" s="269" t="s">
        <v>13</v>
      </c>
      <c r="C26" s="299">
        <v>6902.8519607843136</v>
      </c>
      <c r="D26" s="298">
        <v>5641.3911764705881</v>
      </c>
      <c r="E26" s="291">
        <f>(C26/1.31)/1000</f>
        <v>5.2693526418200864</v>
      </c>
      <c r="F26" s="291">
        <f>(D26/1.31)/1000</f>
        <v>4.3064054782218228</v>
      </c>
      <c r="G26" s="292">
        <f t="shared" si="0"/>
        <v>22.360810389733167</v>
      </c>
      <c r="J26" s="163"/>
    </row>
    <row r="27" spans="2:10" ht="15.75">
      <c r="B27" s="269" t="s">
        <v>14</v>
      </c>
      <c r="C27" s="299">
        <v>6470.05</v>
      </c>
      <c r="D27" s="298">
        <v>5171.3225490196073</v>
      </c>
      <c r="E27" s="291">
        <f>(C27/1.3)/1000</f>
        <v>4.9769615384615378</v>
      </c>
      <c r="F27" s="291">
        <f>(D27/1.3)/1000</f>
        <v>3.9779404223227748</v>
      </c>
      <c r="G27" s="292">
        <f t="shared" si="0"/>
        <v>25.114029122523174</v>
      </c>
      <c r="H27" s="200"/>
      <c r="I27" s="200"/>
      <c r="J27" s="200"/>
    </row>
    <row r="28" spans="2:10" ht="15.75">
      <c r="B28" s="269" t="s">
        <v>15</v>
      </c>
      <c r="C28" s="299">
        <v>5893.0676470588232</v>
      </c>
      <c r="D28" s="298">
        <v>4557.1705882352944</v>
      </c>
      <c r="E28" s="291">
        <f>(C28/1.29)/1000</f>
        <v>4.5682694938440491</v>
      </c>
      <c r="F28" s="291">
        <f>(D28/1.29)/1000</f>
        <v>3.5326903784769725</v>
      </c>
      <c r="G28" s="292">
        <f t="shared" si="0"/>
        <v>29.31417714035668</v>
      </c>
      <c r="H28" s="200"/>
      <c r="I28" s="200"/>
      <c r="J28" s="200"/>
    </row>
    <row r="29" spans="2:10" ht="15.75">
      <c r="B29" s="269" t="s">
        <v>16</v>
      </c>
      <c r="C29" s="299">
        <v>4987.0137254901956</v>
      </c>
      <c r="D29" s="298">
        <v>3575.9019607843138</v>
      </c>
      <c r="E29" s="291">
        <f>(C29/1.28)/1000</f>
        <v>3.8961044730392156</v>
      </c>
      <c r="F29" s="291">
        <f>(D29/1.28)/1000</f>
        <v>2.7936734068627453</v>
      </c>
      <c r="G29" s="292">
        <f t="shared" si="0"/>
        <v>39.46170169599332</v>
      </c>
      <c r="H29" s="200"/>
      <c r="I29" s="200"/>
      <c r="J29" s="200"/>
    </row>
    <row r="30" spans="2:10" ht="16.5" thickBot="1">
      <c r="B30" s="293" t="s">
        <v>112</v>
      </c>
      <c r="C30" s="300">
        <v>7254.1588235294121</v>
      </c>
      <c r="D30" s="301">
        <v>5973.2813725490196</v>
      </c>
      <c r="E30" s="294">
        <f>(C30*0.78)/1000</f>
        <v>5.6582438823529415</v>
      </c>
      <c r="F30" s="294">
        <f>(D30*0.78)/1000</f>
        <v>4.6591594705882349</v>
      </c>
      <c r="G30" s="295">
        <f t="shared" si="0"/>
        <v>21.443447430198582</v>
      </c>
      <c r="H30" s="200" t="s">
        <v>171</v>
      </c>
      <c r="I30" s="200"/>
      <c r="J30" s="200"/>
    </row>
    <row r="31" spans="2:10" ht="15.75">
      <c r="B31" s="200" t="s">
        <v>182</v>
      </c>
      <c r="C31" s="200"/>
      <c r="D31" s="200"/>
      <c r="E31" s="200"/>
      <c r="F31" s="200"/>
      <c r="G31" s="200"/>
    </row>
    <row r="32" spans="2:10" ht="15.75">
      <c r="B32" s="200" t="s">
        <v>183</v>
      </c>
      <c r="C32" s="200"/>
      <c r="D32" s="200"/>
      <c r="E32" s="200"/>
      <c r="F32" s="200"/>
      <c r="G32" s="200"/>
    </row>
    <row r="33" spans="2:7" ht="15.75">
      <c r="B33" s="200"/>
      <c r="C33" s="200"/>
      <c r="D33" s="200"/>
      <c r="E33" s="200"/>
      <c r="F33" s="200"/>
      <c r="G33" s="200"/>
    </row>
    <row r="34" spans="2:7" ht="15.75">
      <c r="B34" s="306" t="s">
        <v>194</v>
      </c>
      <c r="C34" s="307"/>
      <c r="D34" s="203"/>
      <c r="E34" s="203"/>
      <c r="F34" s="200"/>
      <c r="G34" s="200"/>
    </row>
    <row r="35" spans="2:7" ht="15.75">
      <c r="B35" s="200"/>
      <c r="C35" s="203"/>
      <c r="D35" s="203"/>
      <c r="E35" s="203"/>
      <c r="F35" s="200"/>
      <c r="G35" s="200"/>
    </row>
    <row r="36" spans="2:7" ht="15.75">
      <c r="B36" s="200" t="s">
        <v>42</v>
      </c>
      <c r="C36" s="203"/>
      <c r="D36" s="203"/>
      <c r="E36" s="203"/>
      <c r="F36" s="200"/>
      <c r="G36" s="200"/>
    </row>
    <row r="37" spans="2:7" ht="15.75">
      <c r="B37" s="200" t="s">
        <v>43</v>
      </c>
      <c r="C37" s="203"/>
      <c r="D37" s="203"/>
      <c r="E37" s="203"/>
      <c r="F37" s="200"/>
      <c r="G37" s="200"/>
    </row>
    <row r="38" spans="2:7" ht="15.75">
      <c r="B38" s="200" t="s">
        <v>44</v>
      </c>
      <c r="C38" s="203"/>
      <c r="D38" s="203"/>
      <c r="E38" s="203"/>
      <c r="F38" s="200"/>
      <c r="G38" s="200"/>
    </row>
    <row r="39" spans="2:7" ht="15.75">
      <c r="B39" s="200" t="s">
        <v>45</v>
      </c>
      <c r="C39" s="200"/>
      <c r="D39" s="200"/>
      <c r="E39" s="200"/>
      <c r="F39" s="200"/>
      <c r="G39" s="200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360" t="s">
        <v>119</v>
      </c>
      <c r="C1" s="360"/>
      <c r="D1" s="360"/>
      <c r="E1" s="360"/>
      <c r="F1" s="218" t="str">
        <f>SKUP_SEUROP_tyg!J1</f>
        <v xml:space="preserve"> 22.05.2017 - 28.05.2017 r. </v>
      </c>
      <c r="G1" s="218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43" t="s">
        <v>185</v>
      </c>
      <c r="G3" s="36"/>
      <c r="H3" s="36"/>
      <c r="I3" s="24"/>
    </row>
    <row r="4" spans="1:20" ht="19.5" thickBot="1">
      <c r="A4" s="2"/>
      <c r="B4" s="103" t="s">
        <v>17</v>
      </c>
      <c r="C4" s="104"/>
      <c r="D4" s="104"/>
      <c r="E4" s="105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361" t="s">
        <v>177</v>
      </c>
      <c r="F5" s="24"/>
      <c r="G5" s="24"/>
      <c r="H5" s="24"/>
      <c r="I5" s="24"/>
      <c r="K5" s="88"/>
    </row>
    <row r="6" spans="1:20" ht="19.5" customHeight="1" thickBot="1">
      <c r="A6" s="2"/>
      <c r="B6" s="26"/>
      <c r="C6" s="37" t="s">
        <v>214</v>
      </c>
      <c r="D6" s="37" t="s">
        <v>215</v>
      </c>
      <c r="E6" s="362"/>
      <c r="F6" s="24"/>
      <c r="G6" s="24"/>
      <c r="H6" s="24"/>
      <c r="I6" s="24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4" t="s">
        <v>11</v>
      </c>
      <c r="C8" s="205">
        <v>8148.8</v>
      </c>
      <c r="D8" s="205">
        <v>8044.5469999999996</v>
      </c>
      <c r="E8" s="206">
        <v>1.2959461856584418</v>
      </c>
      <c r="F8" s="24"/>
      <c r="G8" s="24"/>
      <c r="H8" s="90"/>
      <c r="I8" s="24"/>
    </row>
    <row r="9" spans="1:20" ht="20.100000000000001" customHeight="1">
      <c r="A9" s="2"/>
      <c r="B9" s="133" t="s">
        <v>114</v>
      </c>
      <c r="C9" s="128">
        <v>8060.36</v>
      </c>
      <c r="D9" s="128">
        <v>7919.299</v>
      </c>
      <c r="E9" s="101">
        <v>1.7812308892491584</v>
      </c>
      <c r="F9" s="24"/>
      <c r="G9" s="24"/>
      <c r="H9" s="24"/>
      <c r="I9" s="24"/>
    </row>
    <row r="10" spans="1:20" ht="20.100000000000001" customHeight="1">
      <c r="A10" s="2"/>
      <c r="B10" s="133" t="s">
        <v>115</v>
      </c>
      <c r="C10" s="128">
        <v>8563.866</v>
      </c>
      <c r="D10" s="128">
        <v>8492.9599999999991</v>
      </c>
      <c r="E10" s="101">
        <v>0.83487971213806333</v>
      </c>
      <c r="F10" s="24"/>
      <c r="G10" s="24"/>
      <c r="H10" s="87"/>
      <c r="I10" s="24"/>
    </row>
    <row r="11" spans="1:20" ht="20.100000000000001" customHeight="1">
      <c r="A11" s="2"/>
      <c r="B11" s="133" t="s">
        <v>116</v>
      </c>
      <c r="C11" s="128">
        <v>8231.6360000000004</v>
      </c>
      <c r="D11" s="128">
        <v>8172.17</v>
      </c>
      <c r="E11" s="101">
        <v>0.72766474510442569</v>
      </c>
      <c r="F11" s="24"/>
      <c r="G11" s="42"/>
      <c r="H11" s="87"/>
      <c r="I11" s="24"/>
    </row>
    <row r="12" spans="1:20" ht="20.100000000000001" customHeight="1" thickBot="1">
      <c r="A12" s="2"/>
      <c r="B12" s="134" t="s">
        <v>117</v>
      </c>
      <c r="C12" s="129">
        <v>8127.1120000000001</v>
      </c>
      <c r="D12" s="129">
        <v>8020.9970000000003</v>
      </c>
      <c r="E12" s="102">
        <v>1.322965212429325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354" t="s">
        <v>166</v>
      </c>
      <c r="C15" s="354"/>
      <c r="D15" s="354"/>
      <c r="E15" s="354"/>
      <c r="F15" s="354"/>
      <c r="G15" s="354"/>
      <c r="H15" s="24"/>
      <c r="I15" s="24"/>
    </row>
    <row r="16" spans="1:20" ht="15.75">
      <c r="B16" s="308"/>
      <c r="C16" s="308"/>
      <c r="D16" s="308"/>
      <c r="E16" s="308"/>
      <c r="F16" s="308"/>
      <c r="G16" s="308"/>
      <c r="H16" s="24"/>
      <c r="I16" s="24"/>
    </row>
    <row r="17" spans="2:20" ht="18" customHeight="1" thickBot="1">
      <c r="B17" s="143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365" t="s">
        <v>216</v>
      </c>
      <c r="C18" s="366"/>
      <c r="D18" s="366"/>
      <c r="E18" s="36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363" t="s">
        <v>46</v>
      </c>
      <c r="C19" s="368" t="s">
        <v>126</v>
      </c>
      <c r="D19" s="369"/>
      <c r="E19" s="258" t="s">
        <v>217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364">
        <v>0</v>
      </c>
      <c r="C20" s="259" t="s">
        <v>214</v>
      </c>
      <c r="D20" s="260" t="s">
        <v>218</v>
      </c>
      <c r="E20" s="22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61" t="s">
        <v>11</v>
      </c>
      <c r="C21" s="262">
        <v>8148.8</v>
      </c>
      <c r="D21" s="263">
        <v>6762.8239999999996</v>
      </c>
      <c r="E21" s="264">
        <v>20.494042133877809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5" t="s">
        <v>114</v>
      </c>
      <c r="C22" s="266">
        <v>8060.36</v>
      </c>
      <c r="D22" s="267">
        <v>6738.6440000000002</v>
      </c>
      <c r="E22" s="268">
        <v>19.613975749423762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9" t="s">
        <v>115</v>
      </c>
      <c r="C23" s="270">
        <v>8563.866</v>
      </c>
      <c r="D23" s="271">
        <v>6921.4480000000003</v>
      </c>
      <c r="E23" s="272">
        <v>23.729398819437776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3" t="s">
        <v>116</v>
      </c>
      <c r="C24" s="270">
        <v>8231.6360000000004</v>
      </c>
      <c r="D24" s="271">
        <v>6912.0780000000004</v>
      </c>
      <c r="E24" s="272">
        <v>19.090612114041537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4" t="s">
        <v>117</v>
      </c>
      <c r="C25" s="275">
        <v>8127.1120000000001</v>
      </c>
      <c r="D25" s="276">
        <v>6719.4089999999997</v>
      </c>
      <c r="E25" s="277">
        <v>20.949803769944655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6" t="s">
        <v>181</v>
      </c>
      <c r="C29" s="307"/>
      <c r="D29" s="203"/>
      <c r="E29" s="203"/>
      <c r="F29" s="200"/>
      <c r="G29" s="20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200"/>
      <c r="C30" s="203"/>
      <c r="D30" s="203"/>
      <c r="E30" s="203"/>
      <c r="F30" s="200"/>
      <c r="G30" s="20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200" t="s">
        <v>42</v>
      </c>
      <c r="C31" s="203"/>
      <c r="D31" s="203"/>
      <c r="E31" s="203"/>
      <c r="F31" s="200"/>
      <c r="G31" s="20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200" t="s">
        <v>43</v>
      </c>
      <c r="C32" s="203"/>
      <c r="D32" s="203"/>
      <c r="E32" s="203"/>
      <c r="F32" s="200"/>
      <c r="G32" s="20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200" t="s">
        <v>44</v>
      </c>
      <c r="C33" s="203"/>
      <c r="D33" s="203"/>
      <c r="E33" s="203"/>
      <c r="F33" s="200"/>
      <c r="G33" s="20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200" t="s">
        <v>45</v>
      </c>
      <c r="C34" s="200"/>
      <c r="D34" s="200"/>
      <c r="E34" s="200"/>
      <c r="F34" s="200"/>
      <c r="G34" s="20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U1" sqref="U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372" t="s">
        <v>120</v>
      </c>
      <c r="C1" s="372"/>
      <c r="D1" s="372"/>
      <c r="E1" s="372"/>
      <c r="F1" s="218" t="str">
        <f>SKUP_SEUROP_tyg!J1</f>
        <v xml:space="preserve"> 22.05.2017 - 28.05.2017 r. </v>
      </c>
      <c r="G1" s="218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43" t="s">
        <v>92</v>
      </c>
      <c r="G3" s="34"/>
    </row>
    <row r="4" spans="2:8" ht="24.75" customHeight="1" thickBot="1">
      <c r="B4" s="167" t="s">
        <v>17</v>
      </c>
      <c r="C4" s="168"/>
      <c r="D4" s="168"/>
      <c r="E4" s="169"/>
      <c r="F4" s="27"/>
      <c r="G4" s="27"/>
    </row>
    <row r="5" spans="2:8" ht="24.75" customHeight="1">
      <c r="B5" s="373" t="s">
        <v>20</v>
      </c>
      <c r="C5" s="370" t="s">
        <v>126</v>
      </c>
      <c r="D5" s="371"/>
      <c r="E5" s="216" t="s">
        <v>178</v>
      </c>
      <c r="F5" s="27"/>
      <c r="G5" s="27"/>
    </row>
    <row r="6" spans="2:8" ht="21" customHeight="1" thickBot="1">
      <c r="B6" s="374"/>
      <c r="C6" s="166" t="s">
        <v>214</v>
      </c>
      <c r="D6" s="166" t="s">
        <v>215</v>
      </c>
      <c r="E6" s="20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165"/>
      <c r="F7" s="27"/>
      <c r="G7" s="27"/>
    </row>
    <row r="8" spans="2:8" ht="16.5" customHeight="1">
      <c r="B8" s="137" t="s">
        <v>21</v>
      </c>
      <c r="C8" s="128">
        <v>12725.473</v>
      </c>
      <c r="D8" s="128">
        <v>12600.603999999999</v>
      </c>
      <c r="E8" s="89">
        <v>0.99097630558027694</v>
      </c>
      <c r="F8" s="27"/>
      <c r="G8" s="27"/>
    </row>
    <row r="9" spans="2:8" ht="16.5" customHeight="1">
      <c r="B9" s="137" t="s">
        <v>22</v>
      </c>
      <c r="C9" s="128">
        <v>15754.755999999999</v>
      </c>
      <c r="D9" s="128">
        <v>16377.489</v>
      </c>
      <c r="E9" s="89">
        <v>-3.8023716578286217</v>
      </c>
      <c r="F9" s="27"/>
      <c r="G9" s="27"/>
    </row>
    <row r="10" spans="2:8" ht="16.5" customHeight="1" thickBot="1">
      <c r="B10" s="137" t="s">
        <v>23</v>
      </c>
      <c r="C10" s="128">
        <v>11984.75</v>
      </c>
      <c r="D10" s="128">
        <v>11608.548000000001</v>
      </c>
      <c r="E10" s="89">
        <v>3.2407326049735015</v>
      </c>
    </row>
    <row r="11" spans="2:8" ht="16.5" customHeight="1">
      <c r="B11" s="7" t="s">
        <v>24</v>
      </c>
      <c r="C11" s="71"/>
      <c r="D11" s="71"/>
      <c r="E11" s="165"/>
    </row>
    <row r="12" spans="2:8" ht="16.5" customHeight="1">
      <c r="B12" s="137" t="s">
        <v>21</v>
      </c>
      <c r="C12" s="128">
        <v>10647.63</v>
      </c>
      <c r="D12" s="128">
        <v>10823.018</v>
      </c>
      <c r="E12" s="138">
        <v>-1.6205091777543086</v>
      </c>
    </row>
    <row r="13" spans="2:8" ht="16.5" customHeight="1">
      <c r="B13" s="137" t="s">
        <v>22</v>
      </c>
      <c r="C13" s="128">
        <v>19187.361000000001</v>
      </c>
      <c r="D13" s="128">
        <v>18721.665000000001</v>
      </c>
      <c r="E13" s="138">
        <v>2.4874710662753547</v>
      </c>
    </row>
    <row r="14" spans="2:8" ht="16.5" customHeight="1" thickBot="1">
      <c r="B14" s="137" t="s">
        <v>23</v>
      </c>
      <c r="C14" s="128" t="s">
        <v>165</v>
      </c>
      <c r="D14" s="128">
        <v>8944.0859999999993</v>
      </c>
      <c r="E14" s="138" t="s">
        <v>165</v>
      </c>
    </row>
    <row r="15" spans="2:8" ht="16.5" customHeight="1">
      <c r="B15" s="7" t="s">
        <v>25</v>
      </c>
      <c r="C15" s="71"/>
      <c r="D15" s="71"/>
      <c r="E15" s="165"/>
    </row>
    <row r="16" spans="2:8" ht="16.5" customHeight="1">
      <c r="B16" s="137" t="s">
        <v>21</v>
      </c>
      <c r="C16" s="128" t="s">
        <v>165</v>
      </c>
      <c r="D16" s="128" t="s">
        <v>165</v>
      </c>
      <c r="E16" s="138" t="s">
        <v>165</v>
      </c>
    </row>
    <row r="17" spans="2:5" ht="16.5" customHeight="1">
      <c r="B17" s="137" t="s">
        <v>22</v>
      </c>
      <c r="C17" s="128" t="s">
        <v>165</v>
      </c>
      <c r="D17" s="128" t="s">
        <v>165</v>
      </c>
      <c r="E17" s="138" t="s">
        <v>165</v>
      </c>
    </row>
    <row r="18" spans="2:5" ht="16.5" customHeight="1" thickBot="1">
      <c r="B18" s="137" t="s">
        <v>23</v>
      </c>
      <c r="C18" s="128" t="s">
        <v>165</v>
      </c>
      <c r="D18" s="128" t="s">
        <v>165</v>
      </c>
      <c r="E18" s="138" t="s">
        <v>165</v>
      </c>
    </row>
    <row r="19" spans="2:5" ht="16.5" customHeight="1">
      <c r="B19" s="7" t="s">
        <v>26</v>
      </c>
      <c r="C19" s="71"/>
      <c r="D19" s="71"/>
      <c r="E19" s="165"/>
    </row>
    <row r="20" spans="2:5" ht="16.5" customHeight="1">
      <c r="B20" s="137" t="s">
        <v>21</v>
      </c>
      <c r="C20" s="128">
        <v>13082.625</v>
      </c>
      <c r="D20" s="128">
        <v>13109.463</v>
      </c>
      <c r="E20" s="138">
        <v>-0.20472234446216245</v>
      </c>
    </row>
    <row r="21" spans="2:5" ht="16.5" customHeight="1">
      <c r="B21" s="139" t="s">
        <v>22</v>
      </c>
      <c r="C21" s="128">
        <v>16733.169999999998</v>
      </c>
      <c r="D21" s="128">
        <v>17165.225999999999</v>
      </c>
      <c r="E21" s="138">
        <v>-2.5170423040162744</v>
      </c>
    </row>
    <row r="22" spans="2:5" ht="16.5" customHeight="1" thickBot="1">
      <c r="B22" s="139" t="s">
        <v>23</v>
      </c>
      <c r="C22" s="128" t="s">
        <v>165</v>
      </c>
      <c r="D22" s="128" t="s">
        <v>165</v>
      </c>
      <c r="E22" s="138" t="s">
        <v>165</v>
      </c>
    </row>
    <row r="23" spans="2:5" ht="16.5" customHeight="1">
      <c r="B23" s="7" t="s">
        <v>27</v>
      </c>
      <c r="C23" s="71"/>
      <c r="D23" s="71"/>
      <c r="E23" s="165"/>
    </row>
    <row r="24" spans="2:5" ht="16.5" customHeight="1">
      <c r="B24" s="137" t="s">
        <v>21</v>
      </c>
      <c r="C24" s="128">
        <v>11550.962</v>
      </c>
      <c r="D24" s="128">
        <v>11655.955</v>
      </c>
      <c r="E24" s="138">
        <v>-0.90076703281713411</v>
      </c>
    </row>
    <row r="25" spans="2:5" ht="16.5" customHeight="1">
      <c r="B25" s="139" t="s">
        <v>22</v>
      </c>
      <c r="C25" s="128">
        <v>16841.240000000002</v>
      </c>
      <c r="D25" s="128">
        <v>16655.796999999999</v>
      </c>
      <c r="E25" s="138">
        <v>1.1133841268598732</v>
      </c>
    </row>
    <row r="26" spans="2:5" ht="16.5" customHeight="1" thickBot="1">
      <c r="B26" s="139" t="s">
        <v>23</v>
      </c>
      <c r="C26" s="128" t="s">
        <v>165</v>
      </c>
      <c r="D26" s="128" t="s">
        <v>165</v>
      </c>
      <c r="E26" s="138" t="s">
        <v>165</v>
      </c>
    </row>
    <row r="27" spans="2:5" ht="16.5" customHeight="1">
      <c r="B27" s="7" t="s">
        <v>28</v>
      </c>
      <c r="C27" s="71"/>
      <c r="D27" s="71"/>
      <c r="E27" s="165"/>
    </row>
    <row r="28" spans="2:5" ht="16.5" customHeight="1">
      <c r="B28" s="137" t="s">
        <v>21</v>
      </c>
      <c r="C28" s="128">
        <v>12443.822</v>
      </c>
      <c r="D28" s="128">
        <v>11921.569</v>
      </c>
      <c r="E28" s="138">
        <v>4.380740488101865</v>
      </c>
    </row>
    <row r="29" spans="2:5" ht="16.5" customHeight="1">
      <c r="B29" s="139" t="s">
        <v>22</v>
      </c>
      <c r="C29" s="128">
        <v>12785.09</v>
      </c>
      <c r="D29" s="128">
        <v>13541.56</v>
      </c>
      <c r="E29" s="138">
        <v>-5.5862840027293705</v>
      </c>
    </row>
    <row r="30" spans="2:5" ht="16.5" customHeight="1" thickBot="1">
      <c r="B30" s="139" t="s">
        <v>23</v>
      </c>
      <c r="C30" s="128">
        <v>12359.728999999999</v>
      </c>
      <c r="D30" s="128">
        <v>12398.757</v>
      </c>
      <c r="E30" s="138">
        <v>-0.31477348898764812</v>
      </c>
    </row>
    <row r="31" spans="2:5" ht="16.5" customHeight="1">
      <c r="B31" s="7" t="s">
        <v>29</v>
      </c>
      <c r="C31" s="71"/>
      <c r="D31" s="71"/>
      <c r="E31" s="165"/>
    </row>
    <row r="32" spans="2:5" ht="16.5" customHeight="1">
      <c r="B32" s="137" t="s">
        <v>21</v>
      </c>
      <c r="C32" s="128">
        <v>13188.130999999999</v>
      </c>
      <c r="D32" s="128">
        <v>12538.885</v>
      </c>
      <c r="E32" s="138">
        <v>5.1778607109005241</v>
      </c>
    </row>
    <row r="33" spans="1:9" ht="16.5" customHeight="1">
      <c r="B33" s="139" t="s">
        <v>22</v>
      </c>
      <c r="C33" s="128">
        <v>18852.851999999999</v>
      </c>
      <c r="D33" s="128">
        <v>18342.062999999998</v>
      </c>
      <c r="E33" s="138">
        <v>2.7847957996873127</v>
      </c>
    </row>
    <row r="34" spans="1:9" ht="16.5" customHeight="1" thickBot="1">
      <c r="B34" s="139" t="s">
        <v>23</v>
      </c>
      <c r="C34" s="128" t="s">
        <v>165</v>
      </c>
      <c r="D34" s="128" t="s">
        <v>165</v>
      </c>
      <c r="E34" s="138" t="s">
        <v>165</v>
      </c>
    </row>
    <row r="35" spans="1:9" ht="16.5" customHeight="1">
      <c r="B35" s="7" t="s">
        <v>30</v>
      </c>
      <c r="C35" s="71"/>
      <c r="D35" s="71"/>
      <c r="E35" s="165"/>
      <c r="I35" t="s">
        <v>118</v>
      </c>
    </row>
    <row r="36" spans="1:9" ht="16.5" customHeight="1">
      <c r="B36" s="137" t="s">
        <v>21</v>
      </c>
      <c r="C36" s="128">
        <v>12048.08</v>
      </c>
      <c r="D36" s="128">
        <v>12278.710999999999</v>
      </c>
      <c r="E36" s="138">
        <v>-1.8782997661562311</v>
      </c>
    </row>
    <row r="37" spans="1:9" ht="16.5" customHeight="1">
      <c r="B37" s="137" t="s">
        <v>22</v>
      </c>
      <c r="C37" s="128">
        <v>14208.127</v>
      </c>
      <c r="D37" s="128">
        <v>14364.212</v>
      </c>
      <c r="E37" s="138">
        <v>-1.086624174023602</v>
      </c>
    </row>
    <row r="38" spans="1:9" ht="16.5" customHeight="1" thickBot="1">
      <c r="B38" s="137" t="s">
        <v>23</v>
      </c>
      <c r="C38" s="128">
        <v>12775.677</v>
      </c>
      <c r="D38" s="128">
        <v>12314.993</v>
      </c>
      <c r="E38" s="138">
        <v>3.7408385047397048</v>
      </c>
    </row>
    <row r="39" spans="1:9" ht="16.5" customHeight="1">
      <c r="B39" s="7" t="s">
        <v>31</v>
      </c>
      <c r="C39" s="71"/>
      <c r="D39" s="71"/>
      <c r="E39" s="165"/>
    </row>
    <row r="40" spans="1:9" ht="16.5" customHeight="1">
      <c r="B40" s="137" t="s">
        <v>21</v>
      </c>
      <c r="C40" s="128">
        <v>13003.846</v>
      </c>
      <c r="D40" s="128">
        <v>13023.302</v>
      </c>
      <c r="E40" s="138">
        <v>-0.14939375590000242</v>
      </c>
    </row>
    <row r="41" spans="1:9" ht="16.5" customHeight="1">
      <c r="B41" s="137" t="s">
        <v>22</v>
      </c>
      <c r="C41" s="128">
        <v>16321.33</v>
      </c>
      <c r="D41" s="128">
        <v>15796.630999999999</v>
      </c>
      <c r="E41" s="138">
        <v>3.32158800189737</v>
      </c>
    </row>
    <row r="42" spans="1:9" ht="16.5" customHeight="1" thickBot="1">
      <c r="A42" s="2"/>
      <c r="B42" s="140" t="s">
        <v>23</v>
      </c>
      <c r="C42" s="129">
        <v>10957.31</v>
      </c>
      <c r="D42" s="129">
        <v>10969.611999999999</v>
      </c>
      <c r="E42" s="141">
        <v>-0.11214617253554346</v>
      </c>
    </row>
    <row r="43" spans="1:9">
      <c r="A43" s="2"/>
      <c r="B43" s="14"/>
    </row>
    <row r="45" spans="1:9" ht="14.25">
      <c r="B45" s="144" t="s">
        <v>195</v>
      </c>
      <c r="C45" s="144"/>
      <c r="D45" s="144"/>
      <c r="E45" s="144"/>
      <c r="F45" s="144"/>
    </row>
    <row r="46" spans="1:9" ht="14.25">
      <c r="B46" s="142"/>
    </row>
    <row r="47" spans="1:9" ht="15">
      <c r="B47" s="143" t="s">
        <v>136</v>
      </c>
    </row>
    <row r="48" spans="1:9" ht="15">
      <c r="B48" s="143" t="s">
        <v>137</v>
      </c>
    </row>
    <row r="49" spans="2:2" ht="15">
      <c r="B49" s="143" t="s">
        <v>138</v>
      </c>
    </row>
    <row r="50" spans="2:2" ht="15">
      <c r="B50" s="143" t="s">
        <v>139</v>
      </c>
    </row>
    <row r="51" spans="2:2" ht="15">
      <c r="B51" s="143" t="s">
        <v>140</v>
      </c>
    </row>
    <row r="52" spans="2:2" ht="15">
      <c r="B52" s="143" t="s">
        <v>141</v>
      </c>
    </row>
    <row r="53" spans="2:2" ht="15">
      <c r="B53" s="143" t="s">
        <v>142</v>
      </c>
    </row>
    <row r="54" spans="2:2" ht="15">
      <c r="B54" s="143" t="s">
        <v>143</v>
      </c>
    </row>
    <row r="55" spans="2:2" ht="15">
      <c r="B55" s="143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C1" zoomScaleNormal="100" workbookViewId="0">
      <selection activeCell="D30" sqref="D30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9"/>
      <c r="B1" s="379" t="s">
        <v>132</v>
      </c>
      <c r="C1" s="379"/>
      <c r="D1" s="379"/>
      <c r="E1" s="379"/>
      <c r="F1" s="379"/>
      <c r="G1" s="218" t="str">
        <f>SKUP_SEUROP_tyg!J1</f>
        <v xml:space="preserve"> 22.05.2017 - 28.05.2017 r. </v>
      </c>
    </row>
    <row r="2" spans="1:13" ht="17.25" customHeight="1" thickBot="1">
      <c r="B2" s="143" t="s">
        <v>92</v>
      </c>
      <c r="G2" s="28"/>
    </row>
    <row r="3" spans="1:13" ht="34.5" customHeight="1" thickBot="1">
      <c r="B3" s="376" t="s">
        <v>51</v>
      </c>
      <c r="C3" s="170" t="s">
        <v>0</v>
      </c>
      <c r="D3" s="171">
        <v>42883</v>
      </c>
      <c r="E3" s="172">
        <v>42876</v>
      </c>
      <c r="F3" s="173" t="s">
        <v>179</v>
      </c>
      <c r="G3" s="24"/>
      <c r="H3" s="231" t="s">
        <v>155</v>
      </c>
    </row>
    <row r="4" spans="1:13" ht="24.95" customHeight="1">
      <c r="B4" s="377"/>
      <c r="C4" s="174" t="s">
        <v>68</v>
      </c>
      <c r="D4" s="175">
        <v>165</v>
      </c>
      <c r="E4" s="176">
        <v>165</v>
      </c>
      <c r="F4" s="177">
        <v>0</v>
      </c>
      <c r="G4" s="119"/>
      <c r="H4" s="232"/>
    </row>
    <row r="5" spans="1:13" ht="24.95" customHeight="1">
      <c r="B5" s="377"/>
      <c r="C5" s="178" t="s">
        <v>69</v>
      </c>
      <c r="D5" s="179">
        <v>260</v>
      </c>
      <c r="E5" s="180">
        <v>270</v>
      </c>
      <c r="F5" s="181">
        <v>-3.7037037037037033</v>
      </c>
      <c r="G5" s="24"/>
      <c r="H5" s="1" t="s">
        <v>197</v>
      </c>
      <c r="I5" s="24"/>
      <c r="J5" s="24"/>
      <c r="K5" s="24"/>
      <c r="L5" s="24"/>
      <c r="M5" s="24"/>
    </row>
    <row r="6" spans="1:13" ht="24.95" customHeight="1">
      <c r="B6" s="377"/>
      <c r="C6" s="182" t="s">
        <v>70</v>
      </c>
      <c r="D6" s="183">
        <v>208.14</v>
      </c>
      <c r="E6" s="184">
        <v>206</v>
      </c>
      <c r="F6" s="185">
        <v>1.0388349514563042</v>
      </c>
      <c r="G6" s="43"/>
      <c r="H6" s="1" t="s">
        <v>156</v>
      </c>
      <c r="I6" s="24"/>
      <c r="J6" s="24"/>
      <c r="K6" s="24"/>
      <c r="L6" s="24"/>
      <c r="M6" s="24"/>
    </row>
    <row r="7" spans="1:13" ht="27.75" customHeight="1">
      <c r="B7" s="377"/>
      <c r="C7" s="178" t="s">
        <v>93</v>
      </c>
      <c r="D7" s="186">
        <v>770</v>
      </c>
      <c r="E7" s="187">
        <v>1017</v>
      </c>
      <c r="F7" s="181">
        <v>-24.287118977384463</v>
      </c>
      <c r="G7" s="24"/>
      <c r="H7" s="1" t="s">
        <v>160</v>
      </c>
      <c r="I7" s="24"/>
      <c r="J7" s="24"/>
      <c r="K7" s="24"/>
      <c r="L7" s="24"/>
      <c r="M7" s="24"/>
    </row>
    <row r="8" spans="1:13" ht="20.25" customHeight="1">
      <c r="B8" s="377"/>
      <c r="C8" s="178" t="s">
        <v>94</v>
      </c>
      <c r="D8" s="186">
        <v>706</v>
      </c>
      <c r="E8" s="187">
        <v>889</v>
      </c>
      <c r="F8" s="181">
        <v>-20.584926884139481</v>
      </c>
      <c r="G8" s="24"/>
      <c r="H8" s="1" t="s">
        <v>164</v>
      </c>
      <c r="I8" s="24"/>
      <c r="J8" s="24"/>
      <c r="K8" s="24"/>
      <c r="L8" s="24"/>
      <c r="M8" s="24"/>
    </row>
    <row r="9" spans="1:13" ht="20.25" customHeight="1" thickBot="1">
      <c r="B9" s="378"/>
      <c r="C9" s="188" t="s">
        <v>95</v>
      </c>
      <c r="D9" s="189">
        <v>2.89</v>
      </c>
      <c r="E9" s="190">
        <v>2.94</v>
      </c>
      <c r="F9" s="191">
        <v>-1.7006802721088374</v>
      </c>
      <c r="G9" s="24"/>
      <c r="H9" s="1" t="s">
        <v>159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157</v>
      </c>
      <c r="I10" s="24"/>
      <c r="J10" s="24"/>
      <c r="K10" s="24"/>
      <c r="L10" s="24"/>
      <c r="M10" s="24"/>
    </row>
    <row r="11" spans="1:13" ht="28.5" customHeight="1">
      <c r="B11" s="375" t="s">
        <v>96</v>
      </c>
      <c r="C11" s="375"/>
      <c r="D11" s="375"/>
      <c r="E11" s="375"/>
      <c r="F11" s="375"/>
      <c r="G11" s="278"/>
      <c r="H11" s="230" t="s">
        <v>158</v>
      </c>
      <c r="I11" s="233"/>
      <c r="J11" s="233"/>
      <c r="K11" s="233"/>
      <c r="L11" s="233"/>
      <c r="M11" s="233"/>
    </row>
    <row r="12" spans="1:13" ht="15">
      <c r="B12" s="143" t="s">
        <v>97</v>
      </c>
      <c r="G12" s="24"/>
    </row>
    <row r="13" spans="1:13" ht="15">
      <c r="B13" s="143" t="s">
        <v>98</v>
      </c>
      <c r="G13" s="24"/>
    </row>
    <row r="14" spans="1:13" ht="17.25" customHeight="1">
      <c r="B14" s="143" t="s">
        <v>99</v>
      </c>
      <c r="G14" s="24"/>
    </row>
    <row r="15" spans="1:13">
      <c r="G15" s="43"/>
    </row>
    <row r="16" spans="1:13" ht="16.5" thickBot="1">
      <c r="B16" s="380" t="s">
        <v>166</v>
      </c>
      <c r="C16" s="380">
        <v>0</v>
      </c>
      <c r="D16" s="380">
        <v>0</v>
      </c>
      <c r="E16" s="380">
        <v>0</v>
      </c>
      <c r="F16" s="381">
        <v>0</v>
      </c>
    </row>
    <row r="17" spans="2:6" ht="29.25" thickBot="1">
      <c r="B17" s="376" t="s">
        <v>173</v>
      </c>
      <c r="C17" s="235" t="s">
        <v>0</v>
      </c>
      <c r="D17" s="236">
        <v>42883</v>
      </c>
      <c r="E17" s="237">
        <v>42519</v>
      </c>
      <c r="F17" s="238" t="s">
        <v>174</v>
      </c>
    </row>
    <row r="18" spans="2:6" ht="21.75" customHeight="1">
      <c r="B18" s="377">
        <v>0</v>
      </c>
      <c r="C18" s="239" t="s">
        <v>68</v>
      </c>
      <c r="D18" s="240">
        <v>165</v>
      </c>
      <c r="E18" s="241">
        <v>115</v>
      </c>
      <c r="F18" s="242">
        <v>43.478260869565219</v>
      </c>
    </row>
    <row r="19" spans="2:6" ht="21.75" customHeight="1">
      <c r="B19" s="377">
        <v>0</v>
      </c>
      <c r="C19" s="243" t="s">
        <v>69</v>
      </c>
      <c r="D19" s="244">
        <v>260</v>
      </c>
      <c r="E19" s="245">
        <v>180</v>
      </c>
      <c r="F19" s="242">
        <v>44.444444444444443</v>
      </c>
    </row>
    <row r="20" spans="2:6" ht="21.75" customHeight="1">
      <c r="B20" s="377">
        <v>0</v>
      </c>
      <c r="C20" s="246" t="s">
        <v>70</v>
      </c>
      <c r="D20" s="247">
        <v>208.14</v>
      </c>
      <c r="E20" s="248">
        <v>144.83000000000001</v>
      </c>
      <c r="F20" s="249">
        <v>43.71331906372987</v>
      </c>
    </row>
    <row r="21" spans="2:6" ht="21.75" customHeight="1">
      <c r="B21" s="377">
        <v>0</v>
      </c>
      <c r="C21" s="250" t="s">
        <v>175</v>
      </c>
      <c r="D21" s="251">
        <v>770</v>
      </c>
      <c r="E21" s="252">
        <v>1287</v>
      </c>
      <c r="F21" s="253">
        <v>-40.17094017094017</v>
      </c>
    </row>
    <row r="22" spans="2:6" ht="21.75" customHeight="1">
      <c r="B22" s="377">
        <v>0</v>
      </c>
      <c r="C22" s="243" t="s">
        <v>176</v>
      </c>
      <c r="D22" s="251">
        <v>706</v>
      </c>
      <c r="E22" s="252">
        <v>916</v>
      </c>
      <c r="F22" s="253">
        <v>-22.925764192139738</v>
      </c>
    </row>
    <row r="23" spans="2:6" ht="21.75" customHeight="1" thickBot="1">
      <c r="B23" s="378">
        <v>0</v>
      </c>
      <c r="C23" s="254" t="s">
        <v>172</v>
      </c>
      <c r="D23" s="255">
        <v>2.89</v>
      </c>
      <c r="E23" s="256">
        <v>2.91</v>
      </c>
      <c r="F23" s="257">
        <v>-0.68728522336769815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5"/>
  <sheetViews>
    <sheetView zoomScaleNormal="100" workbookViewId="0">
      <selection activeCell="F50" sqref="F5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382" t="s">
        <v>133</v>
      </c>
      <c r="C1" s="382"/>
      <c r="D1" s="382"/>
      <c r="E1" s="382"/>
      <c r="F1" s="382"/>
      <c r="G1" s="218" t="str">
        <f>SKUP_SEUROP_tyg!J1</f>
        <v xml:space="preserve"> 22.05.2017 - 28.05.2017 r. </v>
      </c>
      <c r="H1" s="218"/>
      <c r="I1" s="156"/>
    </row>
    <row r="2" spans="1:18" s="38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2"/>
      <c r="C3" s="42"/>
      <c r="D3" s="42"/>
      <c r="E3" s="42"/>
      <c r="I3" s="226"/>
      <c r="J3" s="227"/>
      <c r="K3" s="228"/>
      <c r="L3" s="228"/>
    </row>
    <row r="4" spans="1:18" ht="30" customHeight="1" thickBot="1">
      <c r="B4" s="327" t="s">
        <v>67</v>
      </c>
      <c r="C4" s="214" t="s">
        <v>90</v>
      </c>
      <c r="D4" s="328" t="s">
        <v>101</v>
      </c>
      <c r="E4" s="214" t="s">
        <v>102</v>
      </c>
      <c r="F4" s="215" t="s">
        <v>150</v>
      </c>
    </row>
    <row r="5" spans="1:18" ht="16.5" customHeight="1">
      <c r="B5" s="222" t="s">
        <v>55</v>
      </c>
      <c r="C5" s="223"/>
      <c r="D5" s="224"/>
      <c r="E5" s="224"/>
      <c r="F5" s="225"/>
      <c r="H5" s="229" t="s">
        <v>149</v>
      </c>
    </row>
    <row r="6" spans="1:18">
      <c r="B6" s="94" t="s">
        <v>199</v>
      </c>
      <c r="C6" s="99"/>
      <c r="D6" s="159"/>
      <c r="E6" s="159"/>
      <c r="F6" s="100"/>
    </row>
    <row r="7" spans="1:18" ht="15.75">
      <c r="B7" s="94" t="s">
        <v>51</v>
      </c>
      <c r="C7" s="99">
        <v>205</v>
      </c>
      <c r="D7" s="159">
        <v>160</v>
      </c>
      <c r="E7" s="159">
        <v>160</v>
      </c>
      <c r="F7" s="100">
        <v>2</v>
      </c>
      <c r="H7" s="200" t="s">
        <v>151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8" ht="15.75">
      <c r="B8" s="94"/>
      <c r="C8" s="99"/>
      <c r="D8" s="159"/>
      <c r="E8" s="159"/>
      <c r="F8" s="100"/>
      <c r="H8" s="383" t="s">
        <v>152</v>
      </c>
      <c r="I8" s="384"/>
      <c r="J8" s="384"/>
      <c r="K8" s="384"/>
      <c r="L8" s="384"/>
      <c r="M8" s="384"/>
      <c r="N8" s="384"/>
      <c r="O8" s="384"/>
      <c r="P8" s="384"/>
      <c r="Q8" s="384"/>
      <c r="R8" s="384"/>
    </row>
    <row r="9" spans="1:18">
      <c r="B9" s="145" t="s">
        <v>56</v>
      </c>
      <c r="C9" s="146"/>
      <c r="D9" s="160"/>
      <c r="E9" s="160"/>
      <c r="F9" s="147"/>
    </row>
    <row r="10" spans="1:18">
      <c r="B10" s="94" t="s">
        <v>200</v>
      </c>
      <c r="C10" s="99"/>
      <c r="D10" s="159"/>
      <c r="E10" s="159"/>
      <c r="F10" s="100"/>
    </row>
    <row r="11" spans="1:18">
      <c r="B11" s="145" t="s">
        <v>51</v>
      </c>
      <c r="C11" s="146">
        <v>250</v>
      </c>
      <c r="D11" s="160">
        <v>40</v>
      </c>
      <c r="E11" s="160">
        <v>32</v>
      </c>
      <c r="F11" s="147">
        <v>3</v>
      </c>
    </row>
    <row r="12" spans="1:18">
      <c r="B12" s="94"/>
      <c r="C12" s="99"/>
      <c r="D12" s="159"/>
      <c r="E12" s="159"/>
      <c r="F12" s="100"/>
    </row>
    <row r="13" spans="1:18">
      <c r="B13" s="94" t="s">
        <v>56</v>
      </c>
      <c r="C13" s="99"/>
      <c r="D13" s="159"/>
      <c r="E13" s="159"/>
      <c r="F13" s="100"/>
    </row>
    <row r="14" spans="1:18">
      <c r="B14" s="145" t="s">
        <v>189</v>
      </c>
      <c r="C14" s="146"/>
      <c r="D14" s="160"/>
      <c r="E14" s="160"/>
      <c r="F14" s="147"/>
    </row>
    <row r="15" spans="1:18">
      <c r="B15" s="145" t="s">
        <v>51</v>
      </c>
      <c r="C15" s="146">
        <v>200</v>
      </c>
      <c r="D15" s="160">
        <v>40</v>
      </c>
      <c r="E15" s="160">
        <v>30</v>
      </c>
      <c r="F15" s="147">
        <v>2</v>
      </c>
    </row>
    <row r="16" spans="1:18">
      <c r="B16" s="145"/>
      <c r="C16" s="146"/>
      <c r="D16" s="160"/>
      <c r="E16" s="160"/>
      <c r="F16" s="147"/>
    </row>
    <row r="17" spans="2:6">
      <c r="B17" s="145" t="s">
        <v>56</v>
      </c>
      <c r="C17" s="146"/>
      <c r="D17" s="160"/>
      <c r="E17" s="160"/>
      <c r="F17" s="147"/>
    </row>
    <row r="18" spans="2:6">
      <c r="B18" s="94" t="s">
        <v>201</v>
      </c>
      <c r="C18" s="99"/>
      <c r="D18" s="159"/>
      <c r="E18" s="159"/>
      <c r="F18" s="100"/>
    </row>
    <row r="19" spans="2:6">
      <c r="B19" s="145" t="s">
        <v>51</v>
      </c>
      <c r="C19" s="146">
        <v>260</v>
      </c>
      <c r="D19" s="160">
        <v>60</v>
      </c>
      <c r="E19" s="160">
        <v>48</v>
      </c>
      <c r="F19" s="147">
        <v>3</v>
      </c>
    </row>
    <row r="20" spans="2:6">
      <c r="B20" s="94"/>
      <c r="C20" s="99"/>
      <c r="D20" s="159"/>
      <c r="E20" s="159"/>
      <c r="F20" s="100"/>
    </row>
    <row r="21" spans="2:6">
      <c r="B21" s="94" t="s">
        <v>56</v>
      </c>
      <c r="C21" s="99"/>
      <c r="D21" s="159"/>
      <c r="E21" s="159"/>
      <c r="F21" s="100"/>
    </row>
    <row r="22" spans="2:6">
      <c r="B22" s="94" t="s">
        <v>196</v>
      </c>
      <c r="C22" s="99"/>
      <c r="D22" s="159"/>
      <c r="E22" s="159"/>
      <c r="F22" s="100"/>
    </row>
    <row r="23" spans="2:6">
      <c r="B23" s="94" t="s">
        <v>51</v>
      </c>
      <c r="C23" s="99">
        <v>230</v>
      </c>
      <c r="D23" s="159">
        <v>30</v>
      </c>
      <c r="E23" s="159">
        <v>15</v>
      </c>
      <c r="F23" s="100">
        <v>3</v>
      </c>
    </row>
    <row r="24" spans="2:6">
      <c r="B24" s="145"/>
      <c r="C24" s="146"/>
      <c r="D24" s="160"/>
      <c r="E24" s="160"/>
      <c r="F24" s="147"/>
    </row>
    <row r="25" spans="2:6">
      <c r="B25" s="94" t="s">
        <v>56</v>
      </c>
      <c r="C25" s="99"/>
      <c r="D25" s="159"/>
      <c r="E25" s="159"/>
      <c r="F25" s="100"/>
    </row>
    <row r="26" spans="2:6">
      <c r="B26" s="94" t="s">
        <v>202</v>
      </c>
      <c r="C26" s="99"/>
      <c r="D26" s="159"/>
      <c r="E26" s="159"/>
      <c r="F26" s="100"/>
    </row>
    <row r="27" spans="2:6">
      <c r="B27" s="94" t="s">
        <v>51</v>
      </c>
      <c r="C27" s="99">
        <v>250</v>
      </c>
      <c r="D27" s="159">
        <v>50</v>
      </c>
      <c r="E27" s="159">
        <v>35</v>
      </c>
      <c r="F27" s="100">
        <v>3</v>
      </c>
    </row>
    <row r="28" spans="2:6">
      <c r="B28" s="145"/>
      <c r="C28" s="146"/>
      <c r="D28" s="160"/>
      <c r="E28" s="160"/>
      <c r="F28" s="147"/>
    </row>
    <row r="29" spans="2:6">
      <c r="B29" s="94" t="s">
        <v>57</v>
      </c>
      <c r="C29" s="99"/>
      <c r="D29" s="159"/>
      <c r="E29" s="159"/>
      <c r="F29" s="100"/>
    </row>
    <row r="30" spans="2:6">
      <c r="B30" s="94" t="s">
        <v>203</v>
      </c>
      <c r="C30" s="99"/>
      <c r="D30" s="159"/>
      <c r="E30" s="159"/>
      <c r="F30" s="100"/>
    </row>
    <row r="31" spans="2:6">
      <c r="B31" s="145" t="s">
        <v>51</v>
      </c>
      <c r="C31" s="146">
        <v>190</v>
      </c>
      <c r="D31" s="160">
        <v>43</v>
      </c>
      <c r="E31" s="160">
        <v>43</v>
      </c>
      <c r="F31" s="147">
        <v>3</v>
      </c>
    </row>
    <row r="32" spans="2:6">
      <c r="B32" s="94"/>
      <c r="C32" s="99"/>
      <c r="D32" s="159"/>
      <c r="E32" s="159"/>
      <c r="F32" s="100"/>
    </row>
    <row r="33" spans="2:6">
      <c r="B33" s="94" t="s">
        <v>57</v>
      </c>
      <c r="C33" s="99"/>
      <c r="D33" s="159"/>
      <c r="E33" s="159"/>
      <c r="F33" s="100"/>
    </row>
    <row r="34" spans="2:6">
      <c r="B34" s="94" t="s">
        <v>204</v>
      </c>
      <c r="C34" s="99"/>
      <c r="D34" s="159"/>
      <c r="E34" s="159"/>
      <c r="F34" s="100"/>
    </row>
    <row r="35" spans="2:6">
      <c r="B35" s="145" t="s">
        <v>51</v>
      </c>
      <c r="C35" s="146">
        <v>180</v>
      </c>
      <c r="D35" s="160">
        <v>8</v>
      </c>
      <c r="E35" s="160">
        <v>8</v>
      </c>
      <c r="F35" s="147">
        <v>3</v>
      </c>
    </row>
    <row r="36" spans="2:6">
      <c r="B36" s="94"/>
      <c r="C36" s="99"/>
      <c r="D36" s="159"/>
      <c r="E36" s="159"/>
      <c r="F36" s="100"/>
    </row>
    <row r="37" spans="2:6">
      <c r="B37" s="145" t="s">
        <v>57</v>
      </c>
      <c r="C37" s="146"/>
      <c r="D37" s="160"/>
      <c r="E37" s="160"/>
      <c r="F37" s="147"/>
    </row>
    <row r="38" spans="2:6">
      <c r="B38" s="94" t="s">
        <v>205</v>
      </c>
      <c r="C38" s="99"/>
      <c r="D38" s="159"/>
      <c r="E38" s="159"/>
      <c r="F38" s="100"/>
    </row>
    <row r="39" spans="2:6">
      <c r="B39" s="145" t="s">
        <v>51</v>
      </c>
      <c r="C39" s="146">
        <v>175</v>
      </c>
      <c r="D39" s="160">
        <v>45</v>
      </c>
      <c r="E39" s="160">
        <v>45</v>
      </c>
      <c r="F39" s="147">
        <v>3</v>
      </c>
    </row>
    <row r="40" spans="2:6">
      <c r="B40" s="94"/>
      <c r="C40" s="99"/>
      <c r="D40" s="159"/>
      <c r="E40" s="159"/>
      <c r="F40" s="100"/>
    </row>
    <row r="41" spans="2:6">
      <c r="B41" s="94" t="s">
        <v>57</v>
      </c>
      <c r="C41" s="99"/>
      <c r="D41" s="159"/>
      <c r="E41" s="159"/>
      <c r="F41" s="100"/>
    </row>
    <row r="42" spans="2:6">
      <c r="B42" s="94" t="s">
        <v>206</v>
      </c>
      <c r="C42" s="99"/>
      <c r="D42" s="159"/>
      <c r="E42" s="159"/>
      <c r="F42" s="100"/>
    </row>
    <row r="43" spans="2:6">
      <c r="B43" s="94" t="s">
        <v>51</v>
      </c>
      <c r="C43" s="99" t="s">
        <v>161</v>
      </c>
      <c r="D43" s="159">
        <v>0</v>
      </c>
      <c r="E43" s="159">
        <v>0</v>
      </c>
      <c r="F43" s="100">
        <v>3</v>
      </c>
    </row>
    <row r="44" spans="2:6">
      <c r="B44" s="145"/>
      <c r="C44" s="146"/>
      <c r="D44" s="160"/>
      <c r="E44" s="160"/>
      <c r="F44" s="147"/>
    </row>
    <row r="45" spans="2:6">
      <c r="B45" s="94" t="s">
        <v>58</v>
      </c>
      <c r="C45" s="99"/>
      <c r="D45" s="159"/>
      <c r="E45" s="159"/>
      <c r="F45" s="100"/>
    </row>
    <row r="46" spans="2:6">
      <c r="B46" s="94" t="s">
        <v>148</v>
      </c>
      <c r="C46" s="99"/>
      <c r="D46" s="159"/>
      <c r="E46" s="159"/>
      <c r="F46" s="100"/>
    </row>
    <row r="47" spans="2:6">
      <c r="B47" s="145" t="s">
        <v>51</v>
      </c>
      <c r="C47" s="146">
        <v>174</v>
      </c>
      <c r="D47" s="160">
        <v>120</v>
      </c>
      <c r="E47" s="160">
        <v>120</v>
      </c>
      <c r="F47" s="147">
        <v>3</v>
      </c>
    </row>
    <row r="48" spans="2:6">
      <c r="B48" s="94"/>
      <c r="C48" s="99"/>
      <c r="D48" s="159"/>
      <c r="E48" s="159"/>
      <c r="F48" s="100"/>
    </row>
    <row r="49" spans="2:6">
      <c r="B49" s="94" t="s">
        <v>58</v>
      </c>
      <c r="C49" s="99"/>
      <c r="D49" s="159"/>
      <c r="E49" s="159"/>
      <c r="F49" s="100"/>
    </row>
    <row r="50" spans="2:6">
      <c r="B50" s="94" t="s">
        <v>147</v>
      </c>
      <c r="C50" s="99"/>
      <c r="D50" s="159"/>
      <c r="E50" s="159"/>
      <c r="F50" s="100"/>
    </row>
    <row r="51" spans="2:6">
      <c r="B51" s="145" t="s">
        <v>51</v>
      </c>
      <c r="C51" s="146">
        <v>165</v>
      </c>
      <c r="D51" s="160">
        <v>45</v>
      </c>
      <c r="E51" s="160">
        <v>45</v>
      </c>
      <c r="F51" s="147">
        <v>3</v>
      </c>
    </row>
    <row r="52" spans="2:6">
      <c r="B52" s="94"/>
      <c r="C52" s="99"/>
      <c r="D52" s="159"/>
      <c r="E52" s="159"/>
      <c r="F52" s="100"/>
    </row>
    <row r="53" spans="2:6">
      <c r="B53" s="94" t="s">
        <v>59</v>
      </c>
      <c r="C53" s="99"/>
      <c r="D53" s="159"/>
      <c r="E53" s="159"/>
      <c r="F53" s="100"/>
    </row>
    <row r="54" spans="2:6">
      <c r="B54" s="94" t="s">
        <v>207</v>
      </c>
      <c r="C54" s="99"/>
      <c r="D54" s="159"/>
      <c r="E54" s="159"/>
      <c r="F54" s="100"/>
    </row>
    <row r="55" spans="2:6">
      <c r="B55" s="145" t="s">
        <v>51</v>
      </c>
      <c r="C55" s="146">
        <v>240</v>
      </c>
      <c r="D55" s="160">
        <v>25</v>
      </c>
      <c r="E55" s="160">
        <v>25</v>
      </c>
      <c r="F55" s="147">
        <v>3</v>
      </c>
    </row>
    <row r="56" spans="2:6">
      <c r="B56" s="94"/>
      <c r="C56" s="99"/>
      <c r="D56" s="159"/>
      <c r="E56" s="159"/>
      <c r="F56" s="100"/>
    </row>
    <row r="57" spans="2:6">
      <c r="B57" s="94" t="s">
        <v>62</v>
      </c>
      <c r="C57" s="99"/>
      <c r="D57" s="159"/>
      <c r="E57" s="159"/>
      <c r="F57" s="100"/>
    </row>
    <row r="58" spans="2:6">
      <c r="B58" s="145" t="s">
        <v>187</v>
      </c>
      <c r="C58" s="146"/>
      <c r="D58" s="160"/>
      <c r="E58" s="160"/>
      <c r="F58" s="147"/>
    </row>
    <row r="59" spans="2:6">
      <c r="B59" s="94" t="s">
        <v>51</v>
      </c>
      <c r="C59" s="99" t="s">
        <v>161</v>
      </c>
      <c r="D59" s="159">
        <v>0</v>
      </c>
      <c r="E59" s="159">
        <v>0</v>
      </c>
      <c r="F59" s="100">
        <v>3</v>
      </c>
    </row>
    <row r="60" spans="2:6">
      <c r="B60" s="94"/>
      <c r="C60" s="99"/>
      <c r="D60" s="159"/>
      <c r="E60" s="159"/>
      <c r="F60" s="100"/>
    </row>
    <row r="61" spans="2:6">
      <c r="B61" s="94" t="s">
        <v>62</v>
      </c>
      <c r="C61" s="99"/>
      <c r="D61" s="159"/>
      <c r="E61" s="159"/>
      <c r="F61" s="100"/>
    </row>
    <row r="62" spans="2:6">
      <c r="B62" s="145" t="s">
        <v>188</v>
      </c>
      <c r="C62" s="146"/>
      <c r="D62" s="160"/>
      <c r="E62" s="160"/>
      <c r="F62" s="147"/>
    </row>
    <row r="63" spans="2:6">
      <c r="B63" s="94" t="s">
        <v>51</v>
      </c>
      <c r="C63" s="99" t="s">
        <v>161</v>
      </c>
      <c r="D63" s="159">
        <v>0</v>
      </c>
      <c r="E63" s="159">
        <v>0</v>
      </c>
      <c r="F63" s="100">
        <v>3</v>
      </c>
    </row>
    <row r="64" spans="2:6">
      <c r="B64" s="145"/>
      <c r="C64" s="146"/>
      <c r="D64" s="160"/>
      <c r="E64" s="160"/>
      <c r="F64" s="147"/>
    </row>
    <row r="65" spans="2:6">
      <c r="B65" s="94" t="s">
        <v>62</v>
      </c>
      <c r="C65" s="99"/>
      <c r="D65" s="159"/>
      <c r="E65" s="159"/>
      <c r="F65" s="100"/>
    </row>
    <row r="66" spans="2:6">
      <c r="B66" s="145" t="s">
        <v>190</v>
      </c>
      <c r="C66" s="146"/>
      <c r="D66" s="160"/>
      <c r="E66" s="160"/>
      <c r="F66" s="147"/>
    </row>
    <row r="67" spans="2:6">
      <c r="B67" s="94" t="s">
        <v>51</v>
      </c>
      <c r="C67" s="99">
        <v>230</v>
      </c>
      <c r="D67" s="159">
        <v>14</v>
      </c>
      <c r="E67" s="159">
        <v>14</v>
      </c>
      <c r="F67" s="100">
        <v>3</v>
      </c>
    </row>
    <row r="68" spans="2:6">
      <c r="B68" s="94"/>
      <c r="C68" s="99"/>
      <c r="D68" s="159"/>
      <c r="E68" s="159"/>
      <c r="F68" s="100"/>
    </row>
    <row r="69" spans="2:6">
      <c r="B69" s="94" t="s">
        <v>65</v>
      </c>
      <c r="C69" s="99"/>
      <c r="D69" s="159"/>
      <c r="E69" s="159"/>
      <c r="F69" s="100"/>
    </row>
    <row r="70" spans="2:6">
      <c r="B70" s="94" t="s">
        <v>208</v>
      </c>
      <c r="C70" s="99"/>
      <c r="D70" s="159"/>
      <c r="E70" s="159"/>
      <c r="F70" s="100"/>
    </row>
    <row r="71" spans="2:6">
      <c r="B71" s="145" t="s">
        <v>51</v>
      </c>
      <c r="C71" s="146">
        <v>165</v>
      </c>
      <c r="D71" s="160">
        <v>90</v>
      </c>
      <c r="E71" s="160">
        <v>86</v>
      </c>
      <c r="F71" s="147">
        <v>3</v>
      </c>
    </row>
    <row r="72" spans="2:6">
      <c r="B72" s="94"/>
      <c r="C72" s="99"/>
      <c r="D72" s="159"/>
      <c r="E72" s="159"/>
      <c r="F72" s="100"/>
    </row>
    <row r="73" spans="2:6">
      <c r="B73" s="94" t="s">
        <v>65</v>
      </c>
      <c r="C73" s="99"/>
      <c r="D73" s="159"/>
      <c r="E73" s="159"/>
      <c r="F73" s="100"/>
    </row>
    <row r="74" spans="2:6">
      <c r="B74" s="145" t="s">
        <v>162</v>
      </c>
      <c r="C74" s="146"/>
      <c r="D74" s="160"/>
      <c r="E74" s="160"/>
      <c r="F74" s="147"/>
    </row>
    <row r="75" spans="2:6" ht="13.5" thickBot="1">
      <c r="B75" s="311" t="s">
        <v>51</v>
      </c>
      <c r="C75" s="312" t="s">
        <v>161</v>
      </c>
      <c r="D75" s="313">
        <v>0</v>
      </c>
      <c r="E75" s="313">
        <v>0</v>
      </c>
      <c r="F75" s="314">
        <v>3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N42" sqref="N4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379" t="s">
        <v>134</v>
      </c>
      <c r="C1" s="379"/>
      <c r="D1" s="379"/>
      <c r="E1" s="379"/>
      <c r="F1" s="379"/>
      <c r="G1" s="379"/>
      <c r="H1" s="218" t="str">
        <f>SKUP_SEUROP_tyg!J1</f>
        <v xml:space="preserve"> 22.05.2017 - 28.05.2017 r. </v>
      </c>
      <c r="I1" s="218"/>
    </row>
    <row r="2" spans="2:15" ht="15.75">
      <c r="B2" s="45"/>
      <c r="C2" s="45"/>
      <c r="D2" s="45"/>
      <c r="E2" s="45"/>
      <c r="F2" s="45"/>
      <c r="G2" s="45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6" t="s">
        <v>73</v>
      </c>
      <c r="C4" s="47" t="s">
        <v>71</v>
      </c>
      <c r="D4" s="48" t="s">
        <v>90</v>
      </c>
      <c r="E4" s="49" t="s">
        <v>101</v>
      </c>
      <c r="F4" s="50" t="s">
        <v>102</v>
      </c>
      <c r="G4" s="49" t="s">
        <v>153</v>
      </c>
      <c r="H4" s="18" t="s">
        <v>118</v>
      </c>
    </row>
    <row r="5" spans="2:15" ht="19.5" customHeight="1">
      <c r="B5" s="108" t="s">
        <v>74</v>
      </c>
      <c r="C5" s="109" t="s">
        <v>50</v>
      </c>
      <c r="D5" s="329"/>
      <c r="E5" s="330"/>
      <c r="F5" s="331"/>
      <c r="G5" s="332"/>
      <c r="H5" s="24"/>
    </row>
    <row r="6" spans="2:15" ht="13.5" thickBot="1">
      <c r="B6" s="110"/>
      <c r="C6" s="111" t="s">
        <v>51</v>
      </c>
      <c r="D6" s="333" t="s">
        <v>131</v>
      </c>
      <c r="E6" s="334" t="s">
        <v>131</v>
      </c>
      <c r="F6" s="334" t="s">
        <v>131</v>
      </c>
      <c r="G6" s="335" t="s">
        <v>131</v>
      </c>
      <c r="H6" s="24"/>
    </row>
    <row r="7" spans="2:15">
      <c r="B7" s="108" t="s">
        <v>75</v>
      </c>
      <c r="C7" s="112" t="s">
        <v>52</v>
      </c>
      <c r="D7" s="329"/>
      <c r="E7" s="330"/>
      <c r="F7" s="331"/>
      <c r="G7" s="332"/>
      <c r="H7" s="24"/>
    </row>
    <row r="8" spans="2:15" ht="15.75" thickBot="1">
      <c r="B8" s="110"/>
      <c r="C8" s="113" t="s">
        <v>51</v>
      </c>
      <c r="D8" s="333" t="s">
        <v>131</v>
      </c>
      <c r="E8" s="334" t="s">
        <v>131</v>
      </c>
      <c r="F8" s="334" t="s">
        <v>131</v>
      </c>
      <c r="G8" s="335" t="s">
        <v>131</v>
      </c>
      <c r="H8" s="131"/>
      <c r="J8" s="337"/>
      <c r="K8" s="337"/>
      <c r="L8" s="337"/>
      <c r="M8" s="337"/>
      <c r="N8" s="337"/>
      <c r="O8" s="337"/>
    </row>
    <row r="9" spans="2:15" ht="15">
      <c r="B9" s="108" t="s">
        <v>76</v>
      </c>
      <c r="C9" s="112" t="s">
        <v>53</v>
      </c>
      <c r="D9" s="329"/>
      <c r="E9" s="330"/>
      <c r="F9" s="331"/>
      <c r="G9" s="332"/>
      <c r="H9" s="157"/>
      <c r="J9" s="337"/>
      <c r="K9" s="337"/>
      <c r="L9" s="337"/>
      <c r="M9" s="337"/>
      <c r="N9" s="337"/>
      <c r="O9" s="337"/>
    </row>
    <row r="10" spans="2:15" ht="15.75" thickBot="1">
      <c r="B10" s="110"/>
      <c r="C10" s="113" t="s">
        <v>51</v>
      </c>
      <c r="D10" s="333" t="s">
        <v>131</v>
      </c>
      <c r="E10" s="334" t="s">
        <v>131</v>
      </c>
      <c r="F10" s="334" t="s">
        <v>131</v>
      </c>
      <c r="G10" s="335" t="s">
        <v>131</v>
      </c>
      <c r="H10" s="131"/>
      <c r="J10" s="337"/>
      <c r="K10" s="337"/>
      <c r="L10" s="337"/>
      <c r="M10" s="337"/>
      <c r="N10" s="337"/>
      <c r="O10" s="337"/>
    </row>
    <row r="11" spans="2:15" ht="15">
      <c r="B11" s="108" t="s">
        <v>77</v>
      </c>
      <c r="C11" s="112" t="s">
        <v>54</v>
      </c>
      <c r="D11" s="329"/>
      <c r="E11" s="330"/>
      <c r="F11" s="331"/>
      <c r="G11" s="332"/>
      <c r="H11" s="157"/>
      <c r="J11" s="337"/>
      <c r="K11" s="337"/>
      <c r="L11" s="337"/>
      <c r="M11" s="337"/>
      <c r="N11" s="337"/>
      <c r="O11" s="337"/>
    </row>
    <row r="12" spans="2:15" ht="15.75" thickBot="1">
      <c r="B12" s="110"/>
      <c r="C12" s="113" t="s">
        <v>51</v>
      </c>
      <c r="D12" s="333" t="s">
        <v>131</v>
      </c>
      <c r="E12" s="334" t="s">
        <v>131</v>
      </c>
      <c r="F12" s="334" t="s">
        <v>131</v>
      </c>
      <c r="G12" s="335" t="s">
        <v>131</v>
      </c>
      <c r="H12" s="131"/>
      <c r="J12" s="337"/>
      <c r="K12" s="337"/>
      <c r="L12" s="337"/>
      <c r="M12" s="337"/>
      <c r="N12" s="337"/>
      <c r="O12" s="337"/>
    </row>
    <row r="13" spans="2:15" ht="15">
      <c r="B13" s="108" t="s">
        <v>78</v>
      </c>
      <c r="C13" s="112" t="s">
        <v>55</v>
      </c>
      <c r="D13" s="329"/>
      <c r="E13" s="330"/>
      <c r="F13" s="331"/>
      <c r="G13" s="332"/>
      <c r="H13" s="157"/>
      <c r="J13" s="337"/>
      <c r="K13" s="337"/>
      <c r="L13" s="337"/>
      <c r="M13" s="337"/>
      <c r="N13" s="337"/>
      <c r="O13" s="337"/>
    </row>
    <row r="14" spans="2:15" ht="15.75" thickBot="1">
      <c r="B14" s="110"/>
      <c r="C14" s="113" t="s">
        <v>51</v>
      </c>
      <c r="D14" s="333">
        <v>205</v>
      </c>
      <c r="E14" s="334">
        <v>160</v>
      </c>
      <c r="F14" s="334">
        <v>160</v>
      </c>
      <c r="G14" s="335">
        <v>2</v>
      </c>
      <c r="H14" s="131"/>
      <c r="J14" s="337"/>
      <c r="K14" s="337"/>
      <c r="L14" s="337"/>
      <c r="M14" s="337"/>
      <c r="N14" s="337"/>
      <c r="O14" s="337"/>
    </row>
    <row r="15" spans="2:15" ht="15">
      <c r="B15" s="108" t="s">
        <v>79</v>
      </c>
      <c r="C15" s="112" t="s">
        <v>56</v>
      </c>
      <c r="D15" s="329"/>
      <c r="E15" s="330"/>
      <c r="F15" s="331"/>
      <c r="G15" s="332"/>
      <c r="H15" s="157"/>
      <c r="J15" s="337"/>
      <c r="K15" s="337"/>
      <c r="L15" s="337"/>
      <c r="M15" s="337"/>
      <c r="N15" s="337"/>
      <c r="O15" s="337"/>
    </row>
    <row r="16" spans="2:15" ht="15.75" thickBot="1">
      <c r="B16" s="110"/>
      <c r="C16" s="113" t="s">
        <v>51</v>
      </c>
      <c r="D16" s="333">
        <v>238</v>
      </c>
      <c r="E16" s="334">
        <v>220</v>
      </c>
      <c r="F16" s="334">
        <v>160</v>
      </c>
      <c r="G16" s="335">
        <v>2.8</v>
      </c>
      <c r="H16" s="131"/>
      <c r="J16" s="337"/>
      <c r="K16" s="337"/>
      <c r="L16" s="337"/>
      <c r="M16" s="337"/>
      <c r="N16" s="337"/>
      <c r="O16" s="337"/>
    </row>
    <row r="17" spans="2:15" ht="15">
      <c r="B17" s="108" t="s">
        <v>80</v>
      </c>
      <c r="C17" s="112" t="s">
        <v>57</v>
      </c>
      <c r="D17" s="329"/>
      <c r="E17" s="330"/>
      <c r="F17" s="331"/>
      <c r="G17" s="332"/>
      <c r="H17" s="157"/>
      <c r="J17" s="337"/>
      <c r="K17" s="337"/>
      <c r="L17" s="337"/>
      <c r="M17" s="337"/>
      <c r="N17" s="337"/>
      <c r="O17" s="337"/>
    </row>
    <row r="18" spans="2:15" ht="15.75" thickBot="1">
      <c r="B18" s="110"/>
      <c r="C18" s="113" t="s">
        <v>51</v>
      </c>
      <c r="D18" s="333">
        <v>181.67</v>
      </c>
      <c r="E18" s="334">
        <v>96</v>
      </c>
      <c r="F18" s="334">
        <v>96</v>
      </c>
      <c r="G18" s="335">
        <v>3</v>
      </c>
      <c r="H18" s="131"/>
      <c r="J18" s="337"/>
      <c r="K18" s="337"/>
      <c r="L18" s="337"/>
      <c r="M18" s="337"/>
      <c r="N18" s="337"/>
      <c r="O18" s="337"/>
    </row>
    <row r="19" spans="2:15" ht="15">
      <c r="B19" s="108" t="s">
        <v>81</v>
      </c>
      <c r="C19" s="112" t="s">
        <v>58</v>
      </c>
      <c r="D19" s="329"/>
      <c r="E19" s="330"/>
      <c r="F19" s="331"/>
      <c r="G19" s="332"/>
      <c r="H19" s="157"/>
      <c r="J19" s="337"/>
      <c r="K19" s="337"/>
      <c r="L19" s="337"/>
      <c r="M19" s="337"/>
      <c r="N19" s="337"/>
      <c r="O19" s="337"/>
    </row>
    <row r="20" spans="2:15" ht="15.75" thickBot="1">
      <c r="B20" s="110"/>
      <c r="C20" s="113" t="s">
        <v>51</v>
      </c>
      <c r="D20" s="333">
        <v>169.5</v>
      </c>
      <c r="E20" s="334">
        <v>165</v>
      </c>
      <c r="F20" s="334">
        <v>165</v>
      </c>
      <c r="G20" s="335">
        <v>3</v>
      </c>
      <c r="H20" s="131"/>
      <c r="J20" s="337"/>
      <c r="K20" s="337"/>
      <c r="L20" s="337"/>
      <c r="M20" s="337"/>
      <c r="N20" s="337"/>
      <c r="O20" s="337"/>
    </row>
    <row r="21" spans="2:15" ht="15">
      <c r="B21" s="108" t="s">
        <v>82</v>
      </c>
      <c r="C21" s="112" t="s">
        <v>59</v>
      </c>
      <c r="D21" s="329"/>
      <c r="E21" s="330"/>
      <c r="F21" s="331"/>
      <c r="G21" s="332"/>
      <c r="H21" s="157"/>
      <c r="J21" s="337"/>
      <c r="K21" s="337"/>
      <c r="L21" s="337"/>
      <c r="M21" s="337"/>
      <c r="N21" s="337"/>
      <c r="O21" s="337"/>
    </row>
    <row r="22" spans="2:15" ht="15.75" thickBot="1">
      <c r="B22" s="110"/>
      <c r="C22" s="113" t="s">
        <v>51</v>
      </c>
      <c r="D22" s="333">
        <v>240</v>
      </c>
      <c r="E22" s="334">
        <v>25</v>
      </c>
      <c r="F22" s="334">
        <v>25</v>
      </c>
      <c r="G22" s="335">
        <v>3</v>
      </c>
      <c r="H22" s="131"/>
      <c r="J22" s="337"/>
      <c r="K22" s="337"/>
      <c r="L22" s="337"/>
      <c r="M22" s="337"/>
      <c r="N22" s="337"/>
      <c r="O22" s="337"/>
    </row>
    <row r="23" spans="2:15" ht="15">
      <c r="B23" s="108" t="s">
        <v>83</v>
      </c>
      <c r="C23" s="112" t="s">
        <v>60</v>
      </c>
      <c r="D23" s="329"/>
      <c r="E23" s="330"/>
      <c r="F23" s="331"/>
      <c r="G23" s="332"/>
      <c r="H23" s="157"/>
      <c r="J23" s="337"/>
      <c r="K23" s="337"/>
      <c r="L23" s="337"/>
      <c r="M23" s="337"/>
      <c r="N23" s="337"/>
      <c r="O23" s="337"/>
    </row>
    <row r="24" spans="2:15" ht="13.5" thickBot="1">
      <c r="B24" s="110"/>
      <c r="C24" s="113" t="s">
        <v>51</v>
      </c>
      <c r="D24" s="333" t="s">
        <v>131</v>
      </c>
      <c r="E24" s="334" t="s">
        <v>131</v>
      </c>
      <c r="F24" s="334" t="s">
        <v>131</v>
      </c>
      <c r="G24" s="335" t="s">
        <v>131</v>
      </c>
      <c r="H24" s="131"/>
    </row>
    <row r="25" spans="2:15">
      <c r="B25" s="108" t="s">
        <v>84</v>
      </c>
      <c r="C25" s="112" t="s">
        <v>61</v>
      </c>
      <c r="D25" s="329"/>
      <c r="E25" s="330"/>
      <c r="F25" s="331"/>
      <c r="G25" s="332"/>
      <c r="H25" s="157"/>
    </row>
    <row r="26" spans="2:15" ht="13.5" thickBot="1">
      <c r="B26" s="110"/>
      <c r="C26" s="113" t="s">
        <v>51</v>
      </c>
      <c r="D26" s="333" t="s">
        <v>131</v>
      </c>
      <c r="E26" s="334" t="s">
        <v>131</v>
      </c>
      <c r="F26" s="334" t="s">
        <v>131</v>
      </c>
      <c r="G26" s="335" t="s">
        <v>131</v>
      </c>
      <c r="H26" s="131"/>
    </row>
    <row r="27" spans="2:15">
      <c r="B27" s="108" t="s">
        <v>85</v>
      </c>
      <c r="C27" s="112" t="s">
        <v>62</v>
      </c>
      <c r="D27" s="329"/>
      <c r="E27" s="330"/>
      <c r="F27" s="331"/>
      <c r="G27" s="332"/>
      <c r="H27" s="157"/>
    </row>
    <row r="28" spans="2:15" ht="13.5" thickBot="1">
      <c r="B28" s="110"/>
      <c r="C28" s="113" t="s">
        <v>51</v>
      </c>
      <c r="D28" s="333">
        <v>230</v>
      </c>
      <c r="E28" s="334">
        <v>14</v>
      </c>
      <c r="F28" s="334">
        <v>14</v>
      </c>
      <c r="G28" s="335">
        <v>3</v>
      </c>
      <c r="H28" s="131"/>
    </row>
    <row r="29" spans="2:15">
      <c r="B29" s="108" t="s">
        <v>86</v>
      </c>
      <c r="C29" s="112" t="s">
        <v>63</v>
      </c>
      <c r="D29" s="329"/>
      <c r="E29" s="330"/>
      <c r="F29" s="331"/>
      <c r="G29" s="332"/>
      <c r="H29" s="157"/>
    </row>
    <row r="30" spans="2:15" ht="13.5" thickBot="1">
      <c r="B30" s="110"/>
      <c r="C30" s="113" t="s">
        <v>51</v>
      </c>
      <c r="D30" s="336" t="s">
        <v>131</v>
      </c>
      <c r="E30" s="334" t="s">
        <v>131</v>
      </c>
      <c r="F30" s="334" t="s">
        <v>131</v>
      </c>
      <c r="G30" s="335" t="s">
        <v>131</v>
      </c>
      <c r="H30" s="131"/>
    </row>
    <row r="31" spans="2:15">
      <c r="B31" s="108" t="s">
        <v>87</v>
      </c>
      <c r="C31" s="112" t="s">
        <v>64</v>
      </c>
      <c r="D31" s="329"/>
      <c r="E31" s="330"/>
      <c r="F31" s="331"/>
      <c r="G31" s="332"/>
      <c r="H31" s="157"/>
    </row>
    <row r="32" spans="2:15" ht="13.5" thickBot="1">
      <c r="B32" s="114"/>
      <c r="C32" s="130" t="s">
        <v>51</v>
      </c>
      <c r="D32" s="336" t="s">
        <v>131</v>
      </c>
      <c r="E32" s="334" t="s">
        <v>131</v>
      </c>
      <c r="F32" s="334" t="s">
        <v>131</v>
      </c>
      <c r="G32" s="335" t="s">
        <v>131</v>
      </c>
      <c r="H32" s="131"/>
    </row>
    <row r="33" spans="2:17">
      <c r="B33" s="110" t="s">
        <v>88</v>
      </c>
      <c r="C33" s="161" t="s">
        <v>65</v>
      </c>
      <c r="D33" s="329"/>
      <c r="E33" s="330"/>
      <c r="F33" s="331"/>
      <c r="G33" s="332"/>
      <c r="H33" s="157"/>
    </row>
    <row r="34" spans="2:17" ht="13.5" thickBot="1">
      <c r="B34" s="114"/>
      <c r="C34" s="130" t="s">
        <v>51</v>
      </c>
      <c r="D34" s="336">
        <v>165</v>
      </c>
      <c r="E34" s="334">
        <v>90</v>
      </c>
      <c r="F34" s="334">
        <v>86</v>
      </c>
      <c r="G34" s="335">
        <v>3</v>
      </c>
      <c r="H34" s="131"/>
    </row>
    <row r="35" spans="2:17">
      <c r="B35" s="108" t="s">
        <v>89</v>
      </c>
      <c r="C35" s="112" t="s">
        <v>66</v>
      </c>
      <c r="D35" s="329"/>
      <c r="E35" s="330"/>
      <c r="F35" s="331"/>
      <c r="G35" s="332"/>
      <c r="H35" s="157"/>
    </row>
    <row r="36" spans="2:17" ht="13.5" thickBot="1">
      <c r="B36" s="114"/>
      <c r="C36" s="130" t="s">
        <v>51</v>
      </c>
      <c r="D36" s="336" t="s">
        <v>131</v>
      </c>
      <c r="E36" s="334" t="s">
        <v>131</v>
      </c>
      <c r="F36" s="334" t="s">
        <v>131</v>
      </c>
      <c r="G36" s="335" t="s">
        <v>131</v>
      </c>
      <c r="H36" s="131"/>
      <c r="I36" s="132"/>
      <c r="J36" s="132"/>
    </row>
    <row r="37" spans="2:17">
      <c r="B37" s="24"/>
      <c r="C37" s="24"/>
      <c r="D37" s="24"/>
      <c r="E37" s="86"/>
      <c r="F37" s="86"/>
      <c r="G37" s="24"/>
      <c r="H37" s="158"/>
      <c r="I37" s="2"/>
      <c r="J37" s="2"/>
    </row>
    <row r="38" spans="2:17">
      <c r="E38" s="148"/>
      <c r="F38" s="148"/>
      <c r="H38" s="2"/>
      <c r="I38" s="2"/>
      <c r="J38" s="2"/>
    </row>
    <row r="39" spans="2:17">
      <c r="D39" s="10"/>
      <c r="E39" s="148"/>
      <c r="F39" s="148"/>
      <c r="G39" s="10"/>
      <c r="H39" s="2"/>
      <c r="I39" s="2"/>
      <c r="J39" s="2"/>
    </row>
    <row r="40" spans="2:17">
      <c r="E40" s="148"/>
      <c r="F40" s="148"/>
      <c r="H40" s="2"/>
      <c r="I40" s="2"/>
      <c r="J40" s="2"/>
    </row>
    <row r="41" spans="2:17" ht="15.75">
      <c r="C41" s="202" t="s">
        <v>149</v>
      </c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2:17" ht="15.75">
      <c r="C42" s="234" t="s">
        <v>163</v>
      </c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2:17" ht="15.75" customHeight="1">
      <c r="C43" s="383" t="s">
        <v>154</v>
      </c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</row>
    <row r="44" spans="2:17">
      <c r="E44" s="86"/>
      <c r="F44" s="86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32" sqref="O32"/>
    </sheetView>
  </sheetViews>
  <sheetFormatPr defaultRowHeight="15"/>
  <cols>
    <col min="1" max="1" width="17.140625" style="316" bestFit="1" customWidth="1"/>
    <col min="2" max="2" width="13.5703125" style="316" customWidth="1"/>
    <col min="3" max="3" width="12" style="316" bestFit="1" customWidth="1"/>
    <col min="4" max="4" width="10.85546875" style="316" bestFit="1" customWidth="1"/>
    <col min="5" max="7" width="12" style="316" bestFit="1" customWidth="1"/>
    <col min="8" max="8" width="10.85546875" style="316" bestFit="1" customWidth="1"/>
    <col min="9" max="9" width="12" style="316" bestFit="1" customWidth="1"/>
    <col min="10" max="11" width="10.85546875" style="316" bestFit="1" customWidth="1"/>
    <col min="12" max="12" width="11.42578125" style="316" customWidth="1"/>
    <col min="13" max="14" width="10.85546875" style="316" bestFit="1" customWidth="1"/>
    <col min="15" max="17" width="12" style="316" bestFit="1" customWidth="1"/>
    <col min="18" max="18" width="13" style="316" customWidth="1"/>
    <col min="19" max="19" width="12" style="316" bestFit="1" customWidth="1"/>
    <col min="20" max="20" width="10.85546875" style="316" bestFit="1" customWidth="1"/>
    <col min="21" max="23" width="12" style="316" bestFit="1" customWidth="1"/>
    <col min="24" max="24" width="10.85546875" style="316" bestFit="1" customWidth="1"/>
    <col min="25" max="27" width="12" style="316" bestFit="1" customWidth="1"/>
    <col min="28" max="29" width="10.85546875" style="316" bestFit="1" customWidth="1"/>
    <col min="30" max="30" width="11.28515625" style="316" bestFit="1" customWidth="1"/>
    <col min="31" max="31" width="9.140625" style="316"/>
    <col min="32" max="32" width="13" style="316" customWidth="1"/>
    <col min="33" max="33" width="14.5703125" style="316" customWidth="1"/>
    <col min="34" max="16384" width="9.140625" style="316"/>
  </cols>
  <sheetData>
    <row r="1" spans="1:33" ht="21">
      <c r="A1" s="315" t="s">
        <v>191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AE1" s="385"/>
      <c r="AF1" s="386"/>
      <c r="AG1" s="386"/>
    </row>
    <row r="2" spans="1:33" ht="18">
      <c r="A2" s="387" t="s">
        <v>192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AE2" s="310"/>
      <c r="AF2" s="317"/>
      <c r="AG2" s="318"/>
    </row>
    <row r="3" spans="1:33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0"/>
      <c r="AF3" s="320"/>
      <c r="AG3" s="310"/>
    </row>
    <row r="4" spans="1:33">
      <c r="A4" s="319"/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0"/>
      <c r="AF4" s="320"/>
      <c r="AG4" s="310"/>
    </row>
    <row r="5" spans="1:33">
      <c r="A5" s="319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0"/>
      <c r="AF5" s="320"/>
      <c r="AG5" s="310"/>
    </row>
    <row r="6" spans="1:33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0"/>
      <c r="AF6" s="320"/>
      <c r="AG6" s="310"/>
    </row>
    <row r="7" spans="1:33">
      <c r="A7" s="319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0"/>
      <c r="AF7" s="320"/>
      <c r="AG7" s="310"/>
    </row>
    <row r="8" spans="1:33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0"/>
      <c r="AF8" s="320"/>
      <c r="AG8" s="310"/>
    </row>
    <row r="9" spans="1:33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0"/>
      <c r="AF9" s="320"/>
      <c r="AG9" s="310"/>
    </row>
    <row r="10" spans="1:33">
      <c r="A10" s="319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0"/>
      <c r="AF10" s="320"/>
      <c r="AG10" s="310"/>
    </row>
    <row r="11" spans="1:33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319"/>
      <c r="AA11" s="319"/>
      <c r="AB11" s="319"/>
      <c r="AC11" s="319"/>
      <c r="AD11" s="319"/>
      <c r="AE11" s="310"/>
      <c r="AF11" s="320"/>
      <c r="AG11" s="310"/>
    </row>
    <row r="12" spans="1:33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0"/>
      <c r="AF12" s="320"/>
      <c r="AG12" s="310"/>
    </row>
    <row r="13" spans="1:33">
      <c r="A13" s="319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0"/>
      <c r="AF13" s="320"/>
      <c r="AG13" s="310"/>
    </row>
    <row r="14" spans="1:33">
      <c r="A14" s="319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19"/>
      <c r="AB14" s="319"/>
      <c r="AC14" s="319"/>
      <c r="AD14" s="319"/>
      <c r="AE14" s="310"/>
      <c r="AF14" s="320"/>
      <c r="AG14" s="310"/>
    </row>
    <row r="15" spans="1:33">
      <c r="A15" s="319"/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19"/>
      <c r="AB15" s="319"/>
      <c r="AC15" s="319"/>
      <c r="AD15" s="319"/>
      <c r="AE15" s="310"/>
      <c r="AF15" s="320"/>
      <c r="AG15" s="310"/>
    </row>
    <row r="16" spans="1:33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19"/>
      <c r="AB16" s="319"/>
      <c r="AC16" s="319"/>
      <c r="AD16" s="319"/>
      <c r="AE16" s="310"/>
      <c r="AF16" s="320"/>
      <c r="AG16" s="310"/>
    </row>
    <row r="17" spans="1:33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0"/>
      <c r="AF17" s="320"/>
      <c r="AG17" s="310"/>
    </row>
    <row r="18" spans="1:33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0"/>
      <c r="AF18" s="320"/>
      <c r="AG18" s="310"/>
    </row>
    <row r="19" spans="1:33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0"/>
      <c r="AF19" s="320"/>
      <c r="AG19" s="310"/>
    </row>
    <row r="20" spans="1:33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0"/>
      <c r="AF20" s="320"/>
      <c r="AG20" s="310"/>
    </row>
    <row r="21" spans="1:33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319"/>
      <c r="AB21" s="319"/>
      <c r="AC21" s="319"/>
      <c r="AD21" s="319"/>
      <c r="AE21" s="310"/>
      <c r="AF21" s="320"/>
      <c r="AG21" s="310"/>
    </row>
    <row r="22" spans="1:33">
      <c r="A22" s="319"/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  <c r="AE22" s="310"/>
      <c r="AF22" s="320"/>
      <c r="AG22" s="310"/>
    </row>
    <row r="23" spans="1:33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  <c r="AD23" s="319"/>
      <c r="AE23" s="310"/>
      <c r="AF23" s="320"/>
      <c r="AG23" s="310"/>
    </row>
    <row r="24" spans="1:33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0"/>
      <c r="AF24" s="320"/>
      <c r="AG24" s="310"/>
    </row>
    <row r="25" spans="1:33">
      <c r="A25" s="319"/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0"/>
      <c r="AF25" s="320"/>
      <c r="AG25" s="310"/>
    </row>
    <row r="26" spans="1:33">
      <c r="A26" s="319"/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19"/>
      <c r="AA26" s="319"/>
      <c r="AB26" s="319"/>
      <c r="AC26" s="319"/>
      <c r="AD26" s="319"/>
      <c r="AE26" s="310"/>
      <c r="AF26" s="320"/>
      <c r="AG26" s="310"/>
    </row>
    <row r="27" spans="1:33">
      <c r="A27" s="319"/>
      <c r="B27" s="319"/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19"/>
      <c r="N27" s="319"/>
      <c r="O27" s="319"/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19"/>
      <c r="AE27" s="310"/>
      <c r="AF27" s="320"/>
      <c r="AG27" s="310"/>
    </row>
    <row r="28" spans="1:33">
      <c r="A28" s="319"/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0"/>
      <c r="AF28" s="320"/>
      <c r="AG28" s="310"/>
    </row>
    <row r="29" spans="1:33">
      <c r="A29" s="319"/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19"/>
      <c r="AA29" s="319"/>
      <c r="AB29" s="319"/>
      <c r="AC29" s="319"/>
      <c r="AD29" s="319"/>
      <c r="AE29" s="310"/>
      <c r="AF29" s="320"/>
      <c r="AG29" s="310"/>
    </row>
    <row r="30" spans="1:33">
      <c r="A30" s="319"/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19"/>
      <c r="AE30" s="310"/>
      <c r="AF30" s="320"/>
      <c r="AG30" s="310"/>
    </row>
    <row r="31" spans="1:33">
      <c r="A31" s="319"/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0"/>
      <c r="AF31" s="320"/>
      <c r="AG31" s="310"/>
    </row>
    <row r="32" spans="1:33">
      <c r="A32" s="319"/>
      <c r="B32" s="319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319"/>
      <c r="Z32" s="319"/>
      <c r="AA32" s="319"/>
      <c r="AB32" s="319"/>
      <c r="AC32" s="319"/>
      <c r="AD32" s="319"/>
      <c r="AE32" s="310"/>
      <c r="AF32" s="320"/>
      <c r="AG32" s="310"/>
    </row>
    <row r="33" spans="1:33">
      <c r="A33" s="319"/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0"/>
      <c r="AF33" s="320"/>
      <c r="AG33" s="310"/>
    </row>
    <row r="34" spans="1:33">
      <c r="A34" s="319"/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  <c r="V34" s="319"/>
      <c r="W34" s="319"/>
      <c r="X34" s="319"/>
      <c r="Y34" s="319"/>
      <c r="Z34" s="319"/>
      <c r="AA34" s="319"/>
      <c r="AB34" s="319"/>
      <c r="AC34" s="319"/>
      <c r="AD34" s="319"/>
      <c r="AE34" s="310"/>
      <c r="AF34" s="320"/>
      <c r="AG34" s="310"/>
    </row>
    <row r="35" spans="1:33">
      <c r="A35" s="319"/>
      <c r="B35" s="319"/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  <c r="R35" s="319"/>
      <c r="S35" s="319"/>
      <c r="T35" s="319"/>
      <c r="U35" s="319"/>
      <c r="V35" s="319"/>
      <c r="W35" s="319"/>
      <c r="X35" s="319"/>
      <c r="Y35" s="319"/>
      <c r="Z35" s="319"/>
      <c r="AA35" s="319"/>
      <c r="AB35" s="319"/>
      <c r="AC35" s="319"/>
      <c r="AD35" s="319"/>
      <c r="AE35" s="310"/>
      <c r="AF35" s="320"/>
      <c r="AG35" s="310"/>
    </row>
    <row r="36" spans="1:33">
      <c r="A36" s="319"/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19"/>
      <c r="Z36" s="319"/>
      <c r="AA36" s="319"/>
      <c r="AB36" s="319"/>
      <c r="AC36" s="319"/>
      <c r="AD36" s="319"/>
      <c r="AE36" s="310"/>
      <c r="AF36" s="320"/>
      <c r="AG36" s="310"/>
    </row>
    <row r="37" spans="1:33">
      <c r="A37" s="319"/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  <c r="W37" s="319"/>
      <c r="X37" s="319"/>
      <c r="Y37" s="319"/>
      <c r="Z37" s="319"/>
      <c r="AA37" s="319"/>
      <c r="AB37" s="319"/>
      <c r="AC37" s="319"/>
      <c r="AD37" s="319"/>
      <c r="AE37" s="310"/>
      <c r="AF37" s="320"/>
      <c r="AG37" s="310"/>
    </row>
    <row r="38" spans="1:33">
      <c r="A38" s="319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Z38" s="319"/>
      <c r="AA38" s="319"/>
      <c r="AB38" s="319"/>
      <c r="AC38" s="319"/>
      <c r="AD38" s="319"/>
      <c r="AE38" s="310"/>
      <c r="AF38" s="320"/>
      <c r="AG38" s="310"/>
    </row>
    <row r="39" spans="1:33">
      <c r="A39" s="319"/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0"/>
      <c r="AF39" s="320"/>
      <c r="AG39" s="310"/>
    </row>
    <row r="40" spans="1:33">
      <c r="A40" s="319"/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0"/>
      <c r="AF40" s="320"/>
      <c r="AG40" s="310"/>
    </row>
    <row r="41" spans="1:33">
      <c r="A41" s="319"/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19"/>
      <c r="AB41" s="319"/>
      <c r="AC41" s="319"/>
      <c r="AD41" s="319"/>
      <c r="AE41" s="310"/>
      <c r="AF41" s="320"/>
      <c r="AG41" s="310"/>
    </row>
    <row r="42" spans="1:33">
      <c r="A42" s="319"/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19"/>
      <c r="AD42" s="319"/>
      <c r="AE42" s="310"/>
      <c r="AF42" s="320"/>
      <c r="AG42" s="310"/>
    </row>
    <row r="43" spans="1:33">
      <c r="A43" s="319"/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0"/>
      <c r="AF43" s="320"/>
      <c r="AG43" s="310"/>
    </row>
    <row r="44" spans="1:33">
      <c r="A44" s="319"/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319"/>
      <c r="Q44" s="319"/>
      <c r="R44" s="319"/>
      <c r="S44" s="319"/>
      <c r="T44" s="319"/>
      <c r="U44" s="319"/>
      <c r="V44" s="319"/>
      <c r="W44" s="319"/>
      <c r="X44" s="319"/>
      <c r="Y44" s="319"/>
      <c r="Z44" s="319"/>
      <c r="AA44" s="319"/>
      <c r="AB44" s="319"/>
      <c r="AC44" s="319"/>
      <c r="AD44" s="319"/>
      <c r="AE44" s="310"/>
      <c r="AF44" s="320"/>
      <c r="AG44" s="310"/>
    </row>
    <row r="45" spans="1:33">
      <c r="A45" s="319"/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19"/>
      <c r="AE45" s="310"/>
      <c r="AF45" s="320"/>
      <c r="AG45" s="310"/>
    </row>
    <row r="46" spans="1:33">
      <c r="A46" s="319"/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  <c r="Z46" s="319"/>
      <c r="AA46" s="319"/>
      <c r="AB46" s="319"/>
      <c r="AC46" s="319"/>
      <c r="AD46" s="319"/>
      <c r="AE46" s="310"/>
      <c r="AF46" s="320"/>
      <c r="AG46" s="310"/>
    </row>
    <row r="47" spans="1:33">
      <c r="A47" s="319"/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0"/>
      <c r="AF47" s="320"/>
      <c r="AG47" s="310"/>
    </row>
    <row r="48" spans="1:33">
      <c r="A48" s="319"/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  <c r="P48" s="319"/>
      <c r="Q48" s="319"/>
      <c r="R48" s="319"/>
      <c r="S48" s="319"/>
      <c r="T48" s="319"/>
      <c r="U48" s="319"/>
      <c r="V48" s="319"/>
      <c r="W48" s="319"/>
      <c r="X48" s="319"/>
      <c r="Y48" s="319"/>
      <c r="Z48" s="319"/>
      <c r="AA48" s="319"/>
      <c r="AB48" s="319"/>
      <c r="AC48" s="319"/>
      <c r="AD48" s="319"/>
      <c r="AE48" s="310"/>
      <c r="AF48" s="320"/>
      <c r="AG48" s="310"/>
    </row>
    <row r="49" spans="1:33">
      <c r="A49" s="319"/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0"/>
      <c r="AF49" s="320"/>
      <c r="AG49" s="310"/>
    </row>
    <row r="50" spans="1:33">
      <c r="A50" s="319"/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0"/>
      <c r="AF50" s="320"/>
      <c r="AG50" s="310"/>
    </row>
    <row r="51" spans="1:33">
      <c r="A51" s="319"/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  <c r="X51" s="319"/>
      <c r="Y51" s="319"/>
      <c r="Z51" s="319"/>
      <c r="AA51" s="319"/>
      <c r="AB51" s="319"/>
      <c r="AC51" s="319"/>
      <c r="AD51" s="319"/>
      <c r="AE51" s="310"/>
      <c r="AF51" s="320"/>
      <c r="AG51" s="310"/>
    </row>
    <row r="52" spans="1:33">
      <c r="A52" s="319"/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  <c r="T52" s="319"/>
      <c r="U52" s="319"/>
      <c r="V52" s="319"/>
      <c r="W52" s="319"/>
      <c r="X52" s="319"/>
      <c r="Y52" s="319"/>
      <c r="Z52" s="319"/>
      <c r="AA52" s="319"/>
      <c r="AB52" s="319"/>
      <c r="AC52" s="319"/>
      <c r="AD52" s="319"/>
      <c r="AE52" s="310"/>
      <c r="AF52" s="320"/>
      <c r="AG52" s="310"/>
    </row>
    <row r="53" spans="1:33">
      <c r="A53" s="319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P53" s="319"/>
      <c r="Q53" s="319"/>
      <c r="R53" s="319"/>
      <c r="S53" s="319"/>
      <c r="T53" s="319"/>
      <c r="U53" s="319"/>
      <c r="V53" s="319"/>
      <c r="W53" s="319"/>
      <c r="X53" s="319"/>
      <c r="Y53" s="319"/>
      <c r="Z53" s="319"/>
      <c r="AA53" s="319"/>
      <c r="AB53" s="319"/>
      <c r="AC53" s="319"/>
      <c r="AD53" s="319"/>
      <c r="AE53" s="310"/>
      <c r="AF53" s="320"/>
      <c r="AG53" s="310"/>
    </row>
    <row r="54" spans="1:33">
      <c r="A54" s="319"/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0"/>
      <c r="AF54" s="320"/>
      <c r="AG54" s="310"/>
    </row>
    <row r="55" spans="1:33">
      <c r="A55" s="319"/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0"/>
      <c r="AF55" s="320"/>
      <c r="AG55" s="310"/>
    </row>
    <row r="56" spans="1:33">
      <c r="A56" s="319"/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  <c r="Q56" s="319"/>
      <c r="R56" s="319"/>
      <c r="S56" s="319"/>
      <c r="T56" s="319"/>
      <c r="U56" s="319"/>
      <c r="V56" s="319"/>
      <c r="W56" s="319"/>
      <c r="X56" s="319"/>
      <c r="Y56" s="319"/>
      <c r="Z56" s="319"/>
      <c r="AA56" s="319"/>
      <c r="AB56" s="319"/>
      <c r="AC56" s="319"/>
      <c r="AD56" s="319"/>
      <c r="AE56" s="310"/>
      <c r="AF56" s="320"/>
      <c r="AG56" s="310"/>
    </row>
    <row r="57" spans="1:33">
      <c r="A57" s="319"/>
      <c r="B57" s="319"/>
      <c r="C57" s="319"/>
      <c r="D57" s="319"/>
      <c r="E57" s="319"/>
      <c r="F57" s="319"/>
      <c r="G57" s="319"/>
      <c r="H57" s="319"/>
      <c r="I57" s="319"/>
      <c r="J57" s="319"/>
      <c r="K57" s="319"/>
      <c r="L57" s="319"/>
      <c r="M57" s="319"/>
      <c r="N57" s="319"/>
      <c r="O57" s="319"/>
      <c r="P57" s="319"/>
      <c r="Q57" s="319"/>
      <c r="R57" s="319"/>
      <c r="S57" s="319"/>
      <c r="T57" s="319"/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0"/>
      <c r="AF57" s="320"/>
      <c r="AG57" s="310"/>
    </row>
    <row r="58" spans="1:33">
      <c r="A58" s="319"/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19"/>
      <c r="AE58" s="310"/>
      <c r="AF58" s="320"/>
      <c r="AG58" s="310"/>
    </row>
    <row r="59" spans="1:33">
      <c r="A59" s="319"/>
      <c r="B59" s="319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0"/>
      <c r="AF59" s="320"/>
      <c r="AG59" s="310"/>
    </row>
    <row r="60" spans="1:33">
      <c r="A60" s="319"/>
      <c r="B60" s="319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0"/>
      <c r="AF60" s="320"/>
      <c r="AG60" s="310"/>
    </row>
    <row r="61" spans="1:33">
      <c r="A61" s="319"/>
      <c r="B61" s="319"/>
      <c r="C61" s="319"/>
      <c r="D61" s="319"/>
      <c r="E61" s="319"/>
      <c r="F61" s="319"/>
      <c r="G61" s="319"/>
      <c r="H61" s="319"/>
      <c r="I61" s="319"/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/>
      <c r="AD61" s="319"/>
      <c r="AE61" s="310"/>
      <c r="AF61" s="320"/>
      <c r="AG61" s="310"/>
    </row>
    <row r="62" spans="1:33">
      <c r="A62" s="319"/>
      <c r="B62" s="319"/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  <c r="AA62" s="319"/>
      <c r="AB62" s="319"/>
      <c r="AC62" s="319"/>
      <c r="AD62" s="319"/>
      <c r="AE62" s="310"/>
      <c r="AF62" s="320"/>
      <c r="AG62" s="310"/>
    </row>
    <row r="63" spans="1:33">
      <c r="A63" s="319"/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9"/>
      <c r="P63" s="319"/>
      <c r="Q63" s="319"/>
      <c r="R63" s="319"/>
      <c r="S63" s="319"/>
      <c r="T63" s="319"/>
      <c r="U63" s="319"/>
      <c r="V63" s="319"/>
      <c r="W63" s="319"/>
      <c r="X63" s="319"/>
      <c r="Y63" s="319"/>
      <c r="Z63" s="319"/>
      <c r="AA63" s="319"/>
      <c r="AB63" s="319"/>
      <c r="AC63" s="319"/>
      <c r="AD63" s="319"/>
      <c r="AE63" s="310"/>
      <c r="AF63" s="320"/>
      <c r="AG63" s="310"/>
    </row>
    <row r="64" spans="1:33">
      <c r="A64" s="319"/>
      <c r="B64" s="319"/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319"/>
      <c r="U64" s="319"/>
      <c r="V64" s="319"/>
      <c r="W64" s="319"/>
      <c r="X64" s="319"/>
      <c r="Y64" s="319"/>
      <c r="Z64" s="319"/>
      <c r="AA64" s="319"/>
      <c r="AB64" s="319"/>
      <c r="AC64" s="319"/>
      <c r="AD64" s="319"/>
      <c r="AE64" s="310"/>
      <c r="AF64" s="320"/>
      <c r="AG64" s="310"/>
    </row>
    <row r="65" spans="1:33">
      <c r="A65" s="319"/>
      <c r="B65" s="319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19"/>
      <c r="O65" s="319"/>
      <c r="P65" s="319"/>
      <c r="Q65" s="319"/>
      <c r="R65" s="319"/>
      <c r="S65" s="319"/>
      <c r="T65" s="319"/>
      <c r="U65" s="319"/>
      <c r="V65" s="319"/>
      <c r="W65" s="319"/>
      <c r="X65" s="319"/>
      <c r="Y65" s="319"/>
      <c r="Z65" s="319"/>
      <c r="AA65" s="319"/>
      <c r="AB65" s="319"/>
      <c r="AC65" s="319"/>
      <c r="AD65" s="319"/>
      <c r="AE65" s="310"/>
      <c r="AF65" s="320"/>
      <c r="AG65" s="310"/>
    </row>
    <row r="66" spans="1:33">
      <c r="A66" s="319"/>
      <c r="B66" s="319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319"/>
      <c r="X66" s="319"/>
      <c r="Y66" s="319"/>
      <c r="Z66" s="319"/>
      <c r="AA66" s="319"/>
      <c r="AB66" s="319"/>
      <c r="AC66" s="319"/>
      <c r="AD66" s="319"/>
      <c r="AE66" s="310"/>
      <c r="AF66" s="320"/>
      <c r="AG66" s="310"/>
    </row>
    <row r="67" spans="1:33">
      <c r="A67" s="319"/>
      <c r="B67" s="319"/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19"/>
      <c r="O67" s="319"/>
      <c r="P67" s="319"/>
      <c r="Q67" s="319"/>
      <c r="R67" s="319"/>
      <c r="S67" s="319"/>
      <c r="T67" s="319"/>
      <c r="U67" s="319"/>
      <c r="V67" s="319"/>
      <c r="W67" s="319"/>
      <c r="X67" s="319"/>
      <c r="Y67" s="319"/>
      <c r="Z67" s="319"/>
      <c r="AA67" s="319"/>
      <c r="AB67" s="319"/>
      <c r="AC67" s="319"/>
      <c r="AD67" s="319"/>
      <c r="AE67" s="310"/>
      <c r="AF67" s="320"/>
      <c r="AG67" s="310"/>
    </row>
    <row r="68" spans="1:33">
      <c r="A68" s="319"/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19"/>
      <c r="U68" s="319"/>
      <c r="V68" s="319"/>
      <c r="W68" s="319"/>
      <c r="X68" s="319"/>
      <c r="Y68" s="319"/>
      <c r="Z68" s="319"/>
      <c r="AA68" s="319"/>
      <c r="AB68" s="319"/>
      <c r="AC68" s="319"/>
      <c r="AD68" s="319"/>
      <c r="AE68" s="310"/>
      <c r="AF68" s="320"/>
      <c r="AG68" s="310"/>
    </row>
    <row r="69" spans="1:33">
      <c r="A69" s="319"/>
      <c r="B69" s="319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0"/>
      <c r="AF69" s="320"/>
      <c r="AG69" s="310"/>
    </row>
    <row r="70" spans="1:33">
      <c r="A70" s="319"/>
      <c r="B70" s="319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0"/>
      <c r="AF70" s="320"/>
      <c r="AG70" s="310"/>
    </row>
    <row r="71" spans="1:33">
      <c r="A71" s="319"/>
      <c r="B71" s="319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19"/>
      <c r="V71" s="319"/>
      <c r="W71" s="319"/>
      <c r="X71" s="319"/>
      <c r="Y71" s="319"/>
      <c r="Z71" s="319"/>
      <c r="AA71" s="319"/>
      <c r="AB71" s="319"/>
      <c r="AC71" s="319"/>
      <c r="AD71" s="319"/>
      <c r="AE71" s="310"/>
      <c r="AF71" s="320"/>
      <c r="AG71" s="310"/>
    </row>
    <row r="72" spans="1:33">
      <c r="A72" s="319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19"/>
      <c r="AD72" s="319"/>
      <c r="AE72" s="310"/>
      <c r="AF72" s="320"/>
      <c r="AG72" s="310"/>
    </row>
    <row r="73" spans="1:33">
      <c r="A73" s="319"/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  <c r="AD73" s="319"/>
      <c r="AE73" s="310"/>
      <c r="AF73" s="320"/>
      <c r="AG73" s="310"/>
    </row>
    <row r="74" spans="1:33">
      <c r="A74" s="319"/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0"/>
      <c r="AF74" s="320"/>
      <c r="AG74" s="310"/>
    </row>
    <row r="75" spans="1:33">
      <c r="A75" s="319"/>
      <c r="B75" s="319"/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319"/>
      <c r="Z75" s="319"/>
      <c r="AA75" s="319"/>
      <c r="AB75" s="319"/>
      <c r="AC75" s="319"/>
      <c r="AD75" s="319"/>
      <c r="AE75" s="310"/>
      <c r="AF75" s="320"/>
      <c r="AG75" s="310"/>
    </row>
    <row r="76" spans="1:33">
      <c r="A76" s="319"/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19"/>
      <c r="U76" s="319"/>
      <c r="V76" s="319"/>
      <c r="W76" s="319"/>
      <c r="X76" s="319"/>
      <c r="Y76" s="319"/>
      <c r="Z76" s="319"/>
      <c r="AA76" s="319"/>
      <c r="AB76" s="319"/>
      <c r="AC76" s="319"/>
      <c r="AD76" s="319"/>
      <c r="AE76" s="310"/>
      <c r="AF76" s="320"/>
      <c r="AG76" s="310"/>
    </row>
    <row r="77" spans="1:33">
      <c r="A77" s="319"/>
      <c r="B77" s="319"/>
      <c r="C77" s="319"/>
      <c r="D77" s="319"/>
      <c r="E77" s="319"/>
      <c r="F77" s="319"/>
      <c r="G77" s="319"/>
      <c r="H77" s="319"/>
      <c r="I77" s="319"/>
      <c r="J77" s="319"/>
      <c r="K77" s="319"/>
      <c r="L77" s="319"/>
      <c r="M77" s="319"/>
      <c r="N77" s="319"/>
      <c r="O77" s="319"/>
      <c r="P77" s="319"/>
      <c r="Q77" s="319"/>
      <c r="R77" s="319"/>
      <c r="S77" s="319"/>
      <c r="T77" s="319"/>
      <c r="U77" s="319"/>
      <c r="V77" s="319"/>
      <c r="W77" s="319"/>
      <c r="X77" s="319"/>
      <c r="Y77" s="319"/>
      <c r="Z77" s="319"/>
      <c r="AA77" s="319"/>
      <c r="AB77" s="319"/>
      <c r="AC77" s="319"/>
      <c r="AD77" s="319"/>
      <c r="AE77" s="310"/>
      <c r="AF77" s="320"/>
      <c r="AG77" s="310"/>
    </row>
    <row r="78" spans="1:33">
      <c r="A78" s="319"/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319"/>
      <c r="AC78" s="319"/>
      <c r="AD78" s="319"/>
      <c r="AE78" s="310"/>
      <c r="AF78" s="320"/>
      <c r="AG78" s="310"/>
    </row>
    <row r="79" spans="1:33">
      <c r="A79" s="319"/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19"/>
      <c r="AB79" s="319"/>
      <c r="AC79" s="319"/>
      <c r="AD79" s="319"/>
      <c r="AE79" s="310"/>
      <c r="AF79" s="320"/>
      <c r="AG79" s="310"/>
    </row>
    <row r="80" spans="1:33">
      <c r="A80" s="319"/>
      <c r="B80" s="319"/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19"/>
      <c r="Z80" s="319"/>
      <c r="AA80" s="319"/>
      <c r="AB80" s="319"/>
      <c r="AC80" s="319"/>
      <c r="AD80" s="319"/>
      <c r="AE80" s="310"/>
      <c r="AF80" s="320"/>
      <c r="AG80" s="310"/>
    </row>
    <row r="81" spans="1:33">
      <c r="A81" s="319"/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19"/>
      <c r="Z81" s="319"/>
      <c r="AA81" s="319"/>
      <c r="AB81" s="319"/>
      <c r="AC81" s="319"/>
      <c r="AD81" s="319"/>
      <c r="AE81" s="310"/>
      <c r="AF81" s="320"/>
      <c r="AG81" s="310"/>
    </row>
    <row r="82" spans="1:33">
      <c r="A82" s="319"/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19"/>
      <c r="Z82" s="319"/>
      <c r="AA82" s="319"/>
      <c r="AB82" s="319"/>
      <c r="AC82" s="319"/>
      <c r="AD82" s="319"/>
      <c r="AE82" s="310"/>
      <c r="AF82" s="320"/>
      <c r="AG82" s="310"/>
    </row>
    <row r="83" spans="1:33">
      <c r="A83" s="319"/>
      <c r="B83" s="319"/>
      <c r="C83" s="319"/>
      <c r="D83" s="319"/>
      <c r="E83" s="319"/>
      <c r="F83" s="319"/>
      <c r="G83" s="319"/>
      <c r="H83" s="319"/>
      <c r="I83" s="319"/>
      <c r="J83" s="319"/>
      <c r="K83" s="319"/>
      <c r="L83" s="319"/>
      <c r="M83" s="319"/>
      <c r="N83" s="319"/>
      <c r="O83" s="319"/>
      <c r="P83" s="319"/>
      <c r="Q83" s="319"/>
      <c r="R83" s="319"/>
      <c r="S83" s="319"/>
      <c r="T83" s="319"/>
      <c r="U83" s="319"/>
      <c r="V83" s="319"/>
      <c r="W83" s="319"/>
      <c r="X83" s="319"/>
      <c r="Y83" s="319"/>
      <c r="Z83" s="319"/>
      <c r="AA83" s="319"/>
      <c r="AB83" s="319"/>
      <c r="AC83" s="319"/>
      <c r="AD83" s="319"/>
      <c r="AE83" s="310"/>
      <c r="AF83" s="320"/>
      <c r="AG83" s="310"/>
    </row>
    <row r="84" spans="1:33">
      <c r="A84" s="319"/>
      <c r="B84" s="319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0"/>
      <c r="AF84" s="320"/>
      <c r="AG84" s="310"/>
    </row>
    <row r="85" spans="1:33">
      <c r="A85" s="319"/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  <c r="N85" s="319"/>
      <c r="O85" s="319"/>
      <c r="P85" s="319"/>
      <c r="Q85" s="319"/>
      <c r="R85" s="319"/>
      <c r="S85" s="319"/>
      <c r="T85" s="319"/>
      <c r="U85" s="319"/>
      <c r="V85" s="319"/>
      <c r="W85" s="319"/>
      <c r="X85" s="319"/>
      <c r="Y85" s="319"/>
      <c r="Z85" s="319"/>
      <c r="AA85" s="319"/>
      <c r="AB85" s="319"/>
      <c r="AC85" s="319"/>
      <c r="AD85" s="319"/>
      <c r="AE85" s="310"/>
      <c r="AF85" s="320"/>
      <c r="AG85" s="310"/>
    </row>
    <row r="86" spans="1:33">
      <c r="A86" s="319"/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19"/>
      <c r="T86" s="319"/>
      <c r="U86" s="319"/>
      <c r="V86" s="319"/>
      <c r="W86" s="319"/>
      <c r="X86" s="319"/>
      <c r="Y86" s="319"/>
      <c r="Z86" s="319"/>
      <c r="AA86" s="319"/>
      <c r="AB86" s="319"/>
      <c r="AC86" s="319"/>
      <c r="AD86" s="319"/>
      <c r="AE86" s="310"/>
      <c r="AF86" s="320"/>
      <c r="AG86" s="310"/>
    </row>
    <row r="87" spans="1:33">
      <c r="A87" s="319"/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19"/>
      <c r="AB87" s="319"/>
      <c r="AC87" s="319"/>
      <c r="AD87" s="319"/>
      <c r="AE87" s="310"/>
      <c r="AF87" s="320"/>
      <c r="AG87" s="310"/>
    </row>
    <row r="88" spans="1:33">
      <c r="A88" s="319"/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  <c r="N88" s="319"/>
      <c r="O88" s="319"/>
      <c r="P88" s="319"/>
      <c r="Q88" s="319"/>
      <c r="R88" s="319"/>
      <c r="S88" s="319"/>
      <c r="T88" s="319"/>
      <c r="U88" s="319"/>
      <c r="V88" s="319"/>
      <c r="W88" s="319"/>
      <c r="X88" s="319"/>
      <c r="Y88" s="319"/>
      <c r="Z88" s="319"/>
      <c r="AA88" s="319"/>
      <c r="AB88" s="319"/>
      <c r="AC88" s="319"/>
      <c r="AD88" s="319"/>
      <c r="AE88" s="310"/>
      <c r="AF88" s="320"/>
      <c r="AG88" s="310"/>
    </row>
    <row r="89" spans="1:33">
      <c r="A89" s="319"/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  <c r="O89" s="319"/>
      <c r="P89" s="319"/>
      <c r="Q89" s="319"/>
      <c r="R89" s="319"/>
      <c r="S89" s="319"/>
      <c r="T89" s="319"/>
      <c r="U89" s="319"/>
      <c r="V89" s="319"/>
      <c r="W89" s="319"/>
      <c r="X89" s="319"/>
      <c r="Y89" s="319"/>
      <c r="Z89" s="319"/>
      <c r="AA89" s="319"/>
      <c r="AB89" s="319"/>
      <c r="AC89" s="319"/>
      <c r="AD89" s="319"/>
      <c r="AE89" s="310"/>
      <c r="AF89" s="320"/>
      <c r="AG89" s="310"/>
    </row>
    <row r="90" spans="1:33">
      <c r="A90" s="319"/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  <c r="P90" s="319"/>
      <c r="Q90" s="319"/>
      <c r="R90" s="319"/>
      <c r="S90" s="319"/>
      <c r="T90" s="319"/>
      <c r="U90" s="319"/>
      <c r="V90" s="319"/>
      <c r="W90" s="319"/>
      <c r="X90" s="319"/>
      <c r="Y90" s="319"/>
      <c r="Z90" s="319"/>
      <c r="AA90" s="319"/>
      <c r="AB90" s="319"/>
      <c r="AC90" s="319"/>
      <c r="AD90" s="319"/>
      <c r="AE90" s="310"/>
      <c r="AF90" s="320"/>
      <c r="AG90" s="310"/>
    </row>
    <row r="91" spans="1:33">
      <c r="A91" s="319"/>
      <c r="B91" s="319"/>
      <c r="C91" s="319"/>
      <c r="D91" s="319"/>
      <c r="E91" s="319"/>
      <c r="F91" s="319"/>
      <c r="G91" s="319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319"/>
      <c r="S91" s="319"/>
      <c r="T91" s="319"/>
      <c r="U91" s="319"/>
      <c r="V91" s="319"/>
      <c r="W91" s="319"/>
      <c r="X91" s="319"/>
      <c r="Y91" s="319"/>
      <c r="Z91" s="319"/>
      <c r="AA91" s="319"/>
      <c r="AB91" s="319"/>
      <c r="AC91" s="319"/>
      <c r="AD91" s="319"/>
      <c r="AE91" s="310"/>
      <c r="AF91" s="320"/>
      <c r="AG91" s="310"/>
    </row>
    <row r="92" spans="1:33">
      <c r="A92" s="319"/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  <c r="T92" s="319"/>
      <c r="U92" s="319"/>
      <c r="V92" s="319"/>
      <c r="W92" s="319"/>
      <c r="X92" s="319"/>
      <c r="Y92" s="319"/>
      <c r="Z92" s="319"/>
      <c r="AA92" s="319"/>
      <c r="AB92" s="319"/>
      <c r="AC92" s="319"/>
      <c r="AD92" s="319"/>
      <c r="AE92" s="310"/>
      <c r="AF92" s="320"/>
      <c r="AG92" s="310"/>
    </row>
    <row r="93" spans="1:33">
      <c r="A93" s="319"/>
      <c r="B93" s="319"/>
      <c r="C93" s="319"/>
      <c r="D93" s="319"/>
      <c r="E93" s="319"/>
      <c r="F93" s="319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0"/>
      <c r="AF93" s="320"/>
      <c r="AG93" s="310"/>
    </row>
    <row r="94" spans="1:33">
      <c r="A94" s="319"/>
      <c r="B94" s="319"/>
      <c r="C94" s="319"/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19"/>
      <c r="U94" s="319"/>
      <c r="V94" s="319"/>
      <c r="W94" s="319"/>
      <c r="X94" s="319"/>
      <c r="Y94" s="319"/>
      <c r="Z94" s="319"/>
      <c r="AA94" s="319"/>
      <c r="AB94" s="319"/>
      <c r="AC94" s="319"/>
      <c r="AD94" s="319"/>
      <c r="AE94" s="310"/>
      <c r="AF94" s="320"/>
      <c r="AG94" s="310"/>
    </row>
    <row r="95" spans="1:33">
      <c r="A95" s="319"/>
      <c r="B95" s="319"/>
      <c r="C95" s="319"/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19"/>
      <c r="U95" s="319"/>
      <c r="V95" s="319"/>
      <c r="W95" s="319"/>
      <c r="X95" s="319"/>
      <c r="Y95" s="319"/>
      <c r="Z95" s="319"/>
      <c r="AA95" s="319"/>
      <c r="AB95" s="319"/>
      <c r="AC95" s="319"/>
      <c r="AD95" s="319"/>
      <c r="AE95" s="310"/>
      <c r="AF95" s="320"/>
      <c r="AG95" s="310"/>
    </row>
    <row r="96" spans="1:33">
      <c r="A96" s="319"/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19"/>
      <c r="U96" s="319"/>
      <c r="V96" s="319"/>
      <c r="W96" s="319"/>
      <c r="X96" s="319"/>
      <c r="Y96" s="319"/>
      <c r="Z96" s="319"/>
      <c r="AA96" s="319"/>
      <c r="AB96" s="319"/>
      <c r="AC96" s="319"/>
      <c r="AD96" s="319"/>
      <c r="AE96" s="310"/>
      <c r="AF96" s="320"/>
      <c r="AG96" s="310"/>
    </row>
    <row r="97" spans="1:33">
      <c r="A97" s="319"/>
      <c r="B97" s="319"/>
      <c r="C97" s="319"/>
      <c r="D97" s="319"/>
      <c r="E97" s="319"/>
      <c r="F97" s="319"/>
      <c r="G97" s="319"/>
      <c r="H97" s="319"/>
      <c r="I97" s="319"/>
      <c r="J97" s="319"/>
      <c r="K97" s="319"/>
      <c r="L97" s="319"/>
      <c r="M97" s="319"/>
      <c r="N97" s="319"/>
      <c r="O97" s="319"/>
      <c r="P97" s="319"/>
      <c r="Q97" s="319"/>
      <c r="R97" s="319"/>
      <c r="S97" s="319"/>
      <c r="T97" s="319"/>
      <c r="U97" s="319"/>
      <c r="V97" s="319"/>
      <c r="W97" s="319"/>
      <c r="X97" s="319"/>
      <c r="Y97" s="319"/>
      <c r="Z97" s="319"/>
      <c r="AA97" s="319"/>
      <c r="AB97" s="319"/>
      <c r="AC97" s="319"/>
      <c r="AD97" s="319"/>
      <c r="AE97" s="310"/>
      <c r="AF97" s="320"/>
      <c r="AG97" s="310"/>
    </row>
    <row r="98" spans="1:33">
      <c r="A98" s="319"/>
      <c r="B98" s="319"/>
      <c r="C98" s="319"/>
      <c r="D98" s="319"/>
      <c r="E98" s="319"/>
      <c r="F98" s="319"/>
      <c r="G98" s="319"/>
      <c r="H98" s="319"/>
      <c r="I98" s="319"/>
      <c r="J98" s="319"/>
      <c r="K98" s="319"/>
      <c r="L98" s="319"/>
      <c r="M98" s="319"/>
      <c r="N98" s="319"/>
      <c r="O98" s="319"/>
      <c r="P98" s="319"/>
      <c r="Q98" s="319"/>
      <c r="R98" s="319"/>
      <c r="S98" s="319"/>
      <c r="T98" s="319"/>
      <c r="U98" s="319"/>
      <c r="V98" s="319"/>
      <c r="W98" s="319"/>
      <c r="X98" s="319"/>
      <c r="Y98" s="319"/>
      <c r="Z98" s="319"/>
      <c r="AA98" s="319"/>
      <c r="AB98" s="319"/>
      <c r="AC98" s="319"/>
      <c r="AD98" s="319"/>
      <c r="AE98" s="310"/>
      <c r="AF98" s="320"/>
      <c r="AG98" s="310"/>
    </row>
    <row r="99" spans="1:33">
      <c r="A99" s="319"/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0"/>
      <c r="AF99" s="320"/>
      <c r="AG99" s="310"/>
    </row>
    <row r="100" spans="1:33">
      <c r="A100" s="319"/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  <c r="L100" s="319"/>
      <c r="M100" s="319"/>
      <c r="N100" s="319"/>
      <c r="O100" s="319"/>
      <c r="P100" s="319"/>
      <c r="Q100" s="319"/>
      <c r="R100" s="319"/>
      <c r="S100" s="319"/>
      <c r="T100" s="319"/>
      <c r="U100" s="319"/>
      <c r="V100" s="319"/>
      <c r="W100" s="319"/>
      <c r="X100" s="319"/>
      <c r="Y100" s="319"/>
      <c r="Z100" s="319"/>
      <c r="AA100" s="319"/>
      <c r="AB100" s="319"/>
      <c r="AC100" s="319"/>
      <c r="AD100" s="319"/>
      <c r="AE100" s="310"/>
      <c r="AF100" s="320"/>
      <c r="AG100" s="310"/>
    </row>
    <row r="101" spans="1:33">
      <c r="A101" s="319"/>
      <c r="B101" s="319"/>
      <c r="C101" s="319"/>
      <c r="D101" s="319"/>
      <c r="E101" s="319"/>
      <c r="F101" s="319"/>
      <c r="G101" s="319"/>
      <c r="H101" s="319"/>
      <c r="I101" s="319"/>
      <c r="J101" s="319"/>
      <c r="K101" s="319"/>
      <c r="L101" s="319"/>
      <c r="M101" s="319"/>
      <c r="N101" s="319"/>
      <c r="O101" s="319"/>
      <c r="P101" s="319"/>
      <c r="Q101" s="319"/>
      <c r="R101" s="319"/>
      <c r="S101" s="319"/>
      <c r="T101" s="319"/>
      <c r="U101" s="319"/>
      <c r="V101" s="319"/>
      <c r="W101" s="319"/>
      <c r="X101" s="319"/>
      <c r="Y101" s="319"/>
      <c r="Z101" s="319"/>
      <c r="AA101" s="319"/>
      <c r="AB101" s="319"/>
      <c r="AC101" s="319"/>
      <c r="AD101" s="319"/>
      <c r="AE101" s="310"/>
      <c r="AF101" s="320"/>
      <c r="AG101" s="310"/>
    </row>
    <row r="102" spans="1:33">
      <c r="A102" s="319"/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19"/>
      <c r="Q102" s="319"/>
      <c r="R102" s="319"/>
      <c r="S102" s="319"/>
      <c r="T102" s="319"/>
      <c r="U102" s="319"/>
      <c r="V102" s="319"/>
      <c r="W102" s="319"/>
      <c r="X102" s="319"/>
      <c r="Y102" s="319"/>
      <c r="Z102" s="319"/>
      <c r="AA102" s="319"/>
      <c r="AB102" s="319"/>
      <c r="AC102" s="319"/>
      <c r="AD102" s="319"/>
      <c r="AE102" s="310"/>
      <c r="AF102" s="320"/>
      <c r="AG102" s="310"/>
    </row>
    <row r="103" spans="1:33">
      <c r="A103" s="319"/>
      <c r="B103" s="319"/>
      <c r="C103" s="319"/>
      <c r="D103" s="319"/>
      <c r="E103" s="319"/>
      <c r="F103" s="319"/>
      <c r="G103" s="319"/>
      <c r="H103" s="319"/>
      <c r="I103" s="319"/>
      <c r="J103" s="319"/>
      <c r="K103" s="319"/>
      <c r="L103" s="319"/>
      <c r="M103" s="319"/>
      <c r="N103" s="319"/>
      <c r="O103" s="319"/>
      <c r="P103" s="319"/>
      <c r="Q103" s="319"/>
      <c r="R103" s="319"/>
      <c r="S103" s="319"/>
      <c r="T103" s="319"/>
      <c r="U103" s="319"/>
      <c r="V103" s="319"/>
      <c r="W103" s="319"/>
      <c r="X103" s="319"/>
      <c r="Y103" s="319"/>
      <c r="Z103" s="319"/>
      <c r="AA103" s="319"/>
      <c r="AB103" s="319"/>
      <c r="AC103" s="319"/>
      <c r="AD103" s="319"/>
      <c r="AE103" s="310"/>
      <c r="AF103" s="320"/>
      <c r="AG103" s="310"/>
    </row>
    <row r="104" spans="1:33">
      <c r="A104" s="319"/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19"/>
      <c r="Q104" s="319"/>
      <c r="R104" s="319"/>
      <c r="S104" s="319"/>
      <c r="T104" s="319"/>
      <c r="U104" s="319"/>
      <c r="V104" s="319"/>
      <c r="W104" s="319"/>
      <c r="X104" s="319"/>
      <c r="Y104" s="319"/>
      <c r="Z104" s="319"/>
      <c r="AA104" s="319"/>
      <c r="AB104" s="319"/>
      <c r="AC104" s="319"/>
      <c r="AD104" s="319"/>
      <c r="AE104" s="310"/>
      <c r="AF104" s="320"/>
      <c r="AG104" s="310"/>
    </row>
    <row r="105" spans="1:33">
      <c r="A105" s="319"/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0"/>
      <c r="AF105" s="320"/>
      <c r="AG105" s="310"/>
    </row>
    <row r="106" spans="1:33">
      <c r="A106" s="319"/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19"/>
      <c r="Q106" s="319"/>
      <c r="R106" s="319"/>
      <c r="S106" s="319"/>
      <c r="T106" s="319"/>
      <c r="U106" s="319"/>
      <c r="V106" s="319"/>
      <c r="W106" s="319"/>
      <c r="X106" s="319"/>
      <c r="Y106" s="319"/>
      <c r="Z106" s="319"/>
      <c r="AA106" s="319"/>
      <c r="AB106" s="319"/>
      <c r="AC106" s="319"/>
      <c r="AD106" s="319"/>
      <c r="AE106" s="310"/>
      <c r="AF106" s="320"/>
      <c r="AG106" s="310"/>
    </row>
    <row r="107" spans="1:33">
      <c r="A107" s="319"/>
      <c r="B107" s="319"/>
      <c r="C107" s="319"/>
      <c r="D107" s="319"/>
      <c r="E107" s="319"/>
      <c r="F107" s="319"/>
      <c r="G107" s="319"/>
      <c r="H107" s="319"/>
      <c r="I107" s="319"/>
      <c r="J107" s="319"/>
      <c r="K107" s="319"/>
      <c r="L107" s="319"/>
      <c r="M107" s="319"/>
      <c r="N107" s="319"/>
      <c r="O107" s="319"/>
      <c r="P107" s="319"/>
      <c r="Q107" s="319"/>
      <c r="R107" s="319"/>
      <c r="S107" s="319"/>
      <c r="T107" s="319"/>
      <c r="U107" s="319"/>
      <c r="V107" s="319"/>
      <c r="W107" s="319"/>
      <c r="X107" s="319"/>
      <c r="Y107" s="319"/>
      <c r="Z107" s="319"/>
      <c r="AA107" s="319"/>
      <c r="AB107" s="319"/>
      <c r="AC107" s="319"/>
      <c r="AD107" s="319"/>
      <c r="AE107" s="310"/>
      <c r="AF107" s="320"/>
      <c r="AG107" s="310"/>
    </row>
    <row r="108" spans="1:33">
      <c r="A108" s="319"/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19"/>
      <c r="Q108" s="319"/>
      <c r="R108" s="319"/>
      <c r="S108" s="319"/>
      <c r="T108" s="319"/>
      <c r="U108" s="319"/>
      <c r="V108" s="319"/>
      <c r="W108" s="319"/>
      <c r="X108" s="319"/>
      <c r="Y108" s="319"/>
      <c r="Z108" s="319"/>
      <c r="AA108" s="319"/>
      <c r="AB108" s="319"/>
      <c r="AC108" s="319"/>
      <c r="AD108" s="319"/>
      <c r="AE108" s="310"/>
      <c r="AF108" s="320"/>
      <c r="AG108" s="310"/>
    </row>
    <row r="109" spans="1:33">
      <c r="A109" s="319"/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0"/>
      <c r="AF109" s="320"/>
      <c r="AG109" s="310"/>
    </row>
    <row r="110" spans="1:33">
      <c r="A110" s="319"/>
      <c r="B110" s="319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0"/>
      <c r="AF110" s="320"/>
      <c r="AG110" s="310"/>
    </row>
    <row r="111" spans="1:33">
      <c r="A111" s="319"/>
      <c r="B111" s="319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319"/>
      <c r="AC111" s="319"/>
      <c r="AD111" s="319"/>
      <c r="AE111" s="310"/>
      <c r="AF111" s="320"/>
      <c r="AG111" s="310"/>
    </row>
    <row r="112" spans="1:33">
      <c r="A112" s="319"/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  <c r="W112" s="319"/>
      <c r="X112" s="319"/>
      <c r="Y112" s="319"/>
      <c r="Z112" s="319"/>
      <c r="AA112" s="319"/>
      <c r="AB112" s="319"/>
      <c r="AC112" s="319"/>
      <c r="AD112" s="319"/>
      <c r="AE112" s="310"/>
      <c r="AF112" s="320"/>
      <c r="AG112" s="310"/>
    </row>
    <row r="113" spans="1:33">
      <c r="A113" s="319"/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0"/>
      <c r="AF113" s="320"/>
      <c r="AG113" s="310"/>
    </row>
    <row r="114" spans="1:33">
      <c r="A114" s="319"/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0"/>
      <c r="AF114" s="320"/>
      <c r="AG114" s="310"/>
    </row>
    <row r="115" spans="1:33">
      <c r="A115" s="319"/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  <c r="U115" s="319"/>
      <c r="V115" s="319"/>
      <c r="W115" s="319"/>
      <c r="X115" s="319"/>
      <c r="Y115" s="319"/>
      <c r="Z115" s="319"/>
      <c r="AA115" s="319"/>
      <c r="AB115" s="319"/>
      <c r="AC115" s="319"/>
      <c r="AD115" s="319"/>
      <c r="AE115" s="310"/>
      <c r="AF115" s="320"/>
      <c r="AG115" s="310"/>
    </row>
    <row r="116" spans="1:33">
      <c r="A116" s="319"/>
      <c r="B116" s="319"/>
      <c r="C116" s="319"/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19"/>
      <c r="P116" s="319"/>
      <c r="Q116" s="319"/>
      <c r="R116" s="319"/>
      <c r="S116" s="319"/>
      <c r="T116" s="319"/>
      <c r="U116" s="319"/>
      <c r="V116" s="319"/>
      <c r="W116" s="319"/>
      <c r="X116" s="319"/>
      <c r="Y116" s="319"/>
      <c r="Z116" s="319"/>
      <c r="AA116" s="319"/>
      <c r="AB116" s="319"/>
      <c r="AC116" s="319"/>
      <c r="AD116" s="319"/>
      <c r="AE116" s="310"/>
      <c r="AF116" s="320"/>
      <c r="AG116" s="310"/>
    </row>
    <row r="117" spans="1:33">
      <c r="A117" s="319"/>
      <c r="B117" s="319"/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19"/>
      <c r="P117" s="319"/>
      <c r="Q117" s="319"/>
      <c r="R117" s="319"/>
      <c r="S117" s="319"/>
      <c r="T117" s="319"/>
      <c r="U117" s="319"/>
      <c r="V117" s="319"/>
      <c r="W117" s="319"/>
      <c r="X117" s="319"/>
      <c r="Y117" s="319"/>
      <c r="Z117" s="319"/>
      <c r="AA117" s="319"/>
      <c r="AB117" s="319"/>
      <c r="AC117" s="319"/>
      <c r="AD117" s="319"/>
      <c r="AE117" s="310"/>
      <c r="AF117" s="320"/>
      <c r="AG117" s="310"/>
    </row>
    <row r="118" spans="1:33">
      <c r="A118" s="319"/>
      <c r="B118" s="319"/>
      <c r="C118" s="319"/>
      <c r="D118" s="319"/>
      <c r="E118" s="319"/>
      <c r="F118" s="319"/>
      <c r="G118" s="319"/>
      <c r="H118" s="319"/>
      <c r="I118" s="319"/>
      <c r="J118" s="319"/>
      <c r="K118" s="319"/>
      <c r="L118" s="319"/>
      <c r="M118" s="319"/>
      <c r="N118" s="319"/>
      <c r="O118" s="319"/>
      <c r="P118" s="319"/>
      <c r="Q118" s="319"/>
      <c r="R118" s="319"/>
      <c r="S118" s="319"/>
      <c r="T118" s="319"/>
      <c r="U118" s="319"/>
      <c r="V118" s="319"/>
      <c r="W118" s="319"/>
      <c r="X118" s="319"/>
      <c r="Y118" s="319"/>
      <c r="Z118" s="319"/>
      <c r="AA118" s="319"/>
      <c r="AB118" s="319"/>
      <c r="AC118" s="319"/>
      <c r="AD118" s="319"/>
      <c r="AE118" s="310"/>
      <c r="AF118" s="320"/>
      <c r="AG118" s="310"/>
    </row>
    <row r="119" spans="1:33">
      <c r="A119" s="319"/>
      <c r="B119" s="319"/>
      <c r="C119" s="319"/>
      <c r="D119" s="319"/>
      <c r="E119" s="319"/>
      <c r="F119" s="319"/>
      <c r="G119" s="319"/>
      <c r="H119" s="319"/>
      <c r="I119" s="319"/>
      <c r="J119" s="319"/>
      <c r="K119" s="319"/>
      <c r="L119" s="319"/>
      <c r="M119" s="319"/>
      <c r="N119" s="319"/>
      <c r="O119" s="319"/>
      <c r="P119" s="319"/>
      <c r="Q119" s="319"/>
      <c r="R119" s="319"/>
      <c r="S119" s="319"/>
      <c r="T119" s="319"/>
      <c r="U119" s="319"/>
      <c r="V119" s="319"/>
      <c r="W119" s="319"/>
      <c r="X119" s="319"/>
      <c r="Y119" s="319"/>
      <c r="Z119" s="319"/>
      <c r="AA119" s="319"/>
      <c r="AB119" s="319"/>
      <c r="AC119" s="319"/>
      <c r="AD119" s="319"/>
      <c r="AE119" s="310"/>
      <c r="AF119" s="320"/>
      <c r="AG119" s="310"/>
    </row>
    <row r="120" spans="1:33">
      <c r="A120" s="319"/>
      <c r="B120" s="319"/>
      <c r="C120" s="319"/>
      <c r="D120" s="319"/>
      <c r="E120" s="319"/>
      <c r="F120" s="319"/>
      <c r="G120" s="319"/>
      <c r="H120" s="319"/>
      <c r="I120" s="319"/>
      <c r="J120" s="319"/>
      <c r="K120" s="319"/>
      <c r="L120" s="319"/>
      <c r="M120" s="319"/>
      <c r="N120" s="319"/>
      <c r="O120" s="319"/>
      <c r="P120" s="319"/>
      <c r="Q120" s="319"/>
      <c r="R120" s="319"/>
      <c r="S120" s="319"/>
      <c r="T120" s="319"/>
      <c r="U120" s="319"/>
      <c r="V120" s="319"/>
      <c r="W120" s="319"/>
      <c r="X120" s="319"/>
      <c r="Y120" s="319"/>
      <c r="Z120" s="319"/>
      <c r="AA120" s="319"/>
      <c r="AB120" s="319"/>
      <c r="AC120" s="319"/>
      <c r="AD120" s="319"/>
      <c r="AE120" s="310"/>
      <c r="AF120" s="320"/>
      <c r="AG120" s="310"/>
    </row>
    <row r="121" spans="1:33">
      <c r="A121" s="319"/>
      <c r="B121" s="319"/>
      <c r="C121" s="319"/>
      <c r="D121" s="319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19"/>
      <c r="T121" s="319"/>
      <c r="U121" s="319"/>
      <c r="V121" s="319"/>
      <c r="W121" s="319"/>
      <c r="X121" s="319"/>
      <c r="Y121" s="319"/>
      <c r="Z121" s="319"/>
      <c r="AA121" s="319"/>
      <c r="AB121" s="319"/>
      <c r="AC121" s="319"/>
      <c r="AD121" s="319"/>
      <c r="AE121" s="310"/>
      <c r="AF121" s="320"/>
      <c r="AG121" s="310"/>
    </row>
    <row r="122" spans="1:33">
      <c r="A122" s="319"/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0"/>
      <c r="AF122" s="320"/>
      <c r="AG122" s="310"/>
    </row>
    <row r="123" spans="1:33">
      <c r="A123" s="319"/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0"/>
      <c r="AF123" s="320"/>
      <c r="AG123" s="310"/>
    </row>
    <row r="124" spans="1:33">
      <c r="A124" s="319"/>
      <c r="B124" s="319"/>
      <c r="C124" s="319"/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19"/>
      <c r="P124" s="319"/>
      <c r="Q124" s="319"/>
      <c r="R124" s="319"/>
      <c r="S124" s="319"/>
      <c r="T124" s="319"/>
      <c r="U124" s="319"/>
      <c r="V124" s="319"/>
      <c r="W124" s="319"/>
      <c r="X124" s="319"/>
      <c r="Y124" s="319"/>
      <c r="Z124" s="319"/>
      <c r="AA124" s="319"/>
      <c r="AB124" s="319"/>
      <c r="AC124" s="319"/>
      <c r="AD124" s="319"/>
      <c r="AE124" s="310"/>
      <c r="AF124" s="320"/>
      <c r="AG124" s="310"/>
    </row>
    <row r="125" spans="1:33">
      <c r="A125" s="319"/>
      <c r="B125" s="319"/>
      <c r="C125" s="319"/>
      <c r="D125" s="319"/>
      <c r="E125" s="319"/>
      <c r="F125" s="319"/>
      <c r="G125" s="319"/>
      <c r="H125" s="319"/>
      <c r="I125" s="319"/>
      <c r="J125" s="319"/>
      <c r="K125" s="319"/>
      <c r="L125" s="319"/>
      <c r="M125" s="319"/>
      <c r="N125" s="319"/>
      <c r="O125" s="319"/>
      <c r="P125" s="319"/>
      <c r="Q125" s="319"/>
      <c r="R125" s="319"/>
      <c r="S125" s="319"/>
      <c r="T125" s="319"/>
      <c r="U125" s="319"/>
      <c r="V125" s="319"/>
      <c r="W125" s="319"/>
      <c r="X125" s="319"/>
      <c r="Y125" s="319"/>
      <c r="Z125" s="319"/>
      <c r="AA125" s="319"/>
      <c r="AB125" s="319"/>
      <c r="AC125" s="319"/>
      <c r="AD125" s="319"/>
      <c r="AE125" s="310"/>
      <c r="AF125" s="320"/>
      <c r="AG125" s="310"/>
    </row>
    <row r="126" spans="1:33">
      <c r="A126" s="319"/>
      <c r="B126" s="319"/>
      <c r="C126" s="319"/>
      <c r="D126" s="319"/>
      <c r="E126" s="319"/>
      <c r="F126" s="319"/>
      <c r="G126" s="319"/>
      <c r="H126" s="319"/>
      <c r="I126" s="319"/>
      <c r="J126" s="319"/>
      <c r="K126" s="319"/>
      <c r="L126" s="319"/>
      <c r="M126" s="319"/>
      <c r="N126" s="319"/>
      <c r="O126" s="319"/>
      <c r="P126" s="319"/>
      <c r="Q126" s="319"/>
      <c r="R126" s="319"/>
      <c r="S126" s="319"/>
      <c r="T126" s="319"/>
      <c r="U126" s="319"/>
      <c r="V126" s="319"/>
      <c r="W126" s="319"/>
      <c r="X126" s="319"/>
      <c r="Y126" s="319"/>
      <c r="Z126" s="319"/>
      <c r="AA126" s="319"/>
      <c r="AB126" s="319"/>
      <c r="AC126" s="319"/>
      <c r="AD126" s="319"/>
      <c r="AE126" s="310"/>
      <c r="AF126" s="320"/>
      <c r="AG126" s="310"/>
    </row>
    <row r="127" spans="1:33">
      <c r="A127" s="319"/>
      <c r="B127" s="319"/>
      <c r="C127" s="319"/>
      <c r="D127" s="319"/>
      <c r="E127" s="319"/>
      <c r="F127" s="319"/>
      <c r="G127" s="319"/>
      <c r="H127" s="319"/>
      <c r="I127" s="319"/>
      <c r="J127" s="319"/>
      <c r="K127" s="319"/>
      <c r="L127" s="319"/>
      <c r="M127" s="319"/>
      <c r="N127" s="319"/>
      <c r="O127" s="319"/>
      <c r="P127" s="319"/>
      <c r="Q127" s="319"/>
      <c r="R127" s="319"/>
      <c r="S127" s="319"/>
      <c r="T127" s="319"/>
      <c r="U127" s="319"/>
      <c r="V127" s="319"/>
      <c r="W127" s="319"/>
      <c r="X127" s="319"/>
      <c r="Y127" s="319"/>
      <c r="Z127" s="319"/>
      <c r="AA127" s="319"/>
      <c r="AB127" s="319"/>
      <c r="AC127" s="319"/>
      <c r="AD127" s="319"/>
      <c r="AE127" s="310"/>
      <c r="AF127" s="320"/>
      <c r="AG127" s="310"/>
    </row>
    <row r="128" spans="1:33">
      <c r="A128" s="319"/>
      <c r="B128" s="319"/>
      <c r="C128" s="319"/>
      <c r="D128" s="319"/>
      <c r="E128" s="319"/>
      <c r="F128" s="319"/>
      <c r="G128" s="319"/>
      <c r="H128" s="319"/>
      <c r="I128" s="319"/>
      <c r="J128" s="319"/>
      <c r="K128" s="319"/>
      <c r="L128" s="319"/>
      <c r="M128" s="319"/>
      <c r="N128" s="319"/>
      <c r="O128" s="319"/>
      <c r="P128" s="319"/>
      <c r="Q128" s="319"/>
      <c r="R128" s="319"/>
      <c r="S128" s="319"/>
      <c r="T128" s="319"/>
      <c r="U128" s="319"/>
      <c r="V128" s="319"/>
      <c r="W128" s="319"/>
      <c r="X128" s="319"/>
      <c r="Y128" s="319"/>
      <c r="Z128" s="319"/>
      <c r="AA128" s="319"/>
      <c r="AB128" s="319"/>
      <c r="AC128" s="319"/>
      <c r="AD128" s="319"/>
      <c r="AE128" s="310"/>
      <c r="AF128" s="320"/>
      <c r="AG128" s="310"/>
    </row>
    <row r="129" spans="1:33">
      <c r="A129" s="319"/>
      <c r="B129" s="319"/>
      <c r="C129" s="319"/>
      <c r="D129" s="319"/>
      <c r="E129" s="319"/>
      <c r="F129" s="319"/>
      <c r="G129" s="319"/>
      <c r="H129" s="319"/>
      <c r="I129" s="319"/>
      <c r="J129" s="319"/>
      <c r="K129" s="319"/>
      <c r="L129" s="319"/>
      <c r="M129" s="319"/>
      <c r="N129" s="319"/>
      <c r="O129" s="319"/>
      <c r="P129" s="319"/>
      <c r="Q129" s="319"/>
      <c r="R129" s="319"/>
      <c r="S129" s="319"/>
      <c r="T129" s="319"/>
      <c r="U129" s="319"/>
      <c r="V129" s="319"/>
      <c r="W129" s="319"/>
      <c r="X129" s="319"/>
      <c r="Y129" s="319"/>
      <c r="Z129" s="319"/>
      <c r="AA129" s="319"/>
      <c r="AB129" s="319"/>
      <c r="AC129" s="319"/>
      <c r="AD129" s="319"/>
      <c r="AE129" s="310"/>
      <c r="AF129" s="320"/>
      <c r="AG129" s="310"/>
    </row>
    <row r="130" spans="1:33">
      <c r="A130" s="319"/>
      <c r="B130" s="319"/>
      <c r="C130" s="319"/>
      <c r="D130" s="319"/>
      <c r="E130" s="319"/>
      <c r="F130" s="319"/>
      <c r="G130" s="319"/>
      <c r="H130" s="319"/>
      <c r="I130" s="319"/>
      <c r="J130" s="319"/>
      <c r="K130" s="319"/>
      <c r="L130" s="319"/>
      <c r="M130" s="319"/>
      <c r="N130" s="319"/>
      <c r="O130" s="319"/>
      <c r="P130" s="319"/>
      <c r="Q130" s="319"/>
      <c r="R130" s="319"/>
      <c r="S130" s="319"/>
      <c r="T130" s="319"/>
      <c r="U130" s="319"/>
      <c r="V130" s="319"/>
      <c r="W130" s="319"/>
      <c r="X130" s="319"/>
      <c r="Y130" s="319"/>
      <c r="Z130" s="319"/>
      <c r="AA130" s="319"/>
      <c r="AB130" s="319"/>
      <c r="AC130" s="319"/>
      <c r="AD130" s="319"/>
      <c r="AE130" s="310"/>
      <c r="AF130" s="320"/>
      <c r="AG130" s="310"/>
    </row>
    <row r="131" spans="1:33">
      <c r="A131" s="319"/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0"/>
      <c r="AF131" s="320"/>
      <c r="AG131" s="310"/>
    </row>
    <row r="132" spans="1:33">
      <c r="A132" s="319"/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0"/>
      <c r="AF132" s="320"/>
      <c r="AG132" s="310"/>
    </row>
    <row r="133" spans="1:33">
      <c r="A133" s="319"/>
      <c r="B133" s="319"/>
      <c r="C133" s="319"/>
      <c r="D133" s="319"/>
      <c r="E133" s="319"/>
      <c r="F133" s="319"/>
      <c r="G133" s="319"/>
      <c r="H133" s="319"/>
      <c r="I133" s="319"/>
      <c r="J133" s="319"/>
      <c r="K133" s="319"/>
      <c r="L133" s="319"/>
      <c r="M133" s="319"/>
      <c r="N133" s="319"/>
      <c r="O133" s="319"/>
      <c r="P133" s="319"/>
      <c r="Q133" s="319"/>
      <c r="R133" s="319"/>
      <c r="S133" s="319"/>
      <c r="T133" s="319"/>
      <c r="U133" s="319"/>
      <c r="V133" s="319"/>
      <c r="W133" s="319"/>
      <c r="X133" s="319"/>
      <c r="Y133" s="319"/>
      <c r="Z133" s="319"/>
      <c r="AA133" s="319"/>
      <c r="AB133" s="319"/>
      <c r="AC133" s="319"/>
      <c r="AD133" s="319"/>
      <c r="AE133" s="310"/>
      <c r="AF133" s="320"/>
      <c r="AG133" s="310"/>
    </row>
    <row r="134" spans="1:33">
      <c r="A134" s="319"/>
      <c r="B134" s="319"/>
      <c r="C134" s="319"/>
      <c r="D134" s="319"/>
      <c r="E134" s="319"/>
      <c r="F134" s="319"/>
      <c r="G134" s="319"/>
      <c r="H134" s="319"/>
      <c r="I134" s="319"/>
      <c r="J134" s="319"/>
      <c r="K134" s="319"/>
      <c r="L134" s="319"/>
      <c r="M134" s="319"/>
      <c r="N134" s="319"/>
      <c r="O134" s="319"/>
      <c r="P134" s="319"/>
      <c r="Q134" s="319"/>
      <c r="R134" s="319"/>
      <c r="S134" s="319"/>
      <c r="T134" s="319"/>
      <c r="U134" s="319"/>
      <c r="V134" s="319"/>
      <c r="W134" s="319"/>
      <c r="X134" s="319"/>
      <c r="Y134" s="319"/>
      <c r="Z134" s="319"/>
      <c r="AA134" s="319"/>
      <c r="AB134" s="319"/>
      <c r="AC134" s="319"/>
      <c r="AD134" s="319"/>
      <c r="AE134" s="310"/>
      <c r="AF134" s="320"/>
      <c r="AG134" s="310"/>
    </row>
    <row r="135" spans="1:33">
      <c r="A135" s="319"/>
      <c r="B135" s="319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  <c r="N135" s="319"/>
      <c r="O135" s="319"/>
      <c r="P135" s="319"/>
      <c r="Q135" s="319"/>
      <c r="R135" s="319"/>
      <c r="S135" s="319"/>
      <c r="T135" s="319"/>
      <c r="U135" s="319"/>
      <c r="V135" s="319"/>
      <c r="W135" s="319"/>
      <c r="X135" s="319"/>
      <c r="Y135" s="319"/>
      <c r="Z135" s="319"/>
      <c r="AA135" s="319"/>
      <c r="AB135" s="319"/>
      <c r="AC135" s="319"/>
      <c r="AD135" s="319"/>
      <c r="AE135" s="310"/>
      <c r="AF135" s="320"/>
      <c r="AG135" s="310"/>
    </row>
    <row r="136" spans="1:33">
      <c r="A136" s="319"/>
      <c r="B136" s="319"/>
      <c r="C136" s="319"/>
      <c r="D136" s="319"/>
      <c r="E136" s="319"/>
      <c r="F136" s="319"/>
      <c r="G136" s="319"/>
      <c r="H136" s="319"/>
      <c r="I136" s="319"/>
      <c r="J136" s="319"/>
      <c r="K136" s="319"/>
      <c r="L136" s="319"/>
      <c r="M136" s="319"/>
      <c r="N136" s="319"/>
      <c r="O136" s="319"/>
      <c r="P136" s="319"/>
      <c r="Q136" s="319"/>
      <c r="R136" s="319"/>
      <c r="S136" s="319"/>
      <c r="T136" s="319"/>
      <c r="U136" s="319"/>
      <c r="V136" s="319"/>
      <c r="W136" s="319"/>
      <c r="X136" s="319"/>
      <c r="Y136" s="319"/>
      <c r="Z136" s="319"/>
      <c r="AA136" s="319"/>
      <c r="AB136" s="319"/>
      <c r="AC136" s="319"/>
      <c r="AD136" s="319"/>
      <c r="AE136" s="310"/>
      <c r="AF136" s="320"/>
      <c r="AG136" s="310"/>
    </row>
    <row r="137" spans="1:33">
      <c r="A137" s="319"/>
      <c r="B137" s="319"/>
      <c r="C137" s="319"/>
      <c r="D137" s="319"/>
      <c r="E137" s="319"/>
      <c r="F137" s="319"/>
      <c r="G137" s="319"/>
      <c r="H137" s="319"/>
      <c r="I137" s="319"/>
      <c r="J137" s="319"/>
      <c r="K137" s="319"/>
      <c r="L137" s="319"/>
      <c r="M137" s="319"/>
      <c r="N137" s="319"/>
      <c r="O137" s="319"/>
      <c r="P137" s="319"/>
      <c r="Q137" s="319"/>
      <c r="R137" s="319"/>
      <c r="S137" s="319"/>
      <c r="T137" s="319"/>
      <c r="U137" s="319"/>
      <c r="V137" s="319"/>
      <c r="W137" s="319"/>
      <c r="X137" s="319"/>
      <c r="Y137" s="319"/>
      <c r="Z137" s="319"/>
      <c r="AA137" s="319"/>
      <c r="AB137" s="319"/>
      <c r="AC137" s="319"/>
      <c r="AD137" s="319"/>
      <c r="AE137" s="310"/>
      <c r="AF137" s="320"/>
      <c r="AG137" s="310"/>
    </row>
    <row r="138" spans="1:33">
      <c r="A138" s="319"/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0"/>
      <c r="AF138" s="320"/>
      <c r="AG138" s="310"/>
    </row>
    <row r="139" spans="1:33">
      <c r="A139" s="319"/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319"/>
      <c r="Z139" s="319"/>
      <c r="AA139" s="319"/>
      <c r="AB139" s="319"/>
      <c r="AC139" s="319"/>
      <c r="AD139" s="319"/>
      <c r="AE139" s="310"/>
      <c r="AF139" s="320"/>
      <c r="AG139" s="310"/>
    </row>
    <row r="140" spans="1:33">
      <c r="A140" s="319"/>
      <c r="B140" s="319"/>
      <c r="C140" s="319"/>
      <c r="D140" s="319"/>
      <c r="E140" s="319"/>
      <c r="F140" s="319"/>
      <c r="G140" s="319"/>
      <c r="H140" s="319"/>
      <c r="I140" s="319"/>
      <c r="J140" s="319"/>
      <c r="K140" s="319"/>
      <c r="L140" s="319"/>
      <c r="M140" s="319"/>
      <c r="N140" s="319"/>
      <c r="O140" s="319"/>
      <c r="P140" s="319"/>
      <c r="Q140" s="319"/>
      <c r="R140" s="319"/>
      <c r="S140" s="319"/>
      <c r="T140" s="319"/>
      <c r="U140" s="319"/>
      <c r="V140" s="319"/>
      <c r="W140" s="319"/>
      <c r="X140" s="319"/>
      <c r="Y140" s="319"/>
      <c r="Z140" s="319"/>
      <c r="AA140" s="319"/>
      <c r="AB140" s="319"/>
      <c r="AC140" s="319"/>
      <c r="AD140" s="319"/>
      <c r="AE140" s="310"/>
      <c r="AF140" s="320"/>
      <c r="AG140" s="310"/>
    </row>
    <row r="141" spans="1:33">
      <c r="A141" s="319"/>
      <c r="B141" s="319"/>
      <c r="C141" s="319"/>
      <c r="D141" s="319"/>
      <c r="E141" s="319"/>
      <c r="F141" s="319"/>
      <c r="G141" s="319"/>
      <c r="H141" s="319"/>
      <c r="I141" s="319"/>
      <c r="J141" s="319"/>
      <c r="K141" s="319"/>
      <c r="L141" s="319"/>
      <c r="M141" s="319"/>
      <c r="N141" s="319"/>
      <c r="O141" s="319"/>
      <c r="P141" s="319"/>
      <c r="Q141" s="319"/>
      <c r="R141" s="319"/>
      <c r="S141" s="319"/>
      <c r="T141" s="319"/>
      <c r="U141" s="319"/>
      <c r="V141" s="319"/>
      <c r="W141" s="319"/>
      <c r="X141" s="319"/>
      <c r="Y141" s="319"/>
      <c r="Z141" s="319"/>
      <c r="AA141" s="319"/>
      <c r="AB141" s="319"/>
      <c r="AC141" s="319"/>
      <c r="AD141" s="319"/>
      <c r="AE141" s="310"/>
      <c r="AF141" s="320"/>
      <c r="AG141" s="310"/>
    </row>
    <row r="142" spans="1:33">
      <c r="A142" s="319"/>
      <c r="B142" s="319"/>
      <c r="C142" s="319"/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319"/>
      <c r="T142" s="319"/>
      <c r="U142" s="319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10"/>
      <c r="AF142" s="320"/>
      <c r="AG142" s="310"/>
    </row>
    <row r="143" spans="1:33">
      <c r="A143" s="319"/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319"/>
      <c r="T143" s="319"/>
      <c r="U143" s="319"/>
      <c r="V143" s="319"/>
      <c r="W143" s="319"/>
      <c r="X143" s="319"/>
      <c r="Y143" s="319"/>
      <c r="Z143" s="319"/>
      <c r="AA143" s="319"/>
      <c r="AB143" s="319"/>
      <c r="AC143" s="319"/>
      <c r="AD143" s="319"/>
      <c r="AE143" s="310"/>
      <c r="AF143" s="320"/>
      <c r="AG143" s="310"/>
    </row>
    <row r="144" spans="1:33">
      <c r="A144" s="319"/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  <c r="N144" s="319"/>
      <c r="O144" s="319"/>
      <c r="P144" s="319"/>
      <c r="Q144" s="319"/>
      <c r="R144" s="319"/>
      <c r="S144" s="319"/>
      <c r="T144" s="319"/>
      <c r="U144" s="319"/>
      <c r="V144" s="319"/>
      <c r="W144" s="319"/>
      <c r="X144" s="319"/>
      <c r="Y144" s="319"/>
      <c r="Z144" s="319"/>
      <c r="AA144" s="319"/>
      <c r="AB144" s="319"/>
      <c r="AC144" s="319"/>
      <c r="AD144" s="319"/>
      <c r="AE144" s="310"/>
      <c r="AF144" s="320"/>
      <c r="AG144" s="310"/>
    </row>
    <row r="145" spans="1:33">
      <c r="A145" s="319"/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  <c r="L145" s="319"/>
      <c r="M145" s="319"/>
      <c r="N145" s="319"/>
      <c r="O145" s="319"/>
      <c r="P145" s="319"/>
      <c r="Q145" s="319"/>
      <c r="R145" s="319"/>
      <c r="S145" s="319"/>
      <c r="T145" s="319"/>
      <c r="U145" s="319"/>
      <c r="V145" s="319"/>
      <c r="W145" s="319"/>
      <c r="X145" s="319"/>
      <c r="Y145" s="319"/>
      <c r="Z145" s="319"/>
      <c r="AA145" s="319"/>
      <c r="AB145" s="319"/>
      <c r="AC145" s="319"/>
      <c r="AD145" s="319"/>
      <c r="AE145" s="310"/>
      <c r="AF145" s="320"/>
      <c r="AG145" s="310"/>
    </row>
    <row r="146" spans="1:33">
      <c r="A146" s="319"/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0"/>
      <c r="AF146" s="320"/>
      <c r="AG146" s="310"/>
    </row>
    <row r="147" spans="1:33">
      <c r="A147" s="319"/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0"/>
      <c r="AF147" s="320"/>
      <c r="AG147" s="310"/>
    </row>
    <row r="148" spans="1:33">
      <c r="A148" s="319"/>
      <c r="B148" s="319"/>
      <c r="C148" s="319"/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19"/>
      <c r="U148" s="319"/>
      <c r="V148" s="319"/>
      <c r="W148" s="319"/>
      <c r="X148" s="319"/>
      <c r="Y148" s="319"/>
      <c r="Z148" s="319"/>
      <c r="AA148" s="319"/>
      <c r="AB148" s="319"/>
      <c r="AC148" s="319"/>
      <c r="AD148" s="319"/>
      <c r="AE148" s="310"/>
      <c r="AF148" s="320"/>
      <c r="AG148" s="310"/>
    </row>
    <row r="149" spans="1:33">
      <c r="A149" s="319"/>
      <c r="B149" s="319"/>
      <c r="C149" s="319"/>
      <c r="D149" s="319"/>
      <c r="E149" s="319"/>
      <c r="F149" s="319"/>
      <c r="G149" s="319"/>
      <c r="H149" s="319"/>
      <c r="I149" s="319"/>
      <c r="J149" s="319"/>
      <c r="K149" s="319"/>
      <c r="L149" s="319"/>
      <c r="M149" s="319"/>
      <c r="N149" s="319"/>
      <c r="O149" s="319"/>
      <c r="P149" s="319"/>
      <c r="Q149" s="319"/>
      <c r="R149" s="319"/>
      <c r="S149" s="319"/>
      <c r="T149" s="319"/>
      <c r="U149" s="319"/>
      <c r="V149" s="319"/>
      <c r="W149" s="319"/>
      <c r="X149" s="319"/>
      <c r="Y149" s="319"/>
      <c r="Z149" s="319"/>
      <c r="AA149" s="319"/>
      <c r="AB149" s="319"/>
      <c r="AC149" s="319"/>
      <c r="AD149" s="319"/>
      <c r="AE149" s="310"/>
      <c r="AF149" s="320"/>
      <c r="AG149" s="310"/>
    </row>
    <row r="150" spans="1:33">
      <c r="A150" s="319"/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  <c r="P150" s="319"/>
      <c r="Q150" s="319"/>
      <c r="R150" s="319"/>
      <c r="S150" s="319"/>
      <c r="T150" s="319"/>
      <c r="U150" s="319"/>
      <c r="V150" s="319"/>
      <c r="W150" s="319"/>
      <c r="X150" s="319"/>
      <c r="Y150" s="319"/>
      <c r="Z150" s="319"/>
      <c r="AA150" s="319"/>
      <c r="AB150" s="319"/>
      <c r="AC150" s="319"/>
      <c r="AD150" s="319"/>
      <c r="AE150" s="310"/>
      <c r="AF150" s="320"/>
      <c r="AG150" s="310"/>
    </row>
    <row r="151" spans="1:33">
      <c r="A151" s="319"/>
      <c r="B151" s="319"/>
      <c r="C151" s="319"/>
      <c r="D151" s="319"/>
      <c r="E151" s="319"/>
      <c r="F151" s="319"/>
      <c r="G151" s="319"/>
      <c r="H151" s="319"/>
      <c r="I151" s="319"/>
      <c r="J151" s="319"/>
      <c r="K151" s="319"/>
      <c r="L151" s="319"/>
      <c r="M151" s="319"/>
      <c r="N151" s="319"/>
      <c r="O151" s="319"/>
      <c r="P151" s="319"/>
      <c r="Q151" s="319"/>
      <c r="R151" s="319"/>
      <c r="S151" s="319"/>
      <c r="T151" s="319"/>
      <c r="U151" s="319"/>
      <c r="V151" s="319"/>
      <c r="W151" s="319"/>
      <c r="X151" s="319"/>
      <c r="Y151" s="319"/>
      <c r="Z151" s="319"/>
      <c r="AA151" s="319"/>
      <c r="AB151" s="319"/>
      <c r="AC151" s="319"/>
      <c r="AD151" s="319"/>
      <c r="AE151" s="310"/>
      <c r="AF151" s="320"/>
      <c r="AG151" s="310"/>
    </row>
    <row r="152" spans="1:33">
      <c r="A152" s="319"/>
      <c r="B152" s="319"/>
      <c r="C152" s="319"/>
      <c r="D152" s="319"/>
      <c r="E152" s="319"/>
      <c r="F152" s="319"/>
      <c r="G152" s="319"/>
      <c r="H152" s="319"/>
      <c r="I152" s="319"/>
      <c r="J152" s="319"/>
      <c r="K152" s="319"/>
      <c r="L152" s="319"/>
      <c r="M152" s="319"/>
      <c r="N152" s="319"/>
      <c r="O152" s="319"/>
      <c r="P152" s="319"/>
      <c r="Q152" s="319"/>
      <c r="R152" s="319"/>
      <c r="S152" s="319"/>
      <c r="T152" s="319"/>
      <c r="U152" s="319"/>
      <c r="V152" s="319"/>
      <c r="W152" s="319"/>
      <c r="X152" s="319"/>
      <c r="Y152" s="319"/>
      <c r="Z152" s="319"/>
      <c r="AA152" s="319"/>
      <c r="AB152" s="319"/>
      <c r="AC152" s="319"/>
      <c r="AD152" s="319"/>
      <c r="AE152" s="310"/>
      <c r="AF152" s="320"/>
      <c r="AG152" s="310"/>
    </row>
    <row r="153" spans="1:33">
      <c r="A153" s="319"/>
      <c r="B153" s="319"/>
      <c r="C153" s="319"/>
      <c r="D153" s="319"/>
      <c r="E153" s="319"/>
      <c r="F153" s="319"/>
      <c r="G153" s="319"/>
      <c r="H153" s="319"/>
      <c r="I153" s="319"/>
      <c r="J153" s="319"/>
      <c r="K153" s="319"/>
      <c r="L153" s="319"/>
      <c r="M153" s="319"/>
      <c r="N153" s="319"/>
      <c r="O153" s="319"/>
      <c r="P153" s="319"/>
      <c r="Q153" s="319"/>
      <c r="R153" s="319"/>
      <c r="S153" s="319"/>
      <c r="T153" s="319"/>
      <c r="U153" s="319"/>
      <c r="V153" s="319"/>
      <c r="W153" s="319"/>
      <c r="X153" s="319"/>
      <c r="Y153" s="319"/>
      <c r="Z153" s="319"/>
      <c r="AA153" s="319"/>
      <c r="AB153" s="319"/>
      <c r="AC153" s="319"/>
      <c r="AD153" s="319"/>
      <c r="AE153" s="310"/>
      <c r="AF153" s="320"/>
      <c r="AG153" s="310"/>
    </row>
    <row r="154" spans="1:33">
      <c r="A154" s="319"/>
      <c r="B154" s="319"/>
      <c r="C154" s="319"/>
      <c r="D154" s="319"/>
      <c r="E154" s="319"/>
      <c r="F154" s="319"/>
      <c r="G154" s="319"/>
      <c r="H154" s="319"/>
      <c r="I154" s="319"/>
      <c r="J154" s="319"/>
      <c r="K154" s="319"/>
      <c r="L154" s="319"/>
      <c r="M154" s="319"/>
      <c r="N154" s="319"/>
      <c r="O154" s="319"/>
      <c r="P154" s="319"/>
      <c r="Q154" s="319"/>
      <c r="R154" s="319"/>
      <c r="S154" s="319"/>
      <c r="T154" s="319"/>
      <c r="U154" s="319"/>
      <c r="V154" s="319"/>
      <c r="W154" s="319"/>
      <c r="X154" s="319"/>
      <c r="Y154" s="319"/>
      <c r="Z154" s="319"/>
      <c r="AA154" s="319"/>
      <c r="AB154" s="319"/>
      <c r="AC154" s="319"/>
      <c r="AD154" s="319"/>
      <c r="AE154" s="310"/>
      <c r="AF154" s="320"/>
      <c r="AG154" s="310"/>
    </row>
    <row r="155" spans="1:33">
      <c r="A155" s="319"/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0"/>
      <c r="AF155" s="320"/>
      <c r="AG155" s="310"/>
    </row>
    <row r="156" spans="1:33">
      <c r="A156" s="319"/>
      <c r="B156" s="319"/>
      <c r="C156" s="319"/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  <c r="U156" s="319"/>
      <c r="V156" s="319"/>
      <c r="W156" s="319"/>
      <c r="X156" s="319"/>
      <c r="Y156" s="319"/>
      <c r="Z156" s="319"/>
      <c r="AA156" s="319"/>
      <c r="AB156" s="319"/>
      <c r="AC156" s="319"/>
      <c r="AD156" s="319"/>
      <c r="AE156" s="310"/>
      <c r="AF156" s="320"/>
      <c r="AG156" s="310"/>
    </row>
    <row r="157" spans="1:33">
      <c r="A157" s="319"/>
      <c r="B157" s="319"/>
      <c r="C157" s="319"/>
      <c r="D157" s="319"/>
      <c r="E157" s="319"/>
      <c r="F157" s="319"/>
      <c r="G157" s="319"/>
      <c r="H157" s="319"/>
      <c r="I157" s="319"/>
      <c r="J157" s="319"/>
      <c r="K157" s="319"/>
      <c r="L157" s="319"/>
      <c r="M157" s="319"/>
      <c r="N157" s="319"/>
      <c r="O157" s="319"/>
      <c r="P157" s="319"/>
      <c r="Q157" s="319"/>
      <c r="R157" s="319"/>
      <c r="S157" s="319"/>
      <c r="T157" s="319"/>
      <c r="U157" s="319"/>
      <c r="V157" s="319"/>
      <c r="W157" s="319"/>
      <c r="X157" s="319"/>
      <c r="Y157" s="319"/>
      <c r="Z157" s="319"/>
      <c r="AA157" s="319"/>
      <c r="AB157" s="319"/>
      <c r="AC157" s="319"/>
      <c r="AD157" s="319"/>
      <c r="AE157" s="310"/>
      <c r="AF157" s="320"/>
      <c r="AG157" s="310"/>
    </row>
    <row r="158" spans="1:33">
      <c r="A158" s="319"/>
      <c r="B158" s="319"/>
      <c r="C158" s="319"/>
      <c r="D158" s="319"/>
      <c r="E158" s="319"/>
      <c r="F158" s="319"/>
      <c r="G158" s="319"/>
      <c r="H158" s="319"/>
      <c r="I158" s="319"/>
      <c r="J158" s="319"/>
      <c r="K158" s="319"/>
      <c r="L158" s="319"/>
      <c r="M158" s="319"/>
      <c r="N158" s="319"/>
      <c r="O158" s="319"/>
      <c r="P158" s="319"/>
      <c r="Q158" s="319"/>
      <c r="R158" s="319"/>
      <c r="S158" s="319"/>
      <c r="T158" s="319"/>
      <c r="U158" s="319"/>
      <c r="V158" s="319"/>
      <c r="W158" s="319"/>
      <c r="X158" s="319"/>
      <c r="Y158" s="319"/>
      <c r="Z158" s="319"/>
      <c r="AA158" s="319"/>
      <c r="AB158" s="319"/>
      <c r="AC158" s="319"/>
      <c r="AD158" s="319"/>
      <c r="AE158" s="310"/>
      <c r="AF158" s="320"/>
      <c r="AG158" s="310"/>
    </row>
    <row r="159" spans="1:33">
      <c r="A159" s="319"/>
      <c r="B159" s="319"/>
      <c r="C159" s="319"/>
      <c r="D159" s="319"/>
      <c r="E159" s="319"/>
      <c r="F159" s="319"/>
      <c r="G159" s="319"/>
      <c r="H159" s="319"/>
      <c r="I159" s="319"/>
      <c r="J159" s="319"/>
      <c r="K159" s="319"/>
      <c r="L159" s="319"/>
      <c r="M159" s="319"/>
      <c r="N159" s="319"/>
      <c r="O159" s="319"/>
      <c r="P159" s="319"/>
      <c r="Q159" s="319"/>
      <c r="R159" s="319"/>
      <c r="S159" s="319"/>
      <c r="T159" s="319"/>
      <c r="U159" s="319"/>
      <c r="V159" s="319"/>
      <c r="W159" s="319"/>
      <c r="X159" s="319"/>
      <c r="Y159" s="319"/>
      <c r="Z159" s="319"/>
      <c r="AA159" s="319"/>
      <c r="AB159" s="319"/>
      <c r="AC159" s="319"/>
      <c r="AD159" s="319"/>
      <c r="AE159" s="310"/>
      <c r="AF159" s="320"/>
      <c r="AG159" s="310"/>
    </row>
    <row r="160" spans="1:33">
      <c r="A160" s="319"/>
      <c r="B160" s="319"/>
      <c r="C160" s="319"/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  <c r="U160" s="319"/>
      <c r="V160" s="319"/>
      <c r="W160" s="319"/>
      <c r="X160" s="319"/>
      <c r="Y160" s="319"/>
      <c r="Z160" s="319"/>
      <c r="AA160" s="319"/>
      <c r="AB160" s="319"/>
      <c r="AC160" s="319"/>
      <c r="AD160" s="319"/>
      <c r="AE160" s="310"/>
      <c r="AF160" s="320"/>
      <c r="AG160" s="310"/>
    </row>
    <row r="161" spans="1:33">
      <c r="A161" s="319"/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  <c r="L161" s="319"/>
      <c r="M161" s="319"/>
      <c r="N161" s="319"/>
      <c r="O161" s="319"/>
      <c r="P161" s="319"/>
      <c r="Q161" s="319"/>
      <c r="R161" s="319"/>
      <c r="S161" s="319"/>
      <c r="T161" s="319"/>
      <c r="U161" s="319"/>
      <c r="V161" s="319"/>
      <c r="W161" s="319"/>
      <c r="X161" s="319"/>
      <c r="Y161" s="319"/>
      <c r="Z161" s="319"/>
      <c r="AA161" s="319"/>
      <c r="AB161" s="319"/>
      <c r="AC161" s="319"/>
      <c r="AD161" s="319"/>
      <c r="AE161" s="310"/>
      <c r="AF161" s="320"/>
      <c r="AG161" s="310"/>
    </row>
    <row r="162" spans="1:33">
      <c r="A162" s="319"/>
      <c r="B162" s="319"/>
      <c r="C162" s="319"/>
      <c r="D162" s="319"/>
      <c r="E162" s="319"/>
      <c r="F162" s="319"/>
      <c r="G162" s="319"/>
      <c r="H162" s="319"/>
      <c r="I162" s="319"/>
      <c r="J162" s="319"/>
      <c r="K162" s="319"/>
      <c r="L162" s="319"/>
      <c r="M162" s="319"/>
      <c r="N162" s="319"/>
      <c r="O162" s="319"/>
      <c r="P162" s="319"/>
      <c r="Q162" s="319"/>
      <c r="R162" s="319"/>
      <c r="S162" s="319"/>
      <c r="T162" s="319"/>
      <c r="U162" s="319"/>
      <c r="V162" s="319"/>
      <c r="W162" s="319"/>
      <c r="X162" s="319"/>
      <c r="Y162" s="319"/>
      <c r="Z162" s="319"/>
      <c r="AA162" s="319"/>
      <c r="AB162" s="319"/>
      <c r="AC162" s="319"/>
      <c r="AD162" s="319"/>
      <c r="AE162" s="310"/>
      <c r="AF162" s="320"/>
      <c r="AG162" s="310"/>
    </row>
    <row r="163" spans="1:33">
      <c r="A163" s="319"/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  <c r="L163" s="319"/>
      <c r="M163" s="319"/>
      <c r="N163" s="319"/>
      <c r="O163" s="319"/>
      <c r="P163" s="319"/>
      <c r="Q163" s="319"/>
      <c r="R163" s="319"/>
      <c r="S163" s="319"/>
      <c r="T163" s="319"/>
      <c r="U163" s="319"/>
      <c r="V163" s="319"/>
      <c r="W163" s="319"/>
      <c r="X163" s="319"/>
      <c r="Y163" s="319"/>
      <c r="Z163" s="319"/>
      <c r="AA163" s="319"/>
      <c r="AB163" s="319"/>
      <c r="AC163" s="319"/>
      <c r="AD163" s="319"/>
      <c r="AE163" s="310"/>
      <c r="AF163" s="320"/>
      <c r="AG163" s="310"/>
    </row>
    <row r="164" spans="1:33">
      <c r="A164" s="319"/>
      <c r="B164" s="319"/>
      <c r="C164" s="319"/>
      <c r="D164" s="319"/>
      <c r="E164" s="319"/>
      <c r="F164" s="319"/>
      <c r="G164" s="319"/>
      <c r="H164" s="319"/>
      <c r="I164" s="319"/>
      <c r="J164" s="319"/>
      <c r="K164" s="319"/>
      <c r="L164" s="319"/>
      <c r="M164" s="319"/>
      <c r="N164" s="319"/>
      <c r="O164" s="319"/>
      <c r="P164" s="319"/>
      <c r="Q164" s="319"/>
      <c r="R164" s="319"/>
      <c r="S164" s="319"/>
      <c r="T164" s="319"/>
      <c r="U164" s="319"/>
      <c r="V164" s="319"/>
      <c r="W164" s="319"/>
      <c r="X164" s="319"/>
      <c r="Y164" s="319"/>
      <c r="Z164" s="319"/>
      <c r="AA164" s="319"/>
      <c r="AB164" s="319"/>
      <c r="AC164" s="319"/>
      <c r="AD164" s="319"/>
      <c r="AE164" s="310"/>
      <c r="AF164" s="320"/>
      <c r="AG164" s="310"/>
    </row>
    <row r="165" spans="1:33">
      <c r="A165" s="319"/>
      <c r="B165" s="319"/>
      <c r="C165" s="319"/>
      <c r="D165" s="319"/>
      <c r="E165" s="319"/>
      <c r="F165" s="319"/>
      <c r="G165" s="319"/>
      <c r="H165" s="319"/>
      <c r="I165" s="319"/>
      <c r="J165" s="319"/>
      <c r="K165" s="319"/>
      <c r="L165" s="319"/>
      <c r="M165" s="319"/>
      <c r="N165" s="319"/>
      <c r="O165" s="319"/>
      <c r="P165" s="319"/>
      <c r="Q165" s="319"/>
      <c r="R165" s="319"/>
      <c r="S165" s="319"/>
      <c r="T165" s="319"/>
      <c r="U165" s="319"/>
      <c r="V165" s="319"/>
      <c r="W165" s="319"/>
      <c r="X165" s="319"/>
      <c r="Y165" s="319"/>
      <c r="Z165" s="319"/>
      <c r="AA165" s="319"/>
      <c r="AB165" s="319"/>
      <c r="AC165" s="319"/>
      <c r="AD165" s="319"/>
      <c r="AE165" s="310"/>
      <c r="AF165" s="320"/>
      <c r="AG165" s="310"/>
    </row>
    <row r="166" spans="1:33">
      <c r="A166" s="319"/>
      <c r="B166" s="319"/>
      <c r="C166" s="319"/>
      <c r="D166" s="319"/>
      <c r="E166" s="319"/>
      <c r="F166" s="319"/>
      <c r="G166" s="319"/>
      <c r="H166" s="319"/>
      <c r="I166" s="319"/>
      <c r="J166" s="319"/>
      <c r="K166" s="319"/>
      <c r="L166" s="319"/>
      <c r="M166" s="319"/>
      <c r="N166" s="319"/>
      <c r="O166" s="319"/>
      <c r="P166" s="319"/>
      <c r="Q166" s="319"/>
      <c r="R166" s="319"/>
      <c r="S166" s="319"/>
      <c r="T166" s="319"/>
      <c r="U166" s="319"/>
      <c r="V166" s="319"/>
      <c r="W166" s="319"/>
      <c r="X166" s="319"/>
      <c r="Y166" s="319"/>
      <c r="Z166" s="319"/>
      <c r="AA166" s="319"/>
      <c r="AB166" s="319"/>
      <c r="AC166" s="319"/>
      <c r="AD166" s="319"/>
      <c r="AE166" s="310"/>
      <c r="AF166" s="320"/>
      <c r="AG166" s="310"/>
    </row>
    <row r="167" spans="1:33">
      <c r="A167" s="319"/>
      <c r="B167" s="319"/>
      <c r="C167" s="319"/>
      <c r="D167" s="319"/>
      <c r="E167" s="319"/>
      <c r="F167" s="319"/>
      <c r="G167" s="319"/>
      <c r="H167" s="319"/>
      <c r="I167" s="319"/>
      <c r="J167" s="319"/>
      <c r="K167" s="319"/>
      <c r="L167" s="319"/>
      <c r="M167" s="319"/>
      <c r="N167" s="319"/>
      <c r="O167" s="319"/>
      <c r="P167" s="319"/>
      <c r="Q167" s="319"/>
      <c r="R167" s="319"/>
      <c r="S167" s="319"/>
      <c r="T167" s="319"/>
      <c r="U167" s="319"/>
      <c r="V167" s="319"/>
      <c r="W167" s="319"/>
      <c r="X167" s="319"/>
      <c r="Y167" s="319"/>
      <c r="Z167" s="319"/>
      <c r="AA167" s="319"/>
      <c r="AB167" s="319"/>
      <c r="AC167" s="319"/>
      <c r="AD167" s="319"/>
      <c r="AE167" s="310"/>
      <c r="AF167" s="320"/>
      <c r="AG167" s="310"/>
    </row>
    <row r="168" spans="1:33">
      <c r="A168" s="319"/>
      <c r="B168" s="319"/>
      <c r="C168" s="319"/>
      <c r="D168" s="319"/>
      <c r="E168" s="319"/>
      <c r="F168" s="319"/>
      <c r="G168" s="319"/>
      <c r="H168" s="319"/>
      <c r="I168" s="319"/>
      <c r="J168" s="319"/>
      <c r="K168" s="319"/>
      <c r="L168" s="319"/>
      <c r="M168" s="319"/>
      <c r="N168" s="319"/>
      <c r="O168" s="319"/>
      <c r="P168" s="319"/>
      <c r="Q168" s="319"/>
      <c r="R168" s="319"/>
      <c r="S168" s="319"/>
      <c r="T168" s="319"/>
      <c r="U168" s="319"/>
      <c r="V168" s="319"/>
      <c r="W168" s="319"/>
      <c r="X168" s="319"/>
      <c r="Y168" s="319"/>
      <c r="Z168" s="319"/>
      <c r="AA168" s="319"/>
      <c r="AB168" s="319"/>
      <c r="AC168" s="319"/>
      <c r="AD168" s="319"/>
      <c r="AE168" s="310"/>
      <c r="AF168" s="320"/>
      <c r="AG168" s="310"/>
    </row>
    <row r="169" spans="1:33">
      <c r="A169" s="319"/>
      <c r="B169" s="319"/>
      <c r="C169" s="319"/>
      <c r="D169" s="319"/>
      <c r="E169" s="319"/>
      <c r="F169" s="319"/>
      <c r="G169" s="319"/>
      <c r="H169" s="319"/>
      <c r="I169" s="319"/>
      <c r="J169" s="319"/>
      <c r="K169" s="319"/>
      <c r="L169" s="319"/>
      <c r="M169" s="319"/>
      <c r="N169" s="319"/>
      <c r="O169" s="319"/>
      <c r="P169" s="319"/>
      <c r="Q169" s="319"/>
      <c r="R169" s="319"/>
      <c r="S169" s="319"/>
      <c r="T169" s="319"/>
      <c r="U169" s="319"/>
      <c r="V169" s="319"/>
      <c r="W169" s="319"/>
      <c r="X169" s="319"/>
      <c r="Y169" s="319"/>
      <c r="Z169" s="319"/>
      <c r="AA169" s="319"/>
      <c r="AB169" s="319"/>
      <c r="AC169" s="319"/>
      <c r="AD169" s="319"/>
      <c r="AE169" s="310"/>
      <c r="AF169" s="320"/>
      <c r="AG169" s="310"/>
    </row>
    <row r="170" spans="1:33">
      <c r="A170" s="319"/>
      <c r="B170" s="319"/>
      <c r="C170" s="319"/>
      <c r="D170" s="319"/>
      <c r="E170" s="319"/>
      <c r="F170" s="319"/>
      <c r="G170" s="319"/>
      <c r="H170" s="319"/>
      <c r="I170" s="319"/>
      <c r="J170" s="319"/>
      <c r="K170" s="319"/>
      <c r="L170" s="319"/>
      <c r="M170" s="319"/>
      <c r="N170" s="319"/>
      <c r="O170" s="319"/>
      <c r="P170" s="319"/>
      <c r="Q170" s="319"/>
      <c r="R170" s="319"/>
      <c r="S170" s="319"/>
      <c r="T170" s="319"/>
      <c r="U170" s="319"/>
      <c r="V170" s="319"/>
      <c r="W170" s="319"/>
      <c r="X170" s="319"/>
      <c r="Y170" s="319"/>
      <c r="Z170" s="319"/>
      <c r="AA170" s="319"/>
      <c r="AB170" s="319"/>
      <c r="AC170" s="319"/>
      <c r="AD170" s="319"/>
      <c r="AE170" s="310"/>
      <c r="AF170" s="320"/>
      <c r="AG170" s="310"/>
    </row>
    <row r="171" spans="1:33">
      <c r="A171" s="319"/>
      <c r="B171" s="319"/>
      <c r="C171" s="319"/>
      <c r="D171" s="319"/>
      <c r="E171" s="319"/>
      <c r="F171" s="319"/>
      <c r="G171" s="319"/>
      <c r="H171" s="319"/>
      <c r="I171" s="319"/>
      <c r="J171" s="319"/>
      <c r="K171" s="319"/>
      <c r="L171" s="319"/>
      <c r="M171" s="319"/>
      <c r="N171" s="319"/>
      <c r="O171" s="319"/>
      <c r="P171" s="319"/>
      <c r="Q171" s="319"/>
      <c r="R171" s="319"/>
      <c r="S171" s="319"/>
      <c r="T171" s="319"/>
      <c r="U171" s="319"/>
      <c r="V171" s="319"/>
      <c r="W171" s="319"/>
      <c r="X171" s="319"/>
      <c r="Y171" s="319"/>
      <c r="Z171" s="319"/>
      <c r="AA171" s="319"/>
      <c r="AB171" s="319"/>
      <c r="AC171" s="319"/>
      <c r="AD171" s="319"/>
      <c r="AE171" s="310"/>
      <c r="AF171" s="320"/>
      <c r="AG171" s="310"/>
    </row>
    <row r="172" spans="1:33">
      <c r="A172" s="319"/>
      <c r="B172" s="319"/>
      <c r="C172" s="319"/>
      <c r="D172" s="319"/>
      <c r="E172" s="319"/>
      <c r="F172" s="319"/>
      <c r="G172" s="319"/>
      <c r="H172" s="319"/>
      <c r="I172" s="319"/>
      <c r="J172" s="319"/>
      <c r="K172" s="319"/>
      <c r="L172" s="319"/>
      <c r="M172" s="319"/>
      <c r="N172" s="319"/>
      <c r="O172" s="319"/>
      <c r="P172" s="319"/>
      <c r="Q172" s="319"/>
      <c r="R172" s="319"/>
      <c r="S172" s="319"/>
      <c r="T172" s="319"/>
      <c r="U172" s="319"/>
      <c r="V172" s="319"/>
      <c r="W172" s="319"/>
      <c r="X172" s="319"/>
      <c r="Y172" s="319"/>
      <c r="Z172" s="319"/>
      <c r="AA172" s="319"/>
      <c r="AB172" s="319"/>
      <c r="AC172" s="319"/>
      <c r="AD172" s="319"/>
      <c r="AE172" s="310"/>
      <c r="AF172" s="320"/>
      <c r="AG172" s="310"/>
    </row>
    <row r="173" spans="1:33">
      <c r="A173" s="319"/>
      <c r="B173" s="319"/>
      <c r="C173" s="319"/>
      <c r="D173" s="319"/>
      <c r="E173" s="319"/>
      <c r="F173" s="319"/>
      <c r="G173" s="319"/>
      <c r="H173" s="319"/>
      <c r="I173" s="319"/>
      <c r="J173" s="319"/>
      <c r="K173" s="319"/>
      <c r="L173" s="319"/>
      <c r="M173" s="319"/>
      <c r="N173" s="319"/>
      <c r="O173" s="319"/>
      <c r="P173" s="319"/>
      <c r="Q173" s="319"/>
      <c r="R173" s="319"/>
      <c r="S173" s="319"/>
      <c r="T173" s="319"/>
      <c r="U173" s="319"/>
      <c r="V173" s="319"/>
      <c r="W173" s="319"/>
      <c r="X173" s="319"/>
      <c r="Y173" s="319"/>
      <c r="Z173" s="319"/>
      <c r="AA173" s="319"/>
      <c r="AB173" s="319"/>
      <c r="AC173" s="319"/>
      <c r="AD173" s="319"/>
      <c r="AE173" s="310"/>
      <c r="AF173" s="320"/>
      <c r="AG173" s="310"/>
    </row>
    <row r="174" spans="1:33">
      <c r="A174" s="319"/>
      <c r="B174" s="319"/>
      <c r="C174" s="319"/>
      <c r="D174" s="319"/>
      <c r="E174" s="319"/>
      <c r="F174" s="319"/>
      <c r="G174" s="319"/>
      <c r="H174" s="319"/>
      <c r="I174" s="319"/>
      <c r="J174" s="319"/>
      <c r="K174" s="319"/>
      <c r="L174" s="319"/>
      <c r="M174" s="319"/>
      <c r="N174" s="319"/>
      <c r="O174" s="319"/>
      <c r="P174" s="319"/>
      <c r="Q174" s="319"/>
      <c r="R174" s="319"/>
      <c r="S174" s="319"/>
      <c r="T174" s="319"/>
      <c r="U174" s="319"/>
      <c r="V174" s="319"/>
      <c r="W174" s="319"/>
      <c r="X174" s="319"/>
      <c r="Y174" s="319"/>
      <c r="Z174" s="319"/>
      <c r="AA174" s="319"/>
      <c r="AB174" s="319"/>
      <c r="AC174" s="319"/>
      <c r="AD174" s="319"/>
      <c r="AE174" s="310"/>
      <c r="AF174" s="320"/>
      <c r="AG174" s="310"/>
    </row>
    <row r="175" spans="1:33">
      <c r="A175" s="319"/>
      <c r="B175" s="319"/>
      <c r="C175" s="319"/>
      <c r="D175" s="319"/>
      <c r="E175" s="319"/>
      <c r="F175" s="319"/>
      <c r="G175" s="319"/>
      <c r="H175" s="319"/>
      <c r="I175" s="319"/>
      <c r="J175" s="319"/>
      <c r="K175" s="319"/>
      <c r="L175" s="319"/>
      <c r="M175" s="319"/>
      <c r="N175" s="319"/>
      <c r="O175" s="319"/>
      <c r="P175" s="319"/>
      <c r="Q175" s="319"/>
      <c r="R175" s="319"/>
      <c r="S175" s="319"/>
      <c r="T175" s="319"/>
      <c r="U175" s="319"/>
      <c r="V175" s="319"/>
      <c r="W175" s="319"/>
      <c r="X175" s="319"/>
      <c r="Y175" s="319"/>
      <c r="Z175" s="319"/>
      <c r="AA175" s="319"/>
      <c r="AB175" s="319"/>
      <c r="AC175" s="319"/>
      <c r="AD175" s="319"/>
      <c r="AE175" s="310"/>
      <c r="AF175" s="320"/>
      <c r="AG175" s="310"/>
    </row>
    <row r="176" spans="1:33">
      <c r="A176" s="319"/>
      <c r="B176" s="319"/>
      <c r="C176" s="319"/>
      <c r="D176" s="319"/>
      <c r="E176" s="319"/>
      <c r="F176" s="319"/>
      <c r="G176" s="319"/>
      <c r="H176" s="319"/>
      <c r="I176" s="319"/>
      <c r="J176" s="319"/>
      <c r="K176" s="319"/>
      <c r="L176" s="319"/>
      <c r="M176" s="319"/>
      <c r="N176" s="319"/>
      <c r="O176" s="319"/>
      <c r="P176" s="319"/>
      <c r="Q176" s="319"/>
      <c r="R176" s="319"/>
      <c r="S176" s="319"/>
      <c r="T176" s="319"/>
      <c r="U176" s="319"/>
      <c r="V176" s="319"/>
      <c r="W176" s="319"/>
      <c r="X176" s="319"/>
      <c r="Y176" s="319"/>
      <c r="Z176" s="319"/>
      <c r="AA176" s="319"/>
      <c r="AB176" s="319"/>
      <c r="AC176" s="319"/>
      <c r="AD176" s="319"/>
      <c r="AE176" s="310"/>
      <c r="AF176" s="320"/>
      <c r="AG176" s="310"/>
    </row>
    <row r="177" spans="1:33">
      <c r="A177" s="319"/>
      <c r="B177" s="319"/>
      <c r="C177" s="319"/>
      <c r="D177" s="319"/>
      <c r="E177" s="319"/>
      <c r="F177" s="319"/>
      <c r="G177" s="319"/>
      <c r="H177" s="319"/>
      <c r="I177" s="319"/>
      <c r="J177" s="319"/>
      <c r="K177" s="319"/>
      <c r="L177" s="319"/>
      <c r="M177" s="319"/>
      <c r="N177" s="319"/>
      <c r="O177" s="319"/>
      <c r="P177" s="319"/>
      <c r="Q177" s="319"/>
      <c r="R177" s="319"/>
      <c r="S177" s="319"/>
      <c r="T177" s="319"/>
      <c r="U177" s="319"/>
      <c r="V177" s="319"/>
      <c r="W177" s="319"/>
      <c r="X177" s="319"/>
      <c r="Y177" s="319"/>
      <c r="Z177" s="319"/>
      <c r="AA177" s="319"/>
      <c r="AB177" s="319"/>
      <c r="AC177" s="319"/>
      <c r="AD177" s="319"/>
      <c r="AE177" s="310"/>
      <c r="AF177" s="320"/>
      <c r="AG177" s="310"/>
    </row>
    <row r="178" spans="1:33">
      <c r="A178" s="319"/>
      <c r="B178" s="319"/>
      <c r="C178" s="319"/>
      <c r="D178" s="319"/>
      <c r="E178" s="319"/>
      <c r="F178" s="319"/>
      <c r="G178" s="319"/>
      <c r="H178" s="319"/>
      <c r="I178" s="319"/>
      <c r="J178" s="319"/>
      <c r="K178" s="319"/>
      <c r="L178" s="319"/>
      <c r="M178" s="319"/>
      <c r="N178" s="319"/>
      <c r="O178" s="319"/>
      <c r="P178" s="319"/>
      <c r="Q178" s="319"/>
      <c r="R178" s="319"/>
      <c r="S178" s="319"/>
      <c r="T178" s="319"/>
      <c r="U178" s="319"/>
      <c r="V178" s="319"/>
      <c r="W178" s="319"/>
      <c r="X178" s="319"/>
      <c r="Y178" s="319"/>
      <c r="Z178" s="319"/>
      <c r="AA178" s="319"/>
      <c r="AB178" s="319"/>
      <c r="AC178" s="319"/>
      <c r="AD178" s="319"/>
      <c r="AE178" s="310"/>
      <c r="AF178" s="320"/>
      <c r="AG178" s="310"/>
    </row>
    <row r="179" spans="1:33">
      <c r="A179" s="319"/>
      <c r="B179" s="319"/>
      <c r="C179" s="319"/>
      <c r="D179" s="319"/>
      <c r="E179" s="319"/>
      <c r="F179" s="319"/>
      <c r="G179" s="319"/>
      <c r="H179" s="319"/>
      <c r="I179" s="319"/>
      <c r="J179" s="319"/>
      <c r="K179" s="319"/>
      <c r="L179" s="319"/>
      <c r="M179" s="319"/>
      <c r="N179" s="319"/>
      <c r="O179" s="319"/>
      <c r="P179" s="319"/>
      <c r="Q179" s="319"/>
      <c r="R179" s="319"/>
      <c r="S179" s="319"/>
      <c r="T179" s="319"/>
      <c r="U179" s="319"/>
      <c r="V179" s="319"/>
      <c r="W179" s="319"/>
      <c r="X179" s="319"/>
      <c r="Y179" s="319"/>
      <c r="Z179" s="319"/>
      <c r="AA179" s="319"/>
      <c r="AB179" s="319"/>
      <c r="AC179" s="319"/>
      <c r="AD179" s="319"/>
      <c r="AE179" s="310"/>
      <c r="AF179" s="320"/>
      <c r="AG179" s="310"/>
    </row>
    <row r="180" spans="1:33">
      <c r="A180" s="319"/>
      <c r="B180" s="319"/>
      <c r="C180" s="319"/>
      <c r="D180" s="319"/>
      <c r="E180" s="319"/>
      <c r="F180" s="319"/>
      <c r="G180" s="319"/>
      <c r="H180" s="319"/>
      <c r="I180" s="319"/>
      <c r="J180" s="319"/>
      <c r="K180" s="319"/>
      <c r="L180" s="319"/>
      <c r="M180" s="319"/>
      <c r="N180" s="319"/>
      <c r="O180" s="319"/>
      <c r="P180" s="319"/>
      <c r="Q180" s="319"/>
      <c r="R180" s="319"/>
      <c r="S180" s="319"/>
      <c r="T180" s="319"/>
      <c r="U180" s="319"/>
      <c r="V180" s="319"/>
      <c r="W180" s="319"/>
      <c r="X180" s="319"/>
      <c r="Y180" s="319"/>
      <c r="Z180" s="319"/>
      <c r="AA180" s="319"/>
      <c r="AB180" s="319"/>
      <c r="AC180" s="319"/>
      <c r="AD180" s="319"/>
      <c r="AE180" s="310"/>
      <c r="AF180" s="320"/>
      <c r="AG180" s="310"/>
    </row>
    <row r="181" spans="1:33">
      <c r="A181" s="319"/>
      <c r="B181" s="319"/>
      <c r="C181" s="319"/>
      <c r="D181" s="319"/>
      <c r="E181" s="319"/>
      <c r="F181" s="319"/>
      <c r="G181" s="319"/>
      <c r="H181" s="319"/>
      <c r="I181" s="319"/>
      <c r="J181" s="319"/>
      <c r="K181" s="319"/>
      <c r="L181" s="319"/>
      <c r="M181" s="319"/>
      <c r="N181" s="319"/>
      <c r="O181" s="319"/>
      <c r="P181" s="319"/>
      <c r="Q181" s="319"/>
      <c r="R181" s="319"/>
      <c r="S181" s="319"/>
      <c r="T181" s="319"/>
      <c r="U181" s="319"/>
      <c r="V181" s="319"/>
      <c r="W181" s="319"/>
      <c r="X181" s="319"/>
      <c r="Y181" s="319"/>
      <c r="Z181" s="319"/>
      <c r="AA181" s="319"/>
      <c r="AB181" s="319"/>
      <c r="AC181" s="319"/>
      <c r="AD181" s="319"/>
      <c r="AE181" s="310"/>
      <c r="AF181" s="320"/>
      <c r="AG181" s="310"/>
    </row>
    <row r="182" spans="1:33">
      <c r="A182" s="319"/>
      <c r="B182" s="319"/>
      <c r="C182" s="319"/>
      <c r="D182" s="319"/>
      <c r="E182" s="319"/>
      <c r="F182" s="319"/>
      <c r="G182" s="319"/>
      <c r="H182" s="319"/>
      <c r="I182" s="319"/>
      <c r="J182" s="319"/>
      <c r="K182" s="319"/>
      <c r="L182" s="319"/>
      <c r="M182" s="319"/>
      <c r="N182" s="319"/>
      <c r="O182" s="319"/>
      <c r="P182" s="319"/>
      <c r="Q182" s="319"/>
      <c r="R182" s="319"/>
      <c r="S182" s="319"/>
      <c r="T182" s="319"/>
      <c r="U182" s="319"/>
      <c r="V182" s="319"/>
      <c r="W182" s="319"/>
      <c r="X182" s="319"/>
      <c r="Y182" s="319"/>
      <c r="Z182" s="319"/>
      <c r="AA182" s="319"/>
      <c r="AB182" s="319"/>
      <c r="AC182" s="319"/>
      <c r="AD182" s="319"/>
      <c r="AE182" s="310"/>
      <c r="AF182" s="320"/>
      <c r="AG182" s="310"/>
    </row>
    <row r="183" spans="1:33">
      <c r="A183" s="319"/>
      <c r="B183" s="319"/>
      <c r="C183" s="319"/>
      <c r="D183" s="319"/>
      <c r="E183" s="319"/>
      <c r="F183" s="319"/>
      <c r="G183" s="319"/>
      <c r="H183" s="319"/>
      <c r="I183" s="319"/>
      <c r="J183" s="319"/>
      <c r="K183" s="319"/>
      <c r="L183" s="319"/>
      <c r="M183" s="319"/>
      <c r="N183" s="319"/>
      <c r="O183" s="319"/>
      <c r="P183" s="319"/>
      <c r="Q183" s="319"/>
      <c r="R183" s="319"/>
      <c r="S183" s="319"/>
      <c r="T183" s="319"/>
      <c r="U183" s="319"/>
      <c r="V183" s="319"/>
      <c r="W183" s="319"/>
      <c r="X183" s="319"/>
      <c r="Y183" s="319"/>
      <c r="Z183" s="319"/>
      <c r="AA183" s="319"/>
      <c r="AB183" s="319"/>
      <c r="AC183" s="319"/>
      <c r="AD183" s="319"/>
      <c r="AE183" s="310"/>
      <c r="AF183" s="320"/>
      <c r="AG183" s="310"/>
    </row>
    <row r="184" spans="1:33">
      <c r="A184" s="319"/>
      <c r="B184" s="319"/>
      <c r="C184" s="319"/>
      <c r="D184" s="319"/>
      <c r="E184" s="319"/>
      <c r="F184" s="319"/>
      <c r="G184" s="319"/>
      <c r="H184" s="319"/>
      <c r="I184" s="319"/>
      <c r="J184" s="319"/>
      <c r="K184" s="319"/>
      <c r="L184" s="319"/>
      <c r="M184" s="319"/>
      <c r="N184" s="319"/>
      <c r="O184" s="319"/>
      <c r="P184" s="319"/>
      <c r="Q184" s="319"/>
      <c r="R184" s="319"/>
      <c r="S184" s="319"/>
      <c r="T184" s="319"/>
      <c r="U184" s="319"/>
      <c r="V184" s="319"/>
      <c r="W184" s="319"/>
      <c r="X184" s="319"/>
      <c r="Y184" s="319"/>
      <c r="Z184" s="319"/>
      <c r="AA184" s="319"/>
      <c r="AB184" s="319"/>
      <c r="AC184" s="319"/>
      <c r="AD184" s="319"/>
      <c r="AE184" s="310"/>
      <c r="AF184" s="320"/>
      <c r="AG184" s="310"/>
    </row>
    <row r="185" spans="1:33">
      <c r="A185" s="319"/>
      <c r="B185" s="319"/>
      <c r="C185" s="319"/>
      <c r="D185" s="319"/>
      <c r="E185" s="319"/>
      <c r="F185" s="319"/>
      <c r="G185" s="319"/>
      <c r="H185" s="319"/>
      <c r="I185" s="319"/>
      <c r="J185" s="319"/>
      <c r="K185" s="319"/>
      <c r="L185" s="319"/>
      <c r="M185" s="319"/>
      <c r="N185" s="319"/>
      <c r="O185" s="319"/>
      <c r="P185" s="319"/>
      <c r="Q185" s="319"/>
      <c r="R185" s="319"/>
      <c r="S185" s="319"/>
      <c r="T185" s="319"/>
      <c r="U185" s="319"/>
      <c r="V185" s="319"/>
      <c r="W185" s="319"/>
      <c r="X185" s="319"/>
      <c r="Y185" s="319"/>
      <c r="Z185" s="319"/>
      <c r="AA185" s="319"/>
      <c r="AB185" s="319"/>
      <c r="AC185" s="319"/>
      <c r="AD185" s="319"/>
      <c r="AE185" s="310"/>
      <c r="AF185" s="321"/>
      <c r="AG185" s="310"/>
    </row>
    <row r="186" spans="1:33">
      <c r="A186" s="310"/>
      <c r="B186" s="310"/>
      <c r="C186" s="322"/>
      <c r="D186" s="322"/>
      <c r="E186" s="322"/>
      <c r="F186" s="322"/>
      <c r="G186" s="322"/>
      <c r="H186" s="322"/>
      <c r="I186" s="322"/>
      <c r="J186" s="322"/>
      <c r="K186" s="322"/>
      <c r="L186" s="322"/>
      <c r="M186" s="322"/>
      <c r="N186" s="322"/>
      <c r="O186" s="322"/>
      <c r="P186" s="322"/>
      <c r="Q186" s="322"/>
      <c r="R186" s="322"/>
      <c r="S186" s="322"/>
      <c r="T186" s="322"/>
      <c r="U186" s="322"/>
      <c r="V186" s="322"/>
      <c r="W186" s="322"/>
      <c r="X186" s="322"/>
      <c r="Y186" s="322"/>
      <c r="Z186" s="322"/>
      <c r="AA186" s="322"/>
      <c r="AB186" s="322"/>
      <c r="AC186" s="322"/>
      <c r="AD186" s="322"/>
      <c r="AE186" s="310"/>
      <c r="AF186" s="310"/>
      <c r="AG186" s="310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2017-05-29T12:05:29Z</cp:lastPrinted>
  <dcterms:created xsi:type="dcterms:W3CDTF">2002-10-17T07:54:39Z</dcterms:created>
  <dcterms:modified xsi:type="dcterms:W3CDTF">2017-06-01T11:17:01Z</dcterms:modified>
</cp:coreProperties>
</file>