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2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14625" windowWidth="25230" windowHeight="1170" tabRatio="925" activeTab="4"/>
  </bookViews>
  <sheets>
    <sheet name="Monitoring_2016-2003" sheetId="10629" r:id="rId1"/>
    <sheet name="Ceny_zywiec_2016" sheetId="10631" r:id="rId2"/>
    <sheet name="Raport_SKUP_2016" sheetId="10630" r:id="rId3"/>
    <sheet name="Raport_SKUP_2015" sheetId="10548" r:id="rId4"/>
    <sheet name="INFO" sheetId="28" r:id="rId5"/>
    <sheet name="SYNTETYCZNA" sheetId="10563" r:id="rId6"/>
    <sheet name="SKUP_SEUROP_tyg" sheetId="1" r:id="rId7"/>
    <sheet name="Ceny_żywiec_tyg" sheetId="2276" r:id="rId8"/>
    <sheet name="Sprzedaż_Półtusz_tyg" sheetId="10659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UE" sheetId="10608" r:id="rId14"/>
    <sheet name="Ceny_miesieczne_UE_VI_17" sheetId="10661" r:id="rId15"/>
    <sheet name="CENY_PL_CZERWIEC_2017" sheetId="10660" r:id="rId16"/>
    <sheet name="Handel_WSTEPNY_I-IV" sheetId="10658" r:id="rId17"/>
    <sheet name="Handel zagr. wg krajów 4_17" sheetId="10656" r:id="rId18"/>
    <sheet name="Handel zagr. wg krajów 12_16" sheetId="10638" r:id="rId19"/>
    <sheet name="Ceny_poltusze_03_17" sheetId="10275" r:id="rId20"/>
    <sheet name="Zestawienia_e-WGT " sheetId="10144" r:id="rId21"/>
    <sheet name="UBOJE_wgGUS" sheetId="10487" r:id="rId22"/>
    <sheet name="Ceny_roczneUE_2015_1995" sheetId="10484" r:id="rId23"/>
    <sheet name="BAZA_Ceny_UE_2009_2016" sheetId="10519" r:id="rId24"/>
    <sheet name="ceny_targ_kraj_03_17" sheetId="10636" r:id="rId25"/>
    <sheet name="Ceny_TYG_żywiec" sheetId="10632" r:id="rId26"/>
    <sheet name="Ceny zakupu_ZSRIR" sheetId="10552" r:id="rId27"/>
    <sheet name="Arkusz1" sheetId="10657" r:id="rId28"/>
  </sheets>
  <externalReferences>
    <externalReference r:id="rId29"/>
  </externalReferences>
  <definedNames>
    <definedName name="\a">#N/A</definedName>
    <definedName name="\s" localSheetId="26">#REF!</definedName>
    <definedName name="\s" localSheetId="14">#REF!</definedName>
    <definedName name="\s" localSheetId="15">#REF!</definedName>
    <definedName name="\s" localSheetId="1">#REF!</definedName>
    <definedName name="\s" localSheetId="18">#REF!</definedName>
    <definedName name="\s" localSheetId="17">#REF!</definedName>
    <definedName name="\s" localSheetId="0">#REF!</definedName>
    <definedName name="\s" localSheetId="3">#REF!</definedName>
    <definedName name="\s" localSheetId="2">#REF!</definedName>
    <definedName name="\s" localSheetId="8">#REF!</definedName>
    <definedName name="\s">#REF!</definedName>
    <definedName name="_17_11_2011" localSheetId="0">#REF!</definedName>
    <definedName name="_17_11_2011">#REF!</definedName>
    <definedName name="_7_11_2011" localSheetId="14">#REF!</definedName>
    <definedName name="_7_11_2011" localSheetId="22">#REF!</definedName>
    <definedName name="_7_11_2011" localSheetId="18">#REF!</definedName>
    <definedName name="_7_11_2011" localSheetId="17">#REF!</definedName>
    <definedName name="_7_11_2011" localSheetId="0">#REF!</definedName>
    <definedName name="_7_11_2011">#REF!</definedName>
    <definedName name="_A" localSheetId="26">#REF!</definedName>
    <definedName name="_A" localSheetId="14">#REF!</definedName>
    <definedName name="_A" localSheetId="1">#REF!</definedName>
    <definedName name="_A" localSheetId="18">#REF!</definedName>
    <definedName name="_A" localSheetId="17">#REF!</definedName>
    <definedName name="_A" localSheetId="3">#REF!</definedName>
    <definedName name="_A" localSheetId="2">#REF!</definedName>
    <definedName name="_A">#REF!</definedName>
    <definedName name="_xlnm._FilterDatabase" localSheetId="25" hidden="1">Ceny_TYG_żywiec!$F$5:$K$5</definedName>
    <definedName name="_xlnm._FilterDatabase" localSheetId="16" hidden="1">'Handel_WSTEPNY_I-IV'!#REF!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4">#REF!,#REF!</definedName>
    <definedName name="AllPerc" localSheetId="15">#REF!,#REF!</definedName>
    <definedName name="AllPerc" localSheetId="22">#REF!,#REF!</definedName>
    <definedName name="AllPerc" localSheetId="13">#REF!,#REF!</definedName>
    <definedName name="AllPerc" localSheetId="18">#REF!,#REF!</definedName>
    <definedName name="AllPerc" localSheetId="17">#REF!,#REF!</definedName>
    <definedName name="AllPerc" localSheetId="0">#REF!,#REF!</definedName>
    <definedName name="AllPerc" localSheetId="8">#REF!,#REF!</definedName>
    <definedName name="AllPerc">#REF!,#REF!</definedName>
    <definedName name="BothPerc" localSheetId="14">#REF!</definedName>
    <definedName name="BothPerc" localSheetId="15">#REF!</definedName>
    <definedName name="BothPerc" localSheetId="22">#REF!</definedName>
    <definedName name="BothPerc" localSheetId="13">#REF!</definedName>
    <definedName name="BothPerc" localSheetId="18">#REF!</definedName>
    <definedName name="BothPerc" localSheetId="17">#REF!</definedName>
    <definedName name="BothPerc" localSheetId="0">#REF!</definedName>
    <definedName name="BothPerc" localSheetId="8">#REF!</definedName>
    <definedName name="BothPerc">#REF!</definedName>
    <definedName name="ColPre" localSheetId="14">#REF!</definedName>
    <definedName name="ColPre" localSheetId="22">#REF!</definedName>
    <definedName name="ColPre" localSheetId="18">#REF!</definedName>
    <definedName name="ColPre" localSheetId="17">#REF!</definedName>
    <definedName name="ColPre" localSheetId="0">#REF!</definedName>
    <definedName name="ColPre">#REF!</definedName>
    <definedName name="CurShe" localSheetId="14">#REF!</definedName>
    <definedName name="CurShe" localSheetId="22">#REF!</definedName>
    <definedName name="CurShe" localSheetId="18">#REF!</definedName>
    <definedName name="CurShe" localSheetId="17">#REF!</definedName>
    <definedName name="CurShe" localSheetId="0">#REF!</definedName>
    <definedName name="CurShe">#REF!</definedName>
    <definedName name="FirstPerc" localSheetId="14">#REF!</definedName>
    <definedName name="FirstPerc" localSheetId="22">#REF!</definedName>
    <definedName name="FirstPerc" localSheetId="18">#REF!</definedName>
    <definedName name="FirstPerc" localSheetId="17">#REF!</definedName>
    <definedName name="FirstPerc">#REF!</definedName>
    <definedName name="gg" localSheetId="14">#REF!</definedName>
    <definedName name="gg" localSheetId="18">#REF!</definedName>
    <definedName name="gg" localSheetId="17">#REF!</definedName>
    <definedName name="gg">#REF!</definedName>
    <definedName name="jose" localSheetId="14">#REF!</definedName>
    <definedName name="jose" localSheetId="22">#REF!</definedName>
    <definedName name="jose" localSheetId="18">#REF!</definedName>
    <definedName name="jose" localSheetId="17">#REF!</definedName>
    <definedName name="jose">#REF!</definedName>
    <definedName name="Last5" localSheetId="14">#REF!</definedName>
    <definedName name="Last5" localSheetId="22">#REF!</definedName>
    <definedName name="Last5" localSheetId="18">#REF!</definedName>
    <definedName name="Last5" localSheetId="17">#REF!</definedName>
    <definedName name="Last5">#REF!</definedName>
    <definedName name="MaxDate">'[1]Amis Exchange rate'!$D$2</definedName>
    <definedName name="MonPre" localSheetId="14">#REF!</definedName>
    <definedName name="MonPre" localSheetId="15">#REF!</definedName>
    <definedName name="MonPre" localSheetId="22">#REF!</definedName>
    <definedName name="MonPre" localSheetId="13">#REF!</definedName>
    <definedName name="MonPre" localSheetId="18">#REF!</definedName>
    <definedName name="MonPre" localSheetId="17">#REF!</definedName>
    <definedName name="MonPre" localSheetId="0">#REF!</definedName>
    <definedName name="MonPre" localSheetId="8">#REF!</definedName>
    <definedName name="MonPre">#REF!</definedName>
    <definedName name="NumPri" localSheetId="14">#REF!</definedName>
    <definedName name="NumPri" localSheetId="22">#REF!</definedName>
    <definedName name="NumPri" localSheetId="18">#REF!</definedName>
    <definedName name="NumPri" localSheetId="17">#REF!</definedName>
    <definedName name="NumPri" localSheetId="0">#REF!</definedName>
    <definedName name="NumPri">#REF!</definedName>
    <definedName name="_xlnm.Print_Area" localSheetId="26">'Ceny zakupu_ZSRIR'!$A$1:$M$21</definedName>
    <definedName name="_xlnm.Print_Area" localSheetId="14">#REF!</definedName>
    <definedName name="_xlnm.Print_Area" localSheetId="15">#REF!</definedName>
    <definedName name="_xlnm.Print_Area" localSheetId="22">Ceny_roczneUE_2015_1995!$A$1:$AD$72</definedName>
    <definedName name="_xlnm.Print_Area" localSheetId="1">#REF!</definedName>
    <definedName name="_xlnm.Print_Area" localSheetId="18">#REF!</definedName>
    <definedName name="_xlnm.Print_Area" localSheetId="17">#REF!</definedName>
    <definedName name="_xlnm.Print_Area" localSheetId="16">#REF!</definedName>
    <definedName name="_xlnm.Print_Area" localSheetId="0">#REF!</definedName>
    <definedName name="_xlnm.Print_Area" localSheetId="10">prosieta_Polska_tyg!$A$1:$AA$24</definedName>
    <definedName name="_xlnm.Print_Area" localSheetId="12">prosieta_wojew!$A$1:$K$50</definedName>
    <definedName name="_xlnm.Print_Area" localSheetId="3">#REF!</definedName>
    <definedName name="_xlnm.Print_Area" localSheetId="2">#REF!</definedName>
    <definedName name="_xlnm.Print_Area" localSheetId="6">SKUP_SEUROP_tyg!$A$1:$N$60</definedName>
    <definedName name="_xlnm.Print_Area" localSheetId="8">#REF!</definedName>
    <definedName name="_xlnm.Print_Area" localSheetId="21">UBOJE_wgGUS!$H$1:$AF$48</definedName>
    <definedName name="_xlnm.Print_Area">#REF!</definedName>
    <definedName name="ppp" localSheetId="14">#REF!</definedName>
    <definedName name="ppp" localSheetId="18">#REF!</definedName>
    <definedName name="ppp" localSheetId="17">#REF!</definedName>
    <definedName name="ppp" localSheetId="8">#REF!</definedName>
    <definedName name="ppp">#REF!</definedName>
    <definedName name="Prosieta" localSheetId="23">#REF!</definedName>
    <definedName name="Prosieta" localSheetId="14">#REF!</definedName>
    <definedName name="Prosieta" localSheetId="1">#REF!</definedName>
    <definedName name="Prosieta" localSheetId="18">#REF!</definedName>
    <definedName name="Prosieta" localSheetId="17">#REF!</definedName>
    <definedName name="Prosieta" localSheetId="16">#REF!</definedName>
    <definedName name="Prosieta" localSheetId="0">#REF!</definedName>
    <definedName name="Prosieta" localSheetId="3">#REF!</definedName>
    <definedName name="Prosieta" localSheetId="2">#REF!</definedName>
    <definedName name="Prosieta">#REF!</definedName>
    <definedName name="recap" localSheetId="23">#REF!</definedName>
    <definedName name="recap" localSheetId="14">#REF!</definedName>
    <definedName name="recap" localSheetId="19">#REF!</definedName>
    <definedName name="recap" localSheetId="25">#REF!</definedName>
    <definedName name="recap" localSheetId="1">#REF!</definedName>
    <definedName name="recap" localSheetId="18">#REF!</definedName>
    <definedName name="recap" localSheetId="17">#REF!</definedName>
    <definedName name="recap" localSheetId="16">#REF!</definedName>
    <definedName name="recap" localSheetId="0">#REF!</definedName>
    <definedName name="recap" localSheetId="3">#REF!</definedName>
    <definedName name="recap" localSheetId="2">#REF!</definedName>
    <definedName name="recap">#REF!</definedName>
    <definedName name="SecondPerc" localSheetId="14">#REF!</definedName>
    <definedName name="SecondPerc" localSheetId="22">#REF!</definedName>
    <definedName name="SecondPerc" localSheetId="18">#REF!</definedName>
    <definedName name="SecondPerc" localSheetId="17">#REF!</definedName>
    <definedName name="SecondPerc">#REF!</definedName>
    <definedName name="TodDat" localSheetId="14">#REF!</definedName>
    <definedName name="TodDat" localSheetId="22">#REF!</definedName>
    <definedName name="TodDat" localSheetId="18">#REF!</definedName>
    <definedName name="TodDat" localSheetId="17">#REF!</definedName>
    <definedName name="TodDat">#REF!</definedName>
    <definedName name="WeeNum" localSheetId="14">#REF!</definedName>
    <definedName name="WeeNum" localSheetId="22">#REF!</definedName>
    <definedName name="WeeNum" localSheetId="18">#REF!</definedName>
    <definedName name="WeeNum" localSheetId="17">#REF!</definedName>
    <definedName name="WeeNum">#REF!</definedName>
    <definedName name="zywiec" localSheetId="23">#REF!</definedName>
    <definedName name="zywiec" localSheetId="14">#REF!</definedName>
    <definedName name="zywiec" localSheetId="1">#REF!</definedName>
    <definedName name="zywiec" localSheetId="18">#REF!</definedName>
    <definedName name="zywiec" localSheetId="17">#REF!</definedName>
    <definedName name="zywiec" localSheetId="16">#REF!</definedName>
    <definedName name="zywiec" localSheetId="0">#REF!</definedName>
    <definedName name="zywiec" localSheetId="3">#REF!</definedName>
    <definedName name="zywiec" localSheetId="2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E81" i="10661" l="1"/>
  <c r="D81" i="10661"/>
  <c r="E80" i="10661"/>
  <c r="D80" i="10661"/>
  <c r="E79" i="10661"/>
  <c r="D79" i="10661"/>
  <c r="E78" i="10661"/>
  <c r="D78" i="10661"/>
  <c r="E77" i="10661"/>
  <c r="D77" i="10661"/>
  <c r="E76" i="10661"/>
  <c r="D76" i="10661"/>
  <c r="E75" i="10661"/>
  <c r="D75" i="10661"/>
  <c r="E74" i="10661"/>
  <c r="D74" i="10661"/>
  <c r="E73" i="10661"/>
  <c r="D73" i="10661"/>
  <c r="E72" i="10661"/>
  <c r="D72" i="10661"/>
  <c r="E71" i="10661"/>
  <c r="D71" i="10661"/>
  <c r="E70" i="10661"/>
  <c r="D70" i="10661"/>
  <c r="E69" i="10661"/>
  <c r="D69" i="10661"/>
  <c r="E68" i="10661"/>
  <c r="D68" i="10661"/>
  <c r="E67" i="10661"/>
  <c r="D67" i="10661"/>
  <c r="E66" i="10661"/>
  <c r="D66" i="10661"/>
  <c r="E65" i="10661"/>
  <c r="D65" i="10661"/>
  <c r="E64" i="10661"/>
  <c r="D64" i="10661"/>
  <c r="E63" i="10661"/>
  <c r="D63" i="10661"/>
  <c r="E62" i="10661"/>
  <c r="D62" i="10661"/>
  <c r="E61" i="10661"/>
  <c r="D61" i="10661"/>
  <c r="E60" i="10661"/>
  <c r="D60" i="10661"/>
  <c r="E59" i="10661"/>
  <c r="D59" i="10661"/>
  <c r="E58" i="10661"/>
  <c r="D58" i="10661"/>
  <c r="E57" i="10661"/>
  <c r="D57" i="10661"/>
  <c r="E56" i="10661"/>
  <c r="D56" i="10661"/>
  <c r="E55" i="10661"/>
  <c r="D55" i="10661"/>
  <c r="E54" i="10661"/>
  <c r="D54" i="10661"/>
  <c r="E53" i="10661"/>
  <c r="D53" i="10661"/>
  <c r="C18" i="10487" l="1"/>
  <c r="C35" i="10487"/>
  <c r="E38" i="10529" l="1"/>
  <c r="F38" i="10529"/>
  <c r="F1" i="10659" l="1"/>
  <c r="D22" i="10658" l="1"/>
  <c r="C22" i="10658"/>
  <c r="D19" i="10658"/>
  <c r="C19" i="10658"/>
  <c r="D18" i="10658"/>
  <c r="C18" i="10658"/>
  <c r="F8" i="10563" l="1"/>
  <c r="F9" i="10563"/>
  <c r="F10" i="10563"/>
  <c r="F11" i="10563"/>
  <c r="F12" i="10563"/>
  <c r="F13" i="10563"/>
  <c r="F14" i="10563"/>
  <c r="L56" i="10632" l="1"/>
  <c r="L55" i="10632"/>
  <c r="L54" i="10632"/>
  <c r="L53" i="10632"/>
  <c r="L52" i="10632"/>
  <c r="L51" i="10632"/>
  <c r="L50" i="10632"/>
  <c r="L49" i="10632"/>
  <c r="L48" i="10632"/>
  <c r="L47" i="10632"/>
  <c r="L46" i="10632"/>
  <c r="L45" i="10632"/>
  <c r="L44" i="10632"/>
  <c r="L43" i="10632"/>
  <c r="L42" i="10632"/>
  <c r="L41" i="10632"/>
  <c r="L40" i="10632"/>
  <c r="L39" i="10632"/>
  <c r="L38" i="10632"/>
  <c r="L37" i="10632"/>
  <c r="L36" i="10632"/>
  <c r="L35" i="10632"/>
  <c r="L34" i="10632"/>
  <c r="L33" i="10632"/>
  <c r="L32" i="10632"/>
  <c r="L31" i="10632"/>
  <c r="L30" i="10632"/>
  <c r="L29" i="10632"/>
  <c r="L28" i="10632"/>
  <c r="L27" i="10632"/>
  <c r="L26" i="10632"/>
  <c r="L25" i="10632"/>
  <c r="L24" i="10632"/>
  <c r="L23" i="10632"/>
  <c r="L22" i="10632"/>
  <c r="L21" i="10632"/>
  <c r="L20" i="10632"/>
  <c r="L19" i="10632"/>
  <c r="L18" i="10632"/>
  <c r="L17" i="10632"/>
  <c r="L16" i="10632"/>
  <c r="L15" i="10632"/>
  <c r="L14" i="10632"/>
  <c r="L13" i="10632"/>
  <c r="L12" i="10632"/>
  <c r="L11" i="10632"/>
  <c r="L10" i="10632"/>
  <c r="L9" i="10632"/>
  <c r="L8" i="10632"/>
  <c r="L7" i="10632"/>
  <c r="L6" i="10632"/>
  <c r="N99" i="10636"/>
  <c r="M99" i="10636"/>
  <c r="L99" i="10636"/>
  <c r="K99" i="10636"/>
  <c r="J99" i="10636"/>
  <c r="I99" i="10636"/>
  <c r="H99" i="10636"/>
  <c r="G99" i="10636"/>
  <c r="F99" i="10636"/>
  <c r="E99" i="10636"/>
  <c r="D99" i="10636"/>
  <c r="C99" i="10636"/>
  <c r="N91" i="10636"/>
  <c r="M91" i="10636"/>
  <c r="L91" i="10636"/>
  <c r="K91" i="10636"/>
  <c r="J91" i="10636"/>
  <c r="I91" i="10636"/>
  <c r="H91" i="10636"/>
  <c r="G91" i="10636"/>
  <c r="F91" i="10636"/>
  <c r="E91" i="10636"/>
  <c r="D91" i="10636"/>
  <c r="C91" i="10636"/>
  <c r="N83" i="10636"/>
  <c r="M83" i="10636"/>
  <c r="L83" i="10636"/>
  <c r="K83" i="10636"/>
  <c r="J83" i="10636"/>
  <c r="I83" i="10636"/>
  <c r="H83" i="10636"/>
  <c r="G83" i="10636"/>
  <c r="F83" i="10636"/>
  <c r="E83" i="10636"/>
  <c r="D83" i="10636"/>
  <c r="C83" i="10636"/>
  <c r="N75" i="10636"/>
  <c r="M75" i="10636"/>
  <c r="L75" i="10636"/>
  <c r="K75" i="10636"/>
  <c r="J75" i="10636"/>
  <c r="I75" i="10636"/>
  <c r="H75" i="10636"/>
  <c r="G75" i="10636"/>
  <c r="F75" i="10636"/>
  <c r="E75" i="10636"/>
  <c r="D75" i="10636"/>
  <c r="C75" i="10636"/>
  <c r="U47" i="10484"/>
  <c r="T47" i="10484"/>
  <c r="S47" i="10484"/>
  <c r="R47" i="10484"/>
  <c r="Q47" i="10484"/>
  <c r="P47" i="10484"/>
  <c r="O47" i="10484"/>
  <c r="N47" i="10484"/>
  <c r="M47" i="10484"/>
  <c r="L47" i="10484"/>
  <c r="K47" i="10484"/>
  <c r="J47" i="10484"/>
  <c r="I47" i="10484"/>
  <c r="H47" i="10484"/>
  <c r="G47" i="10484"/>
  <c r="F47" i="10484"/>
  <c r="E47" i="10484"/>
  <c r="D47" i="10484"/>
  <c r="C47" i="10484"/>
  <c r="U46" i="10484"/>
  <c r="T46" i="10484"/>
  <c r="S46" i="10484"/>
  <c r="R46" i="10484"/>
  <c r="Q46" i="10484"/>
  <c r="P46" i="10484"/>
  <c r="O46" i="10484"/>
  <c r="N46" i="10484"/>
  <c r="M46" i="10484"/>
  <c r="L46" i="10484"/>
  <c r="K46" i="10484"/>
  <c r="J46" i="10484"/>
  <c r="I46" i="10484"/>
  <c r="H46" i="10484"/>
  <c r="G46" i="10484"/>
  <c r="F46" i="10484"/>
  <c r="E46" i="10484"/>
  <c r="D46" i="10484"/>
  <c r="C46" i="10484"/>
  <c r="U45" i="10484"/>
  <c r="T45" i="10484"/>
  <c r="S45" i="10484"/>
  <c r="R45" i="10484"/>
  <c r="Q45" i="10484"/>
  <c r="P45" i="10484"/>
  <c r="O45" i="10484"/>
  <c r="N45" i="10484"/>
  <c r="M45" i="10484"/>
  <c r="L45" i="10484"/>
  <c r="K45" i="10484"/>
  <c r="J45" i="10484"/>
  <c r="I45" i="10484"/>
  <c r="H45" i="10484"/>
  <c r="G45" i="10484"/>
  <c r="F45" i="10484"/>
  <c r="E45" i="10484"/>
  <c r="D45" i="10484"/>
  <c r="C45" i="10484"/>
  <c r="U42" i="10484"/>
  <c r="T42" i="10484"/>
  <c r="S42" i="10484"/>
  <c r="R42" i="10484"/>
  <c r="Q42" i="10484"/>
  <c r="P42" i="10484"/>
  <c r="O42" i="10484"/>
  <c r="N42" i="10484"/>
  <c r="M42" i="10484"/>
  <c r="L42" i="10484"/>
  <c r="K42" i="10484"/>
  <c r="J42" i="10484"/>
  <c r="I42" i="10484"/>
  <c r="H42" i="10484"/>
  <c r="G42" i="10484"/>
  <c r="F42" i="10484"/>
  <c r="E42" i="10484"/>
  <c r="D42" i="10484"/>
  <c r="C42" i="10484"/>
  <c r="U41" i="10484"/>
  <c r="T41" i="10484"/>
  <c r="S41" i="10484"/>
  <c r="R41" i="10484"/>
  <c r="Q41" i="10484"/>
  <c r="P41" i="10484"/>
  <c r="O41" i="10484"/>
  <c r="N41" i="10484"/>
  <c r="M41" i="10484"/>
  <c r="L41" i="10484"/>
  <c r="K41" i="10484"/>
  <c r="J41" i="10484"/>
  <c r="I41" i="10484"/>
  <c r="H41" i="10484"/>
  <c r="G41" i="10484"/>
  <c r="F41" i="10484"/>
  <c r="E41" i="10484"/>
  <c r="D41" i="10484"/>
  <c r="C41" i="10484"/>
  <c r="U40" i="10484"/>
  <c r="T40" i="10484"/>
  <c r="S40" i="10484"/>
  <c r="R40" i="10484"/>
  <c r="Q40" i="10484"/>
  <c r="P40" i="10484"/>
  <c r="O40" i="10484"/>
  <c r="N40" i="10484"/>
  <c r="M40" i="10484"/>
  <c r="L40" i="10484"/>
  <c r="K40" i="10484"/>
  <c r="J40" i="10484"/>
  <c r="I40" i="10484"/>
  <c r="H40" i="10484"/>
  <c r="G40" i="10484"/>
  <c r="F40" i="10484"/>
  <c r="E40" i="10484"/>
  <c r="D40" i="10484"/>
  <c r="C40" i="10484"/>
  <c r="U39" i="10484"/>
  <c r="U37" i="10484"/>
  <c r="T37" i="10484"/>
  <c r="S37" i="10484"/>
  <c r="R37" i="10484"/>
  <c r="Q37" i="10484"/>
  <c r="P37" i="10484"/>
  <c r="O37" i="10484"/>
  <c r="AB44" i="10487"/>
  <c r="X44" i="10487"/>
  <c r="T44" i="10487"/>
  <c r="Q44" i="10487"/>
  <c r="M44" i="10487"/>
  <c r="K44" i="10487"/>
  <c r="I44" i="10487"/>
  <c r="B44" i="10487"/>
  <c r="Y42" i="10487"/>
  <c r="L42" i="10487"/>
  <c r="K42" i="10487"/>
  <c r="J42" i="10487"/>
  <c r="E42" i="10487"/>
  <c r="D42" i="10487"/>
  <c r="Y41" i="10487"/>
  <c r="L41" i="10487"/>
  <c r="K41" i="10487"/>
  <c r="J41" i="10487"/>
  <c r="E41" i="10487"/>
  <c r="D41" i="10487"/>
  <c r="Y40" i="10487"/>
  <c r="L40" i="10487"/>
  <c r="K40" i="10487"/>
  <c r="J40" i="10487"/>
  <c r="E40" i="10487"/>
  <c r="D40" i="10487"/>
  <c r="Y39" i="10487"/>
  <c r="L39" i="10487"/>
  <c r="K39" i="10487"/>
  <c r="J39" i="10487"/>
  <c r="E39" i="10487"/>
  <c r="D39" i="10487"/>
  <c r="Y38" i="10487"/>
  <c r="L38" i="10487"/>
  <c r="K38" i="10487"/>
  <c r="J38" i="10487"/>
  <c r="E38" i="10487"/>
  <c r="D38" i="10487"/>
  <c r="Y37" i="10487"/>
  <c r="L37" i="10487"/>
  <c r="K37" i="10487"/>
  <c r="J37" i="10487"/>
  <c r="E37" i="10487"/>
  <c r="D37" i="10487"/>
  <c r="Y36" i="10487"/>
  <c r="L36" i="10487"/>
  <c r="K36" i="10487"/>
  <c r="J36" i="10487"/>
  <c r="E36" i="10487"/>
  <c r="D36" i="10487"/>
  <c r="Y35" i="10487"/>
  <c r="L35" i="10487"/>
  <c r="K35" i="10487"/>
  <c r="J35" i="10487"/>
  <c r="E35" i="10487"/>
  <c r="D35" i="10487"/>
  <c r="Y34" i="10487"/>
  <c r="L34" i="10487"/>
  <c r="K34" i="10487"/>
  <c r="J34" i="10487"/>
  <c r="D34" i="10487"/>
  <c r="Y33" i="10487"/>
  <c r="L33" i="10487"/>
  <c r="K33" i="10487"/>
  <c r="J33" i="10487"/>
  <c r="D33" i="10487"/>
  <c r="Y32" i="10487"/>
  <c r="L32" i="10487"/>
  <c r="K32" i="10487"/>
  <c r="J32" i="10487"/>
  <c r="D32" i="10487"/>
  <c r="Y31" i="10487"/>
  <c r="L31" i="10487"/>
  <c r="K31" i="10487"/>
  <c r="J31" i="10487"/>
  <c r="D31" i="10487"/>
  <c r="C31" i="10487"/>
  <c r="C32" i="10487" s="1"/>
  <c r="AB27" i="10487"/>
  <c r="X27" i="10487"/>
  <c r="T27" i="10487"/>
  <c r="Q27" i="10487"/>
  <c r="M27" i="10487"/>
  <c r="K27" i="10487"/>
  <c r="J27" i="10487"/>
  <c r="I27" i="10487"/>
  <c r="B27" i="10487"/>
  <c r="C27" i="10487" s="1"/>
  <c r="Y25" i="10487"/>
  <c r="L25" i="10487"/>
  <c r="K25" i="10487"/>
  <c r="E25" i="10487"/>
  <c r="D25" i="10487"/>
  <c r="Y24" i="10487"/>
  <c r="L24" i="10487"/>
  <c r="K24" i="10487"/>
  <c r="E24" i="10487"/>
  <c r="D24" i="10487"/>
  <c r="Y23" i="10487"/>
  <c r="L23" i="10487"/>
  <c r="K23" i="10487"/>
  <c r="E23" i="10487"/>
  <c r="D23" i="10487"/>
  <c r="Y22" i="10487"/>
  <c r="L22" i="10487"/>
  <c r="K22" i="10487"/>
  <c r="E22" i="10487"/>
  <c r="D22" i="10487"/>
  <c r="Y21" i="10487"/>
  <c r="L21" i="10487"/>
  <c r="K21" i="10487"/>
  <c r="E21" i="10487"/>
  <c r="D21" i="10487"/>
  <c r="Y20" i="10487"/>
  <c r="L20" i="10487"/>
  <c r="K20" i="10487"/>
  <c r="E20" i="10487"/>
  <c r="D20" i="10487"/>
  <c r="Y19" i="10487"/>
  <c r="L19" i="10487"/>
  <c r="K19" i="10487"/>
  <c r="E19" i="10487"/>
  <c r="D19" i="10487"/>
  <c r="Y18" i="10487"/>
  <c r="L18" i="10487"/>
  <c r="K18" i="10487"/>
  <c r="E18" i="10487"/>
  <c r="D18" i="10487"/>
  <c r="Y17" i="10487"/>
  <c r="L17" i="10487"/>
  <c r="K17" i="10487"/>
  <c r="D17" i="10487"/>
  <c r="Y16" i="10487"/>
  <c r="L16" i="10487"/>
  <c r="K16" i="10487"/>
  <c r="D16" i="10487"/>
  <c r="Y15" i="10487"/>
  <c r="L15" i="10487"/>
  <c r="K15" i="10487"/>
  <c r="D15" i="10487"/>
  <c r="Y14" i="10487"/>
  <c r="L14" i="10487"/>
  <c r="K14" i="10487"/>
  <c r="D14" i="10487"/>
  <c r="C14" i="10487"/>
  <c r="C15" i="10487" s="1"/>
  <c r="G1" i="10144"/>
  <c r="H1" i="10529"/>
  <c r="G1" i="2304"/>
  <c r="G1" i="274"/>
  <c r="F1" i="10112"/>
  <c r="F30" i="2276"/>
  <c r="E30" i="2276"/>
  <c r="F29" i="2276"/>
  <c r="E29" i="2276"/>
  <c r="F28" i="2276"/>
  <c r="E28" i="2276"/>
  <c r="F27" i="2276"/>
  <c r="E27" i="2276"/>
  <c r="F26" i="2276"/>
  <c r="E26" i="2276"/>
  <c r="F25" i="2276"/>
  <c r="E25" i="2276"/>
  <c r="F24" i="2276"/>
  <c r="E24" i="2276"/>
  <c r="F23" i="2276"/>
  <c r="E23" i="2276"/>
  <c r="E1" i="2276"/>
  <c r="G21" i="10563"/>
  <c r="F21" i="10563"/>
  <c r="G14" i="10563"/>
  <c r="G13" i="10563"/>
  <c r="G12" i="10563"/>
  <c r="G11" i="10563"/>
  <c r="G10" i="10563"/>
  <c r="G9" i="10563"/>
  <c r="G8" i="10563"/>
  <c r="J3" i="10563"/>
  <c r="D12" i="28"/>
  <c r="F11" i="10631"/>
  <c r="E11" i="10631"/>
  <c r="D11" i="10631"/>
  <c r="F10" i="10631"/>
  <c r="E10" i="10631"/>
  <c r="D10" i="10631"/>
  <c r="F9" i="10631"/>
  <c r="E9" i="10631"/>
  <c r="D9" i="10631"/>
  <c r="F8" i="10631"/>
  <c r="E8" i="10631"/>
  <c r="D8" i="10631"/>
  <c r="F7" i="10631"/>
  <c r="E7" i="10631"/>
  <c r="D7" i="10631"/>
  <c r="E32" i="10487" l="1"/>
  <c r="C33" i="10487"/>
  <c r="E15" i="10487"/>
  <c r="C16" i="10487"/>
  <c r="E31" i="10487"/>
  <c r="E14" i="10487"/>
  <c r="G24" i="2276"/>
  <c r="G27" i="2276"/>
  <c r="G28" i="2276"/>
  <c r="G25" i="2276"/>
  <c r="G29" i="2276"/>
  <c r="G30" i="2276"/>
  <c r="G26" i="2276"/>
  <c r="E33" i="10487" l="1"/>
  <c r="C34" i="10487"/>
  <c r="E34" i="10487" s="1"/>
  <c r="E16" i="10487"/>
  <c r="C17" i="10487"/>
  <c r="E17" i="10487" s="1"/>
</calcChain>
</file>

<file path=xl/sharedStrings.xml><?xml version="1.0" encoding="utf-8"?>
<sst xmlns="http://schemas.openxmlformats.org/spreadsheetml/2006/main" count="3070" uniqueCount="522">
  <si>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</si>
  <si>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</si>
  <si>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</si>
  <si>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</si>
  <si>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</si>
  <si>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</si>
  <si>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</si>
  <si>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</si>
  <si>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</si>
  <si>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</si>
  <si>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</si>
  <si>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</si>
  <si>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</si>
  <si>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</si>
  <si>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</si>
  <si>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</si>
  <si>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</si>
  <si>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</si>
  <si>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</si>
  <si>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</si>
  <si>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</si>
  <si>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</si>
  <si>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</si>
  <si>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</si>
  <si>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</si>
  <si>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</si>
  <si>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</si>
  <si>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</si>
  <si>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</si>
  <si>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</si>
  <si>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</si>
  <si>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</si>
  <si>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</si>
  <si>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</si>
  <si>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</si>
  <si>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</si>
  <si>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</si>
  <si>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</si>
  <si>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</si>
  <si>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</si>
  <si>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</si>
  <si>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</si>
  <si>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</si>
  <si>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</si>
  <si>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</si>
  <si>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</si>
  <si>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</si>
  <si>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</si>
  <si>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</si>
  <si>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</si>
  <si>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</si>
  <si>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</si>
  <si>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</si>
  <si>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</si>
  <si>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</si>
  <si>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</si>
  <si>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</si>
  <si>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</si>
  <si>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</si>
  <si>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</si>
  <si>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</si>
  <si>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</si>
  <si>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</si>
  <si>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</si>
  <si>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</si>
  <si>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</si>
  <si>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</si>
  <si>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</si>
  <si>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</si>
  <si>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</si>
  <si>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</si>
  <si>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</si>
  <si>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</si>
  <si>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</si>
  <si>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</si>
  <si>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</si>
  <si>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</si>
  <si>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</si>
  <si>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</si>
  <si>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</si>
  <si>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</si>
  <si>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</si>
  <si>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</si>
  <si>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</si>
  <si>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</si>
  <si>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</si>
  <si>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</si>
  <si>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</si>
  <si>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</si>
  <si>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</si>
  <si>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</si>
  <si>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</si>
  <si>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</si>
  <si>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</si>
  <si>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</si>
  <si>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</si>
  <si>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</si>
  <si>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</si>
  <si>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</si>
  <si>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</si>
  <si>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</si>
  <si>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</si>
  <si>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 o godz. 13.00</t>
    </r>
  </si>
  <si>
    <t>`</t>
  </si>
  <si>
    <t>E-mail: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</si>
  <si>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</si>
  <si>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</si>
  <si>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</si>
  <si>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</si>
  <si>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</si>
  <si>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</si>
  <si>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</si>
  <si>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</si>
  <si>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</si>
  <si>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</si>
  <si>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</si>
  <si>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</si>
  <si>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</si>
  <si>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</si>
  <si>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</si>
  <si>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</si>
  <si>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</si>
  <si>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</si>
  <si>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</si>
  <si>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</si>
  <si>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</si>
  <si>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</si>
  <si>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</si>
  <si>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</si>
  <si>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</si>
  <si>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</si>
  <si>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</si>
  <si>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</si>
  <si>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</si>
  <si>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</si>
  <si>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</si>
  <si>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</si>
  <si>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</si>
  <si>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</si>
  <si>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</si>
  <si>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</si>
  <si>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</si>
  <si>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</si>
  <si>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</si>
  <si>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</si>
  <si>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</si>
  <si>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</si>
  <si>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</si>
  <si>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</si>
  <si>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</si>
  <si>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</si>
  <si>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</si>
  <si>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</si>
  <si>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</si>
  <si>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Ministerstwo Rolnictwa i Rozwoju Wsi, Departament Rynków  Rolnych</t>
  </si>
  <si>
    <t>Departament  Rynków Rolnych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</si>
  <si>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</si>
  <si>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</si>
  <si>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</si>
  <si>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</si>
  <si>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</si>
  <si>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</si>
  <si>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</si>
  <si>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</si>
  <si>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</si>
  <si>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</si>
  <si>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</si>
  <si>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</si>
  <si>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>-</t>
  </si>
  <si>
    <t>EKSPORT</t>
  </si>
  <si>
    <t>OGÓŁEM</t>
  </si>
  <si>
    <t>Wielka Brytania</t>
  </si>
  <si>
    <t>Republika Czeska</t>
  </si>
  <si>
    <t>Wolumen   [tony]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</si>
  <si>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</si>
  <si>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</si>
  <si>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</si>
  <si>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</si>
  <si>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</si>
  <si>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</si>
  <si>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</si>
  <si>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</si>
  <si>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</si>
  <si>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</si>
  <si>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</si>
  <si>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</si>
  <si>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</si>
  <si>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</si>
  <si>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</si>
  <si>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</si>
  <si>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</si>
  <si>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</si>
  <si>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</si>
  <si>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</si>
  <si>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</si>
  <si>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</si>
  <si>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</si>
  <si>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</si>
  <si>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</si>
  <si>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</si>
  <si>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</si>
  <si>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</si>
  <si>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</si>
  <si>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</si>
  <si>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</si>
  <si>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</si>
  <si>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</si>
  <si>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</si>
  <si>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</si>
  <si>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</si>
  <si>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</si>
  <si>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</si>
  <si>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</si>
  <si>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</si>
  <si>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</si>
  <si>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</si>
  <si>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</si>
  <si>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</si>
  <si>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</si>
  <si>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</si>
  <si>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</si>
  <si>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</si>
  <si>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</si>
  <si>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</si>
  <si>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</si>
  <si>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</si>
  <si>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</si>
  <si>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</si>
  <si>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</si>
  <si>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</si>
  <si>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</si>
  <si>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</si>
  <si>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</si>
  <si>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</si>
  <si>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</si>
  <si>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</si>
  <si>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</si>
  <si>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</si>
  <si>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</si>
  <si>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</si>
  <si>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</si>
  <si>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</si>
  <si>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</si>
  <si>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</si>
  <si>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</si>
  <si>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</si>
  <si>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</si>
  <si>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</si>
  <si>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</si>
  <si>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</si>
  <si>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</si>
  <si>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</si>
  <si>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</si>
  <si>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</si>
  <si>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</si>
  <si>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</si>
  <si>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* - w związku z ustawowym obowiązkiem nieidentyfikowalności dostawców danych rynkowych nie jest możliwe prezentowane danych dla towaru.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</si>
  <si>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</si>
  <si>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</si>
  <si>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</si>
  <si>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</si>
  <si>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</si>
  <si>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</si>
  <si>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</si>
  <si>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</si>
  <si>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</si>
  <si>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</si>
  <si>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</si>
  <si>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</si>
  <si>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</si>
  <si>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</si>
  <si>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</si>
  <si>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</si>
  <si>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</si>
  <si>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</si>
  <si>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</si>
  <si>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</si>
  <si>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</si>
  <si>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</si>
  <si>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</si>
  <si>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</si>
  <si>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</si>
  <si>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</si>
  <si>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UK</t>
  </si>
  <si>
    <t>Chorwacja</t>
  </si>
  <si>
    <t>EU_28</t>
  </si>
  <si>
    <t>Zmiana tygodniowa</t>
  </si>
  <si>
    <t>Ceny zakupu świń rzeźnych za okres:</t>
  </si>
  <si>
    <t>EUR / 100kg</t>
  </si>
  <si>
    <t>HRK / 100kg</t>
  </si>
  <si>
    <t>Miesięczne ceny  trzody chlewnej klasy E w państwach członkowskich UE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</si>
  <si>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</si>
  <si>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</si>
  <si>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</si>
  <si>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</si>
  <si>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</si>
  <si>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</si>
  <si>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</si>
  <si>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</si>
  <si>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</si>
  <si>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</si>
  <si>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</si>
  <si>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</si>
  <si>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</si>
  <si>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</si>
  <si>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</si>
  <si>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</si>
  <si>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</si>
  <si>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</si>
  <si>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Zmiana %</t>
  </si>
  <si>
    <t>tys. sztuk</t>
  </si>
  <si>
    <t>Razem w 2015 r.</t>
  </si>
  <si>
    <t>LV</t>
  </si>
  <si>
    <t>Turkmenistan</t>
  </si>
  <si>
    <t>Kanada</t>
  </si>
  <si>
    <t>tys. ton</t>
  </si>
  <si>
    <t>Kędzierzyn Koźl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</si>
  <si>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</si>
  <si>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</si>
  <si>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</si>
  <si>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</si>
  <si>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</si>
  <si>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</si>
  <si>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</si>
  <si>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</si>
  <si>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</si>
  <si>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</si>
  <si>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</si>
  <si>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</si>
  <si>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</si>
  <si>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Chile</t>
  </si>
  <si>
    <t>Wietnam</t>
  </si>
  <si>
    <t xml:space="preserve">                 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</si>
  <si>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</si>
  <si>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</si>
  <si>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</si>
  <si>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</si>
  <si>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Zmiana roczna m/m [%]</t>
  </si>
  <si>
    <t>Zmiana za okres (narastająco) [%]</t>
  </si>
  <si>
    <t>razem narastająco</t>
  </si>
  <si>
    <t>-1 year</t>
  </si>
  <si>
    <t>- 1 month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</si>
  <si>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</si>
  <si>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</si>
  <si>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</si>
  <si>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</si>
  <si>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</si>
  <si>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</si>
  <si>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</si>
  <si>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</si>
  <si>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</si>
  <si>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</si>
  <si>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 xml:space="preserve">Tab. 2 Średnie ceny netto zakupu świń rzeźnych za wagę żywą </t>
  </si>
  <si>
    <t>2015-01-05 - 2016-01-03</t>
  </si>
  <si>
    <t>SKUP  -  2015 ROK</t>
  </si>
  <si>
    <t xml:space="preserve">* Cena skupu żywca wieprzowego obliczona na podstawie cen za żywiec wg masy poubojowej ciepłej (MPC) 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</si>
  <si>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</si>
  <si>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</si>
  <si>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</si>
  <si>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</si>
  <si>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>Tygodniowa zmiana w %</t>
  </si>
  <si>
    <t xml:space="preserve"> Zmiana tygod.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</si>
  <si>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</si>
  <si>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</si>
  <si>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</si>
  <si>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</si>
  <si>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</si>
  <si>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</si>
  <si>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</si>
  <si>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</si>
  <si>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</si>
  <si>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</si>
  <si>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</si>
  <si>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</si>
  <si>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</si>
  <si>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</si>
  <si>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</si>
  <si>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</si>
  <si>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</si>
  <si>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</si>
  <si>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</si>
  <si>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</si>
  <si>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</si>
  <si>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</si>
  <si>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</si>
  <si>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</si>
  <si>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</si>
  <si>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</si>
  <si>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</si>
  <si>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</si>
  <si>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</si>
  <si>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</si>
  <si>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</si>
  <si>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</si>
  <si>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>15/ 14</t>
  </si>
  <si>
    <t>Uboje przemysłowe 2014 (dane ostateczne)</t>
  </si>
  <si>
    <t>Uboje świń w rzeźniach w 2016r. (dane wstępne)</t>
  </si>
  <si>
    <t>Uboje przemysłowe 2015 (dane ostateczne)</t>
  </si>
  <si>
    <t>Razem w 2016 r.</t>
  </si>
  <si>
    <t>przy użyciu współczynnika wydajności rzeźnej podawanego przez GUS (0,78).</t>
  </si>
  <si>
    <t>2010 rok</t>
  </si>
  <si>
    <t>2011 rok</t>
  </si>
  <si>
    <t>2012 rok</t>
  </si>
  <si>
    <t>2013 rok</t>
  </si>
  <si>
    <t>2014 rok</t>
  </si>
  <si>
    <t>TYGODNIE</t>
  </si>
  <si>
    <t>Średnia 5-letnia</t>
  </si>
  <si>
    <t>Miesięczne ceny rynkowe w UE w 2009 r.</t>
  </si>
  <si>
    <t>Miesięczne ceny rynkowe w UE w 2010 r.</t>
  </si>
  <si>
    <t>Miesięczne ceny rynkowe w UE w 2011</t>
  </si>
  <si>
    <t>Miesięczne ceny rynkowe w UE w 2012</t>
  </si>
  <si>
    <t>Miesięczne ceny rynkowe w UE w 2013</t>
  </si>
  <si>
    <t>Miesięczne ceny rynkowe w UE w 2014</t>
  </si>
  <si>
    <t>Miesięczne ceny rynkowe w UE w 2015</t>
  </si>
  <si>
    <t>Ceny rynkowe trzody chlewnej klasy E i S oraz prosiąt w poszczególnych krajach UE znajdują się na stronie Komisji Europejskiej w formacie Excel i pdf pod podanym niżej linkiem</t>
  </si>
  <si>
    <t>http://ec.europa.eu/agriculture/market-observatory/meat/pigmeat/statistics_en.htm</t>
  </si>
  <si>
    <t xml:space="preserve">                            </t>
  </si>
  <si>
    <t>Makroregiony (REGIONY) skupu świń rzeźnych wg EUROP:</t>
  </si>
  <si>
    <t>Makroregiony(Regiony) skupu świń rzeźnych wg EUROP:</t>
  </si>
  <si>
    <t>* - wsk. war. atmosferycznych zawiera się między liczbą 1 a 3 i jest średnią arytmetyczną z zanotowanych na targowiskach w dniu badań, jednego z trzech stopni pogody:</t>
  </si>
  <si>
    <t xml:space="preserve"> 1-zła, 2-przeciętna i 3-dobra.</t>
  </si>
  <si>
    <t xml:space="preserve">Średnie ceny zakupu netto (bez VAT) świń rzeźnych wg klasyfikacji EUROP  i ceny sprzedaży prosiąt  na targowiskach za okres: </t>
  </si>
  <si>
    <t xml:space="preserve">  </t>
  </si>
  <si>
    <t>USA</t>
  </si>
  <si>
    <t>SKUP 2016</t>
  </si>
  <si>
    <t xml:space="preserve"> ceny 16/15</t>
  </si>
  <si>
    <t>2016-01-04 - 2017-01-01</t>
  </si>
  <si>
    <t>SKUP  -  2016 ROK</t>
  </si>
  <si>
    <t xml:space="preserve">Ceny żywca wieprzowego (bez VAT)  za okres: 2016 (2016-01-04 - 2017-01-01)  i 2015 (2015-01-05 - 2016-01-03)  </t>
  </si>
  <si>
    <t>Makroregiony/Regiony skupu świń rzeźnych wg EUROP</t>
  </si>
  <si>
    <t>Skoczów</t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</si>
  <si>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2017 roku w porównaniu z</t>
    </r>
    <r>
      <rPr>
        <u/>
        <sz val="12"/>
        <rFont val="Times New Roman"/>
        <family val="1"/>
        <charset val="238"/>
      </rPr>
      <t xml:space="preserve"> 2016/2015/2014/2013/2012/2011/2010</t>
    </r>
  </si>
  <si>
    <t>Miesięczne ceny rynkowe w UE w 2016</t>
  </si>
  <si>
    <t>Cena sprzedaży prosiąt na targowiskach monitorowanych w ramach ZSRIR w latach 2003-2017</t>
  </si>
  <si>
    <t>Śmigiel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</si>
  <si>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świnie wg masy poubojowej ciepłej (MPC) </t>
    </r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</si>
  <si>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I-XII 2016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</si>
  <si>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I-XII 2016</t>
    </r>
  </si>
  <si>
    <t>I-XII 2015 r.</t>
  </si>
  <si>
    <t>I-XII 2016 r.*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</si>
  <si>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I-XII 2016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</si>
  <si>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I-XII 2016</t>
    </r>
  </si>
  <si>
    <t>Uboje świń w rzeźniach w 2017r. (dane wstępne)</t>
  </si>
  <si>
    <t>Razem w 2017 r.</t>
  </si>
  <si>
    <t xml:space="preserve">Obliczane na podstawie cen za żywiec wg masy poubojowej ciepłej (MPC) </t>
  </si>
  <si>
    <t>Agnieszka Pater tel. (022) 623-21-69</t>
  </si>
  <si>
    <t>Proszowice</t>
  </si>
  <si>
    <t>Notowania cen prosiąt  realizowane są na targowiskach  w kraju na reprezentatywnych targowiskach.</t>
  </si>
  <si>
    <t>Ujazd</t>
  </si>
  <si>
    <t>Kozłów Biskupi</t>
  </si>
  <si>
    <t>Przytyk</t>
  </si>
  <si>
    <t>Sierpc</t>
  </si>
  <si>
    <t>(*)</t>
  </si>
  <si>
    <t/>
  </si>
  <si>
    <t>Kłobuck</t>
  </si>
  <si>
    <t>Mstów</t>
  </si>
  <si>
    <t>* Cena zakupu żywca wieprzowego obliczona na podstawie cen za żywiec wg masy poubojowej ciepłej (MPC) przy użyciu przelicznika GUS wynoszącego 0,78.</t>
  </si>
  <si>
    <t xml:space="preserve">Średnie miesięczne ceny zakupu żywca wieprzowego w wadze żywej (zł/kg) bez VAT w latach 2004 - 2017 wg Zintegrowanego Systemu Rolniczej Informacji Rynkowej (ZSRIR) </t>
  </si>
  <si>
    <t>V 2017</t>
  </si>
  <si>
    <t>01.05.2017-04.06.2017</t>
  </si>
  <si>
    <t>Szczucin</t>
  </si>
  <si>
    <t>I-IV 2017 r.*</t>
  </si>
  <si>
    <t>I-IV 2016 r.</t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</si>
  <si>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I-IV 2017</t>
    </r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</si>
  <si>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I-IV 2017 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</si>
  <si>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I-IV 2017</t>
    </r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</si>
  <si>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I-IV 2017</t>
    </r>
  </si>
  <si>
    <r>
      <t>Handel zagraniczny towarami z rynku wieprzowiny w okresie I-IV 2017.  (dane wstępne)</t>
    </r>
    <r>
      <rPr>
        <b/>
        <u/>
        <sz val="12"/>
        <rFont val="Arial CE"/>
        <charset val="238"/>
      </rPr>
      <t/>
    </r>
  </si>
  <si>
    <t>UWAGA:  Dane są w trakcie weryfikacji - mogą być obarczone istotnymi błędami.</t>
  </si>
  <si>
    <t>TONY</t>
  </si>
  <si>
    <t>HANDEL ZAGRANICZNY</t>
  </si>
  <si>
    <t>I-IV 2017 Rok</t>
  </si>
  <si>
    <t>I-IV 2016 Rok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</si>
  <si>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</si>
  <si>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</si>
  <si>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</si>
  <si>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</si>
  <si>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</si>
  <si>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</si>
  <si>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</si>
  <si>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</si>
  <si>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</si>
  <si>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</si>
  <si>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</si>
  <si>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</si>
  <si>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</si>
  <si>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</si>
  <si>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Handel zagraniczny towarami z rynku wieprzowiny w okresie I-IV 2017.  (dane wstępne)</t>
  </si>
  <si>
    <t>ŚWINIE ŻYWE (ogółem) - (kod CN 0103)</t>
  </si>
  <si>
    <t>MIĘSO WIEPRZOWE - (kod CN  0203)</t>
  </si>
  <si>
    <t>MIĘSO WIEPRZOWE  - (kod CN  0203)</t>
  </si>
  <si>
    <t>SALDO w [tys. EUR]</t>
  </si>
  <si>
    <t>Makroregiony sprzedaży mięsa wieprzowego w tuszach:</t>
  </si>
  <si>
    <t>02.07.2017</t>
  </si>
  <si>
    <t>Jasło</t>
  </si>
  <si>
    <t>Czarnków</t>
  </si>
  <si>
    <t>Koźminek</t>
  </si>
  <si>
    <t>2017-06-05 - 2017-07-02</t>
  </si>
  <si>
    <t>SKUP  - CZERWIEC 2017 - ZMIANY MIESIĘCZNE</t>
  </si>
  <si>
    <t>05.06.2017-02.07.2017</t>
  </si>
  <si>
    <t>VI 2017</t>
  </si>
  <si>
    <t>Procentowa struktura tusz tuczników sklasyfikowanych wg EUROP w okresie VI 2016-VI 2017</t>
  </si>
  <si>
    <t>NR 27/2017</t>
  </si>
  <si>
    <t>09.07.2017</t>
  </si>
  <si>
    <t>13 lipca 2017r.</t>
  </si>
  <si>
    <t>10.07.2016</t>
  </si>
  <si>
    <t xml:space="preserve"> 03.07.2017 - 09.07.2017 r. </t>
  </si>
  <si>
    <t>Biała Podl.</t>
  </si>
  <si>
    <t>Warta</t>
  </si>
  <si>
    <t>Nowy Targ</t>
  </si>
  <si>
    <t>Stary Sącz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</si>
  <si>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- 261819 sztuk.</t>
    </r>
  </si>
  <si>
    <t>VI 2017/VI 2016</t>
  </si>
  <si>
    <t>Włochy* - brak danych</t>
  </si>
  <si>
    <t>2017-07-09</t>
  </si>
  <si>
    <t>2017-07-02</t>
  </si>
  <si>
    <t>2016-07-10</t>
  </si>
  <si>
    <t xml:space="preserve"> 2017-07-09</t>
  </si>
  <si>
    <t xml:space="preserve"> 2017-07-02</t>
  </si>
  <si>
    <t>CENY SPRZEDAŻY - PÓŁTUSZE WIEPRZOWE</t>
  </si>
  <si>
    <t>Roczna zmiana ceny</t>
  </si>
  <si>
    <t xml:space="preserve"> 2016-07-10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</si>
</sst>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_-* #,##0.00_-;\-* #,##0.00_-;_-* &quot;-&quot;??_-;_-@_-"/>
    <numFmt numFmtId="168" formatCode="#.##0\.00"/>
    <numFmt numFmtId="169" formatCode="_(&quot;$&quot;* #,##0_);_(&quot;$&quot;* \(#,##0\);_(&quot;$&quot;* &quot;-&quot;_);_(@_)"/>
    <numFmt numFmtId="170" formatCode="\$#\.00"/>
    <numFmt numFmtId="171" formatCode="0.0#"/>
    <numFmt numFmtId="172" formatCode="#\."/>
    <numFmt numFmtId="173" formatCode="#,##0_)"/>
    <numFmt numFmtId="174" formatCode="_(* #,##0.0_);_(* \(#,##0.0\);_(* &quot;-&quot;??_);_(@_)"/>
    <numFmt numFmtId="175" formatCode="\+\ 0.0%;\-\ 0.0%"/>
    <numFmt numFmtId="176" formatCode="@*."/>
    <numFmt numFmtId="177" formatCode="0_)"/>
    <numFmt numFmtId="178" formatCode="_(* #,##0_);_(* \(#,##0\);_(* &quot;-&quot;_);_(@_)"/>
    <numFmt numFmtId="179" formatCode="0.0E+00"/>
    <numFmt numFmtId="180" formatCode="yy/mm/dd;"/>
    <numFmt numFmtId="181" formatCode="General_)"/>
    <numFmt numFmtId="182" formatCode="_(General_)"/>
  </numFmts>
  <fonts count="226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sz val="10"/>
      <name val="Arial "/>
      <family val="2"/>
    </font>
    <font>
      <b/>
      <sz val="10"/>
      <name val="Arial "/>
    </font>
    <font>
      <b/>
      <sz val="10"/>
      <color indexed="8"/>
      <name val="Arial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11"/>
      <color rgb="FF9C0006"/>
      <name val="Calibri"/>
      <family val="2"/>
      <scheme val="minor"/>
    </font>
    <font>
      <sz val="12"/>
      <name val="Courier"/>
      <family val="1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sz val="10"/>
      <name val="Arial"/>
      <family val="2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  <font>
      <b/>
      <sz val="15"/>
      <color rgb="FF000000"/>
      <name val="Times New Roman"/>
      <family val="1"/>
      <charset val="238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Verdana"/>
      <family val="2"/>
    </font>
    <font>
      <sz val="1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FF0000"/>
      <name val="Times New Roman"/>
      <family val="1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sz val="10"/>
      <color rgb="FFFF0000"/>
      <name val="Arial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sz val="14"/>
      <color indexed="10"/>
      <name val="Arial CE"/>
      <charset val="238"/>
    </font>
    <font>
      <sz val="14"/>
      <name val="Arial CE"/>
      <charset val="238"/>
    </font>
  </fonts>
  <fills count="8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42A62A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7EF8FE"/>
        <bgColor indexed="64"/>
      </patternFill>
    </fill>
    <fill>
      <patternFill patternType="solid">
        <fgColor theme="0" tint="-0.249977111117893"/>
        <bgColor indexed="64"/>
      </patternFill>
    </fill>
  </fills>
  <borders count="10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92">
    <xf numFmtId="0" fontId="0" fillId="0" borderId="0"/>
    <xf numFmtId="0" fontId="21" fillId="0" borderId="0"/>
    <xf numFmtId="0" fontId="61" fillId="2" borderId="0" applyNumberFormat="0" applyBorder="0" applyAlignment="0" applyProtection="0"/>
    <xf numFmtId="0" fontId="139" fillId="3" borderId="0" applyNumberFormat="0" applyBorder="0" applyAlignment="0" applyProtection="0"/>
    <xf numFmtId="0" fontId="61" fillId="2" borderId="0" applyNumberFormat="0" applyBorder="0" applyAlignment="0" applyProtection="0"/>
    <xf numFmtId="0" fontId="61" fillId="4" borderId="0" applyNumberFormat="0" applyBorder="0" applyAlignment="0" applyProtection="0"/>
    <xf numFmtId="0" fontId="139" fillId="5" borderId="0" applyNumberFormat="0" applyBorder="0" applyAlignment="0" applyProtection="0"/>
    <xf numFmtId="0" fontId="61" fillId="4" borderId="0" applyNumberFormat="0" applyBorder="0" applyAlignment="0" applyProtection="0"/>
    <xf numFmtId="0" fontId="61" fillId="6" borderId="0" applyNumberFormat="0" applyBorder="0" applyAlignment="0" applyProtection="0"/>
    <xf numFmtId="0" fontId="139" fillId="7" borderId="0" applyNumberFormat="0" applyBorder="0" applyAlignment="0" applyProtection="0"/>
    <xf numFmtId="0" fontId="61" fillId="6" borderId="0" applyNumberFormat="0" applyBorder="0" applyAlignment="0" applyProtection="0"/>
    <xf numFmtId="0" fontId="61" fillId="8" borderId="0" applyNumberFormat="0" applyBorder="0" applyAlignment="0" applyProtection="0"/>
    <xf numFmtId="0" fontId="139" fillId="3" borderId="0" applyNumberFormat="0" applyBorder="0" applyAlignment="0" applyProtection="0"/>
    <xf numFmtId="0" fontId="61" fillId="8" borderId="0" applyNumberFormat="0" applyBorder="0" applyAlignment="0" applyProtection="0"/>
    <xf numFmtId="0" fontId="61" fillId="9" borderId="0" applyNumberFormat="0" applyBorder="0" applyAlignment="0" applyProtection="0"/>
    <xf numFmtId="0" fontId="139" fillId="36" borderId="0" applyNumberFormat="0" applyBorder="0" applyAlignment="0" applyProtection="0"/>
    <xf numFmtId="0" fontId="61" fillId="9" borderId="0" applyNumberFormat="0" applyBorder="0" applyAlignment="0" applyProtection="0"/>
    <xf numFmtId="0" fontId="61" fillId="3" borderId="0" applyNumberFormat="0" applyBorder="0" applyAlignment="0" applyProtection="0"/>
    <xf numFmtId="0" fontId="139" fillId="7" borderId="0" applyNumberFormat="0" applyBorder="0" applyAlignment="0" applyProtection="0"/>
    <xf numFmtId="0" fontId="61" fillId="3" borderId="0" applyNumberFormat="0" applyBorder="0" applyAlignment="0" applyProtection="0"/>
    <xf numFmtId="0" fontId="61" fillId="10" borderId="0" applyNumberFormat="0" applyBorder="0" applyAlignment="0" applyProtection="0"/>
    <xf numFmtId="0" fontId="139" fillId="11" borderId="0" applyNumberFormat="0" applyBorder="0" applyAlignment="0" applyProtection="0"/>
    <xf numFmtId="0" fontId="61" fillId="10" borderId="0" applyNumberFormat="0" applyBorder="0" applyAlignment="0" applyProtection="0"/>
    <xf numFmtId="0" fontId="61" fillId="5" borderId="0" applyNumberFormat="0" applyBorder="0" applyAlignment="0" applyProtection="0"/>
    <xf numFmtId="0" fontId="139" fillId="37" borderId="0" applyNumberFormat="0" applyBorder="0" applyAlignment="0" applyProtection="0"/>
    <xf numFmtId="0" fontId="61" fillId="5" borderId="0" applyNumberFormat="0" applyBorder="0" applyAlignment="0" applyProtection="0"/>
    <xf numFmtId="0" fontId="61" fillId="12" borderId="0" applyNumberFormat="0" applyBorder="0" applyAlignment="0" applyProtection="0"/>
    <xf numFmtId="0" fontId="139" fillId="13" borderId="0" applyNumberFormat="0" applyBorder="0" applyAlignment="0" applyProtection="0"/>
    <xf numFmtId="0" fontId="61" fillId="12" borderId="0" applyNumberFormat="0" applyBorder="0" applyAlignment="0" applyProtection="0"/>
    <xf numFmtId="0" fontId="61" fillId="8" borderId="0" applyNumberFormat="0" applyBorder="0" applyAlignment="0" applyProtection="0"/>
    <xf numFmtId="0" fontId="139" fillId="11" borderId="0" applyNumberFormat="0" applyBorder="0" applyAlignment="0" applyProtection="0"/>
    <xf numFmtId="0" fontId="61" fillId="8" borderId="0" applyNumberFormat="0" applyBorder="0" applyAlignment="0" applyProtection="0"/>
    <xf numFmtId="0" fontId="61" fillId="10" borderId="0" applyNumberFormat="0" applyBorder="0" applyAlignment="0" applyProtection="0"/>
    <xf numFmtId="0" fontId="139" fillId="38" borderId="0" applyNumberFormat="0" applyBorder="0" applyAlignment="0" applyProtection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139" fillId="13" borderId="0" applyNumberFormat="0" applyBorder="0" applyAlignment="0" applyProtection="0"/>
    <xf numFmtId="0" fontId="61" fillId="14" borderId="0" applyNumberFormat="0" applyBorder="0" applyAlignment="0" applyProtection="0"/>
    <xf numFmtId="0" fontId="62" fillId="15" borderId="0" applyNumberFormat="0" applyBorder="0" applyAlignment="0" applyProtection="0"/>
    <xf numFmtId="0" fontId="140" fillId="16" borderId="0" applyNumberFormat="0" applyBorder="0" applyAlignment="0" applyProtection="0"/>
    <xf numFmtId="0" fontId="62" fillId="15" borderId="0" applyNumberFormat="0" applyBorder="0" applyAlignment="0" applyProtection="0"/>
    <xf numFmtId="0" fontId="62" fillId="5" borderId="0" applyNumberFormat="0" applyBorder="0" applyAlignment="0" applyProtection="0"/>
    <xf numFmtId="0" fontId="140" fillId="39" borderId="0" applyNumberFormat="0" applyBorder="0" applyAlignment="0" applyProtection="0"/>
    <xf numFmtId="0" fontId="62" fillId="5" borderId="0" applyNumberFormat="0" applyBorder="0" applyAlignment="0" applyProtection="0"/>
    <xf numFmtId="0" fontId="62" fillId="12" borderId="0" applyNumberFormat="0" applyBorder="0" applyAlignment="0" applyProtection="0"/>
    <xf numFmtId="0" fontId="140" fillId="13" borderId="0" applyNumberFormat="0" applyBorder="0" applyAlignment="0" applyProtection="0"/>
    <xf numFmtId="0" fontId="62" fillId="12" borderId="0" applyNumberFormat="0" applyBorder="0" applyAlignment="0" applyProtection="0"/>
    <xf numFmtId="0" fontId="62" fillId="17" borderId="0" applyNumberFormat="0" applyBorder="0" applyAlignment="0" applyProtection="0"/>
    <xf numFmtId="0" fontId="140" fillId="11" borderId="0" applyNumberFormat="0" applyBorder="0" applyAlignment="0" applyProtection="0"/>
    <xf numFmtId="0" fontId="62" fillId="17" borderId="0" applyNumberFormat="0" applyBorder="0" applyAlignment="0" applyProtection="0"/>
    <xf numFmtId="0" fontId="62" fillId="16" borderId="0" applyNumberFormat="0" applyBorder="0" applyAlignment="0" applyProtection="0"/>
    <xf numFmtId="0" fontId="140" fillId="40" borderId="0" applyNumberFormat="0" applyBorder="0" applyAlignment="0" applyProtection="0"/>
    <xf numFmtId="0" fontId="62" fillId="16" borderId="0" applyNumberFormat="0" applyBorder="0" applyAlignment="0" applyProtection="0"/>
    <xf numFmtId="0" fontId="62" fillId="18" borderId="0" applyNumberFormat="0" applyBorder="0" applyAlignment="0" applyProtection="0"/>
    <xf numFmtId="0" fontId="140" fillId="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140" fillId="16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140" fillId="41" borderId="0" applyNumberFormat="0" applyBorder="0" applyAlignment="0" applyProtection="0"/>
    <xf numFmtId="0" fontId="62" fillId="20" borderId="0" applyNumberFormat="0" applyBorder="0" applyAlignment="0" applyProtection="0"/>
    <xf numFmtId="0" fontId="62" fillId="21" borderId="0" applyNumberFormat="0" applyBorder="0" applyAlignment="0" applyProtection="0"/>
    <xf numFmtId="0" fontId="140" fillId="42" borderId="0" applyNumberFormat="0" applyBorder="0" applyAlignment="0" applyProtection="0"/>
    <xf numFmtId="0" fontId="62" fillId="21" borderId="0" applyNumberFormat="0" applyBorder="0" applyAlignment="0" applyProtection="0"/>
    <xf numFmtId="0" fontId="62" fillId="17" borderId="0" applyNumberFormat="0" applyBorder="0" applyAlignment="0" applyProtection="0"/>
    <xf numFmtId="0" fontId="140" fillId="22" borderId="0" applyNumberFormat="0" applyBorder="0" applyAlignment="0" applyProtection="0"/>
    <xf numFmtId="0" fontId="62" fillId="17" borderId="0" applyNumberFormat="0" applyBorder="0" applyAlignment="0" applyProtection="0"/>
    <xf numFmtId="0" fontId="62" fillId="16" borderId="0" applyNumberFormat="0" applyBorder="0" applyAlignment="0" applyProtection="0"/>
    <xf numFmtId="0" fontId="140" fillId="43" borderId="0" applyNumberFormat="0" applyBorder="0" applyAlignment="0" applyProtection="0"/>
    <xf numFmtId="0" fontId="62" fillId="16" borderId="0" applyNumberFormat="0" applyBorder="0" applyAlignment="0" applyProtection="0"/>
    <xf numFmtId="0" fontId="62" fillId="23" borderId="0" applyNumberFormat="0" applyBorder="0" applyAlignment="0" applyProtection="0"/>
    <xf numFmtId="0" fontId="140" fillId="18" borderId="0" applyNumberFormat="0" applyBorder="0" applyAlignment="0" applyProtection="0"/>
    <xf numFmtId="0" fontId="62" fillId="23" borderId="0" applyNumberFormat="0" applyBorder="0" applyAlignment="0" applyProtection="0"/>
    <xf numFmtId="0" fontId="100" fillId="0" borderId="0">
      <protection locked="0"/>
    </xf>
    <xf numFmtId="178" fontId="32" fillId="0" borderId="0" applyFont="0" applyFill="0" applyBorder="0" applyAlignment="0" applyProtection="0"/>
    <xf numFmtId="168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169" fontId="32" fillId="0" borderId="0" applyFont="0" applyFill="0" applyBorder="0" applyAlignment="0" applyProtection="0"/>
    <xf numFmtId="170" fontId="100" fillId="0" borderId="0">
      <protection locked="0"/>
    </xf>
    <xf numFmtId="0" fontId="100" fillId="0" borderId="0">
      <protection locked="0"/>
    </xf>
    <xf numFmtId="171" fontId="101" fillId="24" borderId="0" applyFont="0" applyBorder="0"/>
    <xf numFmtId="0" fontId="63" fillId="3" borderId="1" applyNumberFormat="0" applyAlignment="0" applyProtection="0"/>
    <xf numFmtId="0" fontId="141" fillId="13" borderId="96" applyNumberFormat="0" applyAlignment="0" applyProtection="0"/>
    <xf numFmtId="0" fontId="63" fillId="3" borderId="1" applyNumberFormat="0" applyAlignment="0" applyProtection="0"/>
    <xf numFmtId="0" fontId="64" fillId="11" borderId="2" applyNumberFormat="0" applyAlignment="0" applyProtection="0"/>
    <xf numFmtId="0" fontId="142" fillId="25" borderId="97" applyNumberFormat="0" applyAlignment="0" applyProtection="0"/>
    <xf numFmtId="0" fontId="64" fillId="11" borderId="2" applyNumberFormat="0" applyAlignment="0" applyProtection="0"/>
    <xf numFmtId="0" fontId="100" fillId="0" borderId="0">
      <protection locked="0"/>
    </xf>
    <xf numFmtId="0" fontId="65" fillId="6" borderId="0" applyNumberFormat="0" applyBorder="0" applyAlignment="0" applyProtection="0"/>
    <xf numFmtId="0" fontId="143" fillId="44" borderId="0" applyNumberFormat="0" applyBorder="0" applyAlignment="0" applyProtection="0"/>
    <xf numFmtId="0" fontId="65" fillId="6" borderId="0" applyNumberFormat="0" applyBorder="0" applyAlignment="0" applyProtection="0"/>
    <xf numFmtId="167" fontId="98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98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98" fillId="0" borderId="0" applyFont="0" applyFill="0" applyBorder="0" applyAlignment="0" applyProtection="0"/>
    <xf numFmtId="0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172" fontId="102" fillId="0" borderId="0">
      <protection locked="0"/>
    </xf>
    <xf numFmtId="172" fontId="102" fillId="0" borderId="0"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66" fillId="0" borderId="3" applyNumberFormat="0" applyFill="0" applyAlignment="0" applyProtection="0"/>
    <xf numFmtId="0" fontId="144" fillId="0" borderId="98" applyNumberFormat="0" applyFill="0" applyAlignment="0" applyProtection="0"/>
    <xf numFmtId="0" fontId="66" fillId="0" borderId="3" applyNumberFormat="0" applyFill="0" applyAlignment="0" applyProtection="0"/>
    <xf numFmtId="0" fontId="67" fillId="26" borderId="4" applyNumberFormat="0" applyAlignment="0" applyProtection="0"/>
    <xf numFmtId="0" fontId="145" fillId="45" borderId="99" applyNumberFormat="0" applyAlignment="0" applyProtection="0"/>
    <xf numFmtId="0" fontId="67" fillId="26" borderId="4" applyNumberFormat="0" applyAlignment="0" applyProtection="0"/>
    <xf numFmtId="173" fontId="103" fillId="0" borderId="5"/>
    <xf numFmtId="0" fontId="68" fillId="0" borderId="6" applyNumberFormat="0" applyFill="0" applyAlignment="0" applyProtection="0"/>
    <xf numFmtId="0" fontId="135" fillId="0" borderId="7" applyNumberFormat="0" applyFill="0" applyAlignment="0" applyProtection="0"/>
    <xf numFmtId="0" fontId="68" fillId="0" borderId="6" applyNumberFormat="0" applyFill="0" applyAlignment="0" applyProtection="0"/>
    <xf numFmtId="0" fontId="69" fillId="0" borderId="8" applyNumberFormat="0" applyFill="0" applyAlignment="0" applyProtection="0"/>
    <xf numFmtId="0" fontId="146" fillId="0" borderId="100" applyNumberFormat="0" applyFill="0" applyAlignment="0" applyProtection="0"/>
    <xf numFmtId="0" fontId="69" fillId="0" borderId="8" applyNumberFormat="0" applyFill="0" applyAlignment="0" applyProtection="0"/>
    <xf numFmtId="0" fontId="70" fillId="0" borderId="9" applyNumberFormat="0" applyFill="0" applyAlignment="0" applyProtection="0"/>
    <xf numFmtId="0" fontId="136" fillId="0" borderId="10" applyNumberFormat="0" applyFill="0" applyAlignment="0" applyProtection="0"/>
    <xf numFmtId="0" fontId="70" fillId="0" borderId="9" applyNumberFormat="0" applyFill="0" applyAlignment="0" applyProtection="0"/>
    <xf numFmtId="0" fontId="70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13" borderId="0" applyNumberFormat="0" applyBorder="0" applyAlignment="0" applyProtection="0"/>
    <xf numFmtId="0" fontId="147" fillId="46" borderId="0" applyNumberFormat="0" applyBorder="0" applyAlignment="0" applyProtection="0"/>
    <xf numFmtId="0" fontId="71" fillId="13" borderId="0" applyNumberFormat="0" applyBorder="0" applyAlignment="0" applyProtection="0"/>
    <xf numFmtId="37" fontId="104" fillId="0" borderId="0"/>
    <xf numFmtId="0" fontId="92" fillId="0" borderId="0"/>
    <xf numFmtId="0" fontId="148" fillId="0" borderId="0"/>
    <xf numFmtId="0" fontId="148" fillId="0" borderId="0"/>
    <xf numFmtId="0" fontId="105" fillId="0" borderId="0"/>
    <xf numFmtId="0" fontId="139" fillId="0" borderId="0"/>
    <xf numFmtId="0" fontId="127" fillId="0" borderId="0"/>
    <xf numFmtId="0" fontId="98" fillId="0" borderId="0"/>
    <xf numFmtId="0" fontId="32" fillId="0" borderId="0"/>
    <xf numFmtId="0" fontId="149" fillId="0" borderId="0"/>
    <xf numFmtId="0" fontId="21" fillId="0" borderId="0" applyBorder="0"/>
    <xf numFmtId="0" fontId="32" fillId="0" borderId="0"/>
    <xf numFmtId="0" fontId="32" fillId="0" borderId="0"/>
    <xf numFmtId="0" fontId="21" fillId="0" borderId="0"/>
    <xf numFmtId="0" fontId="21" fillId="0" borderId="0"/>
    <xf numFmtId="0" fontId="139" fillId="0" borderId="0"/>
    <xf numFmtId="0" fontId="21" fillId="0" borderId="0"/>
    <xf numFmtId="0" fontId="106" fillId="0" borderId="0"/>
    <xf numFmtId="0" fontId="21" fillId="0" borderId="0" applyBorder="0"/>
    <xf numFmtId="0" fontId="32" fillId="0" borderId="0"/>
    <xf numFmtId="0" fontId="124" fillId="0" borderId="0"/>
    <xf numFmtId="0" fontId="139" fillId="0" borderId="0"/>
    <xf numFmtId="0" fontId="139" fillId="0" borderId="0"/>
    <xf numFmtId="0" fontId="139" fillId="0" borderId="0"/>
    <xf numFmtId="0" fontId="98" fillId="0" borderId="0"/>
    <xf numFmtId="0" fontId="98" fillId="0" borderId="0"/>
    <xf numFmtId="0" fontId="51" fillId="0" borderId="0"/>
    <xf numFmtId="0" fontId="51" fillId="0" borderId="0"/>
    <xf numFmtId="0" fontId="42" fillId="0" borderId="0"/>
    <xf numFmtId="0" fontId="33" fillId="0" borderId="0"/>
    <xf numFmtId="0" fontId="133" fillId="0" borderId="0"/>
    <xf numFmtId="0" fontId="32" fillId="0" borderId="0"/>
    <xf numFmtId="0" fontId="32" fillId="0" borderId="0"/>
    <xf numFmtId="0" fontId="8" fillId="0" borderId="0"/>
    <xf numFmtId="0" fontId="132" fillId="0" borderId="0"/>
    <xf numFmtId="0" fontId="72" fillId="11" borderId="1" applyNumberFormat="0" applyAlignment="0" applyProtection="0"/>
    <xf numFmtId="0" fontId="150" fillId="25" borderId="96" applyNumberFormat="0" applyAlignment="0" applyProtection="0"/>
    <xf numFmtId="0" fontId="72" fillId="11" borderId="1" applyNumberFormat="0" applyAlignment="0" applyProtection="0"/>
    <xf numFmtId="0" fontId="100" fillId="0" borderId="0">
      <protection locked="0"/>
    </xf>
    <xf numFmtId="9" fontId="12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73" fillId="0" borderId="11" applyNumberFormat="0" applyFill="0" applyAlignment="0" applyProtection="0"/>
    <xf numFmtId="0" fontId="151" fillId="0" borderId="12" applyNumberFormat="0" applyFill="0" applyAlignment="0" applyProtection="0"/>
    <xf numFmtId="0" fontId="73" fillId="0" borderId="11" applyNumberFormat="0" applyFill="0" applyAlignment="0" applyProtection="0"/>
    <xf numFmtId="174" fontId="103" fillId="0" borderId="0">
      <alignment vertical="center"/>
    </xf>
    <xf numFmtId="0" fontId="74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0" fillId="0" borderId="0">
      <protection locked="0"/>
    </xf>
    <xf numFmtId="0" fontId="7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51" fillId="7" borderId="13" applyNumberFormat="0" applyFont="0" applyAlignment="0" applyProtection="0"/>
    <xf numFmtId="0" fontId="128" fillId="47" borderId="101" applyNumberFormat="0" applyFont="0" applyAlignment="0" applyProtection="0"/>
    <xf numFmtId="0" fontId="32" fillId="7" borderId="13" applyNumberFormat="0" applyFont="0" applyAlignment="0" applyProtection="0"/>
    <xf numFmtId="0" fontId="77" fillId="4" borderId="0" applyNumberFormat="0" applyBorder="0" applyAlignment="0" applyProtection="0"/>
    <xf numFmtId="0" fontId="154" fillId="48" borderId="0" applyNumberFormat="0" applyBorder="0" applyAlignment="0" applyProtection="0"/>
    <xf numFmtId="0" fontId="77" fillId="4" borderId="0" applyNumberFormat="0" applyBorder="0" applyAlignment="0" applyProtection="0"/>
    <xf numFmtId="0" fontId="157" fillId="0" borderId="0"/>
    <xf numFmtId="0" fontId="8" fillId="0" borderId="0"/>
    <xf numFmtId="0" fontId="8" fillId="0" borderId="0"/>
    <xf numFmtId="0" fontId="8" fillId="0" borderId="0"/>
    <xf numFmtId="0" fontId="158" fillId="0" borderId="0"/>
    <xf numFmtId="0" fontId="159" fillId="0" borderId="0"/>
    <xf numFmtId="0" fontId="98" fillId="0" borderId="0"/>
    <xf numFmtId="0" fontId="162" fillId="48" borderId="0" applyNumberFormat="0" applyBorder="0" applyAlignment="0" applyProtection="0"/>
    <xf numFmtId="181" fontId="163" fillId="0" borderId="0"/>
    <xf numFmtId="0" fontId="7" fillId="0" borderId="0"/>
    <xf numFmtId="0" fontId="8" fillId="0" borderId="0"/>
    <xf numFmtId="0" fontId="98" fillId="0" borderId="0"/>
    <xf numFmtId="0" fontId="173" fillId="0" borderId="0"/>
    <xf numFmtId="0" fontId="183" fillId="0" borderId="0"/>
    <xf numFmtId="0" fontId="185" fillId="0" borderId="0"/>
    <xf numFmtId="0" fontId="185" fillId="0" borderId="0"/>
    <xf numFmtId="0" fontId="8" fillId="0" borderId="0"/>
    <xf numFmtId="0" fontId="98" fillId="0" borderId="0"/>
    <xf numFmtId="0" fontId="32" fillId="0" borderId="0"/>
    <xf numFmtId="0" fontId="189" fillId="0" borderId="0"/>
    <xf numFmtId="0" fontId="5" fillId="0" borderId="0"/>
    <xf numFmtId="0" fontId="4" fillId="0" borderId="0"/>
    <xf numFmtId="0" fontId="195" fillId="0" borderId="0"/>
    <xf numFmtId="0" fontId="196" fillId="0" borderId="0"/>
    <xf numFmtId="0" fontId="196" fillId="0" borderId="0"/>
    <xf numFmtId="0" fontId="3" fillId="0" borderId="0"/>
    <xf numFmtId="0" fontId="197" fillId="0" borderId="0" applyNumberFormat="0" applyFill="0" applyBorder="0" applyAlignment="0" applyProtection="0"/>
    <xf numFmtId="0" fontId="198" fillId="0" borderId="102" applyNumberFormat="0" applyFill="0" applyAlignment="0" applyProtection="0"/>
    <xf numFmtId="0" fontId="199" fillId="0" borderId="100" applyNumberFormat="0" applyFill="0" applyAlignment="0" applyProtection="0"/>
    <xf numFmtId="0" fontId="200" fillId="0" borderId="103" applyNumberFormat="0" applyFill="0" applyAlignment="0" applyProtection="0"/>
    <xf numFmtId="0" fontId="200" fillId="0" borderId="0" applyNumberFormat="0" applyFill="0" applyBorder="0" applyAlignment="0" applyProtection="0"/>
    <xf numFmtId="0" fontId="141" fillId="61" borderId="96" applyNumberFormat="0" applyAlignment="0" applyProtection="0"/>
    <xf numFmtId="0" fontId="142" fillId="62" borderId="97" applyNumberFormat="0" applyAlignment="0" applyProtection="0"/>
    <xf numFmtId="0" fontId="150" fillId="62" borderId="96" applyNumberFormat="0" applyAlignment="0" applyProtection="0"/>
    <xf numFmtId="0" fontId="3" fillId="47" borderId="101" applyNumberFormat="0" applyFont="0" applyAlignment="0" applyProtection="0"/>
    <xf numFmtId="0" fontId="151" fillId="0" borderId="104" applyNumberFormat="0" applyFill="0" applyAlignment="0" applyProtection="0"/>
    <xf numFmtId="0" fontId="140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140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37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140" fillId="70" borderId="0" applyNumberFormat="0" applyBorder="0" applyAlignment="0" applyProtection="0"/>
    <xf numFmtId="0" fontId="140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140" fillId="74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140" fillId="75" borderId="0" applyNumberFormat="0" applyBorder="0" applyAlignment="0" applyProtection="0"/>
    <xf numFmtId="0" fontId="3" fillId="76" borderId="0" applyNumberFormat="0" applyBorder="0" applyAlignment="0" applyProtection="0"/>
    <xf numFmtId="0" fontId="3" fillId="77" borderId="0" applyNumberFormat="0" applyBorder="0" applyAlignment="0" applyProtection="0"/>
    <xf numFmtId="0" fontId="140" fillId="78" borderId="0" applyNumberFormat="0" applyBorder="0" applyAlignment="0" applyProtection="0"/>
    <xf numFmtId="0" fontId="201" fillId="0" borderId="0"/>
    <xf numFmtId="0" fontId="8" fillId="0" borderId="0"/>
    <xf numFmtId="0" fontId="208" fillId="0" borderId="0"/>
    <xf numFmtId="0" fontId="209" fillId="0" borderId="0"/>
    <xf numFmtId="0" fontId="185" fillId="0" borderId="0"/>
    <xf numFmtId="0" fontId="185" fillId="0" borderId="0"/>
    <xf numFmtId="0" fontId="185" fillId="0" borderId="0"/>
    <xf numFmtId="0" fontId="34" fillId="0" borderId="0"/>
    <xf numFmtId="0" fontId="8" fillId="0" borderId="0"/>
    <xf numFmtId="0" fontId="210" fillId="0" borderId="0"/>
    <xf numFmtId="0" fontId="211" fillId="0" borderId="0"/>
    <xf numFmtId="0" fontId="212" fillId="0" borderId="0"/>
    <xf numFmtId="0" fontId="2" fillId="0" borderId="0"/>
    <xf numFmtId="0" fontId="2" fillId="47" borderId="101" applyNumberFormat="0" applyFont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7" borderId="0" applyNumberFormat="0" applyBorder="0" applyAlignment="0" applyProtection="0"/>
    <xf numFmtId="0" fontId="2" fillId="37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36" borderId="0" applyNumberFormat="0" applyBorder="0" applyAlignment="0" applyProtection="0"/>
    <xf numFmtId="0" fontId="2" fillId="38" borderId="0" applyNumberFormat="0" applyBorder="0" applyAlignment="0" applyProtection="0"/>
    <xf numFmtId="0" fontId="2" fillId="76" borderId="0" applyNumberFormat="0" applyBorder="0" applyAlignment="0" applyProtection="0"/>
    <xf numFmtId="0" fontId="2" fillId="77" borderId="0" applyNumberFormat="0" applyBorder="0" applyAlignment="0" applyProtection="0"/>
    <xf numFmtId="0" fontId="1" fillId="0" borderId="0"/>
    <xf numFmtId="0" fontId="213" fillId="0" borderId="0"/>
    <xf numFmtId="0" fontId="214" fillId="0" borderId="0"/>
    <xf numFmtId="0" fontId="215" fillId="0" borderId="0"/>
    <xf numFmtId="0" fontId="216" fillId="0" borderId="0"/>
    <xf numFmtId="0" fontId="32" fillId="0" borderId="0"/>
    <xf numFmtId="0" fontId="8" fillId="0" borderId="0"/>
    <xf numFmtId="0" fontId="42" fillId="0" borderId="0"/>
    <xf numFmtId="0" fontId="8" fillId="0" borderId="0"/>
  </cellStyleXfs>
  <cellXfs count="1550">
    <xf numFmtId="0" fontId="0" fillId="0" borderId="0" xfId="0"/>
    <xf numFmtId="0" fontId="9" fillId="0" borderId="0" xfId="0" applyFont="1"/>
    <xf numFmtId="0" fontId="0" fillId="0" borderId="0" xfId="0" applyBorder="1"/>
    <xf numFmtId="0" fontId="15" fillId="0" borderId="0" xfId="0" applyFont="1" applyAlignment="1">
      <alignment vertical="center"/>
    </xf>
    <xf numFmtId="0" fontId="16" fillId="0" borderId="14" xfId="0" applyFont="1" applyBorder="1" applyAlignment="1">
      <alignment horizontal="centerContinuous"/>
    </xf>
    <xf numFmtId="0" fontId="16" fillId="0" borderId="15" xfId="0" applyFont="1" applyBorder="1" applyAlignment="1">
      <alignment horizontal="centerContinuous"/>
    </xf>
    <xf numFmtId="0" fontId="16" fillId="0" borderId="16" xfId="0" applyFont="1" applyBorder="1" applyAlignment="1">
      <alignment horizontal="centerContinuous"/>
    </xf>
    <xf numFmtId="49" fontId="12" fillId="0" borderId="17" xfId="0" applyNumberFormat="1" applyFont="1" applyBorder="1" applyAlignment="1">
      <alignment horizontal="centerContinuous" vertical="center"/>
    </xf>
    <xf numFmtId="49" fontId="17" fillId="0" borderId="18" xfId="0" applyNumberFormat="1" applyFont="1" applyBorder="1" applyAlignment="1">
      <alignment horizontal="centerContinuous" vertical="center" wrapText="1"/>
    </xf>
    <xf numFmtId="0" fontId="19" fillId="0" borderId="0" xfId="0" applyFont="1"/>
    <xf numFmtId="4" fontId="0" fillId="0" borderId="0" xfId="0" applyNumberFormat="1"/>
    <xf numFmtId="0" fontId="16" fillId="0" borderId="0" xfId="0" applyFont="1"/>
    <xf numFmtId="0" fontId="20" fillId="0" borderId="0" xfId="0" applyFont="1"/>
    <xf numFmtId="0" fontId="16" fillId="0" borderId="0" xfId="0" applyFont="1" applyAlignment="1">
      <alignment horizontal="left" vertical="center"/>
    </xf>
    <xf numFmtId="0" fontId="9" fillId="0" borderId="0" xfId="0" applyFont="1" applyFill="1" applyBorder="1"/>
    <xf numFmtId="2" fontId="9" fillId="0" borderId="0" xfId="0" applyNumberFormat="1" applyFont="1" applyFill="1" applyBorder="1"/>
    <xf numFmtId="164" fontId="9" fillId="0" borderId="0" xfId="0" applyNumberFormat="1" applyFont="1" applyFill="1" applyBorder="1"/>
    <xf numFmtId="0" fontId="12" fillId="0" borderId="0" xfId="0" applyFont="1" applyAlignment="1">
      <alignment horizontal="left" vertical="center"/>
    </xf>
    <xf numFmtId="0" fontId="20" fillId="0" borderId="0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1" fillId="0" borderId="0" xfId="0" applyFont="1"/>
    <xf numFmtId="0" fontId="19" fillId="0" borderId="0" xfId="0" applyFont="1" applyBorder="1"/>
    <xf numFmtId="2" fontId="14" fillId="0" borderId="0" xfId="0" applyNumberFormat="1" applyFont="1" applyAlignment="1">
      <alignment horizontal="left" vertical="center"/>
    </xf>
    <xf numFmtId="0" fontId="21" fillId="0" borderId="0" xfId="0" applyFont="1" applyAlignment="1">
      <alignment vertical="center"/>
    </xf>
    <xf numFmtId="0" fontId="21" fillId="0" borderId="0" xfId="0" applyFont="1"/>
    <xf numFmtId="0" fontId="23" fillId="0" borderId="0" xfId="0" applyFont="1"/>
    <xf numFmtId="0" fontId="25" fillId="0" borderId="0" xfId="0" applyFont="1"/>
    <xf numFmtId="0" fontId="26" fillId="0" borderId="0" xfId="0" applyFont="1" applyAlignment="1">
      <alignment horizontal="left" vertical="center"/>
    </xf>
    <xf numFmtId="0" fontId="27" fillId="0" borderId="0" xfId="0" applyFont="1"/>
    <xf numFmtId="0" fontId="11" fillId="0" borderId="0" xfId="0" quotePrefix="1" applyFont="1" applyAlignment="1">
      <alignment vertical="center"/>
    </xf>
    <xf numFmtId="0" fontId="14" fillId="0" borderId="21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Continuous" vertical="center"/>
    </xf>
    <xf numFmtId="2" fontId="18" fillId="0" borderId="0" xfId="0" applyNumberFormat="1" applyFont="1" applyAlignment="1">
      <alignment horizontal="center" vertical="center"/>
    </xf>
    <xf numFmtId="0" fontId="14" fillId="0" borderId="23" xfId="0" applyFont="1" applyBorder="1" applyAlignment="1">
      <alignment horizontal="centerContinuous" vertical="center"/>
    </xf>
    <xf numFmtId="0" fontId="18" fillId="0" borderId="0" xfId="0" applyFont="1" applyAlignment="1">
      <alignment horizontal="left" vertical="center"/>
    </xf>
    <xf numFmtId="14" fontId="28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9" fillId="0" borderId="22" xfId="0" applyNumberFormat="1" applyFont="1" applyFill="1" applyBorder="1"/>
    <xf numFmtId="164" fontId="9" fillId="0" borderId="24" xfId="0" applyNumberFormat="1" applyFont="1" applyFill="1" applyBorder="1"/>
    <xf numFmtId="164" fontId="14" fillId="0" borderId="25" xfId="0" applyNumberFormat="1" applyFont="1" applyFill="1" applyBorder="1"/>
    <xf numFmtId="0" fontId="8" fillId="0" borderId="0" xfId="0" applyFont="1"/>
    <xf numFmtId="0" fontId="30" fillId="0" borderId="0" xfId="0" applyFont="1"/>
    <xf numFmtId="0" fontId="21" fillId="0" borderId="0" xfId="0" applyFont="1" applyFill="1" applyBorder="1"/>
    <xf numFmtId="0" fontId="12" fillId="0" borderId="0" xfId="0" applyFont="1" applyAlignment="1">
      <alignment horizontal="center"/>
    </xf>
    <xf numFmtId="2" fontId="14" fillId="0" borderId="26" xfId="0" applyNumberFormat="1" applyFont="1" applyBorder="1" applyAlignment="1">
      <alignment horizontal="center" vertical="center"/>
    </xf>
    <xf numFmtId="2" fontId="14" fillId="0" borderId="14" xfId="0" applyNumberFormat="1" applyFont="1" applyBorder="1" applyAlignment="1">
      <alignment horizontal="center" vertical="center" wrapText="1"/>
    </xf>
    <xf numFmtId="2" fontId="14" fillId="0" borderId="26" xfId="0" applyNumberFormat="1" applyFont="1" applyBorder="1" applyAlignment="1">
      <alignment horizontal="center" vertical="center" wrapText="1"/>
    </xf>
    <xf numFmtId="2" fontId="14" fillId="0" borderId="27" xfId="0" applyNumberFormat="1" applyFont="1" applyBorder="1" applyAlignment="1">
      <alignment horizontal="center" vertical="center" wrapText="1"/>
    </xf>
    <xf numFmtId="2" fontId="14" fillId="0" borderId="28" xfId="0" applyNumberFormat="1" applyFont="1" applyBorder="1" applyAlignment="1">
      <alignment horizontal="center" vertical="center" wrapText="1"/>
    </xf>
    <xf numFmtId="0" fontId="31" fillId="0" borderId="0" xfId="0" applyFont="1"/>
    <xf numFmtId="0" fontId="10" fillId="0" borderId="0" xfId="103" applyAlignment="1" applyProtection="1"/>
    <xf numFmtId="0" fontId="12" fillId="0" borderId="21" xfId="0" applyFont="1" applyBorder="1" applyAlignment="1">
      <alignment horizontal="center" vertical="center"/>
    </xf>
    <xf numFmtId="1" fontId="17" fillId="0" borderId="29" xfId="0" applyNumberFormat="1" applyFont="1" applyBorder="1" applyAlignment="1">
      <alignment horizontal="center" vertical="center"/>
    </xf>
    <xf numFmtId="1" fontId="17" fillId="0" borderId="30" xfId="0" applyNumberFormat="1" applyFont="1" applyBorder="1" applyAlignment="1">
      <alignment horizontal="center" vertical="center"/>
    </xf>
    <xf numFmtId="1" fontId="17" fillId="0" borderId="30" xfId="0" applyNumberFormat="1" applyFont="1" applyBorder="1" applyAlignment="1">
      <alignment horizontal="center" vertical="center" wrapText="1"/>
    </xf>
    <xf numFmtId="1" fontId="17" fillId="0" borderId="31" xfId="0" applyNumberFormat="1" applyFont="1" applyBorder="1" applyAlignment="1">
      <alignment horizontal="center" vertical="center"/>
    </xf>
    <xf numFmtId="0" fontId="35" fillId="0" borderId="0" xfId="0" quotePrefix="1" applyFont="1" applyAlignment="1" applyProtection="1">
      <alignment horizontal="center"/>
      <protection locked="0"/>
    </xf>
    <xf numFmtId="0" fontId="35" fillId="0" borderId="0" xfId="0" applyFont="1" applyAlignment="1" applyProtection="1">
      <alignment horizontal="center"/>
      <protection locked="0"/>
    </xf>
    <xf numFmtId="0" fontId="11" fillId="0" borderId="0" xfId="0" applyFont="1" applyFill="1"/>
    <xf numFmtId="3" fontId="9" fillId="0" borderId="32" xfId="0" applyNumberFormat="1" applyFont="1" applyBorder="1"/>
    <xf numFmtId="3" fontId="14" fillId="0" borderId="33" xfId="0" applyNumberFormat="1" applyFont="1" applyBorder="1"/>
    <xf numFmtId="49" fontId="17" fillId="0" borderId="17" xfId="0" applyNumberFormat="1" applyFont="1" applyBorder="1" applyAlignment="1">
      <alignment horizontal="centerContinuous" vertical="center" wrapText="1"/>
    </xf>
    <xf numFmtId="49" fontId="17" fillId="0" borderId="18" xfId="0" applyNumberFormat="1" applyFont="1" applyFill="1" applyBorder="1" applyAlignment="1">
      <alignment horizontal="centerContinuous" vertical="center" wrapText="1"/>
    </xf>
    <xf numFmtId="49" fontId="17" fillId="0" borderId="34" xfId="0" applyNumberFormat="1" applyFont="1" applyFill="1" applyBorder="1" applyAlignment="1">
      <alignment horizontal="centerContinuous" vertical="center" wrapText="1"/>
    </xf>
    <xf numFmtId="0" fontId="29" fillId="0" borderId="32" xfId="0" applyFont="1" applyBorder="1"/>
    <xf numFmtId="164" fontId="9" fillId="0" borderId="35" xfId="0" applyNumberFormat="1" applyFont="1" applyFill="1" applyBorder="1"/>
    <xf numFmtId="0" fontId="18" fillId="0" borderId="32" xfId="0" applyFont="1" applyBorder="1"/>
    <xf numFmtId="164" fontId="14" fillId="0" borderId="35" xfId="0" applyNumberFormat="1" applyFont="1" applyFill="1" applyBorder="1"/>
    <xf numFmtId="49" fontId="18" fillId="0" borderId="17" xfId="0" applyNumberFormat="1" applyFont="1" applyBorder="1" applyAlignment="1">
      <alignment horizontal="centerContinuous" vertical="center"/>
    </xf>
    <xf numFmtId="1" fontId="17" fillId="0" borderId="18" xfId="0" applyNumberFormat="1" applyFont="1" applyBorder="1" applyAlignment="1">
      <alignment horizontal="centerContinuous" vertical="center" wrapText="1"/>
    </xf>
    <xf numFmtId="1" fontId="17" fillId="0" borderId="17" xfId="0" applyNumberFormat="1" applyFont="1" applyBorder="1" applyAlignment="1">
      <alignment horizontal="centerContinuous" vertical="center" wrapText="1"/>
    </xf>
    <xf numFmtId="3" fontId="17" fillId="0" borderId="18" xfId="0" applyNumberFormat="1" applyFont="1" applyBorder="1" applyAlignment="1">
      <alignment horizontal="centerContinuous" vertical="center" wrapText="1"/>
    </xf>
    <xf numFmtId="164" fontId="17" fillId="0" borderId="18" xfId="0" applyNumberFormat="1" applyFont="1" applyFill="1" applyBorder="1" applyAlignment="1">
      <alignment horizontal="centerContinuous" vertical="center" wrapText="1"/>
    </xf>
    <xf numFmtId="164" fontId="17" fillId="0" borderId="34" xfId="0" applyNumberFormat="1" applyFont="1" applyFill="1" applyBorder="1" applyAlignment="1">
      <alignment horizontal="centerContinuous" vertical="center" wrapText="1"/>
    </xf>
    <xf numFmtId="164" fontId="14" fillId="0" borderId="24" xfId="0" applyNumberFormat="1" applyFont="1" applyFill="1" applyBorder="1"/>
    <xf numFmtId="3" fontId="17" fillId="0" borderId="17" xfId="0" applyNumberFormat="1" applyFont="1" applyBorder="1" applyAlignment="1">
      <alignment horizontal="centerContinuous" vertical="center" wrapText="1"/>
    </xf>
    <xf numFmtId="3" fontId="9" fillId="0" borderId="35" xfId="0" applyNumberFormat="1" applyFont="1" applyBorder="1"/>
    <xf numFmtId="3" fontId="14" fillId="0" borderId="35" xfId="0" applyNumberFormat="1" applyFont="1" applyBorder="1"/>
    <xf numFmtId="3" fontId="14" fillId="0" borderId="32" xfId="0" applyNumberFormat="1" applyFont="1" applyBorder="1"/>
    <xf numFmtId="0" fontId="18" fillId="0" borderId="33" xfId="0" applyFont="1" applyBorder="1"/>
    <xf numFmtId="3" fontId="14" fillId="0" borderId="36" xfId="0" applyNumberFormat="1" applyFont="1" applyBorder="1"/>
    <xf numFmtId="164" fontId="14" fillId="0" borderId="36" xfId="0" applyNumberFormat="1" applyFont="1" applyFill="1" applyBorder="1"/>
    <xf numFmtId="0" fontId="18" fillId="0" borderId="0" xfId="0" applyFont="1" applyBorder="1"/>
    <xf numFmtId="3" fontId="14" fillId="0" borderId="0" xfId="0" applyNumberFormat="1" applyFont="1" applyBorder="1"/>
    <xf numFmtId="164" fontId="14" fillId="0" borderId="0" xfId="0" applyNumberFormat="1" applyFont="1" applyFill="1" applyBorder="1"/>
    <xf numFmtId="2" fontId="14" fillId="0" borderId="0" xfId="0" applyNumberFormat="1" applyFont="1" applyFill="1" applyBorder="1"/>
    <xf numFmtId="3" fontId="0" fillId="0" borderId="0" xfId="0" applyNumberFormat="1"/>
    <xf numFmtId="0" fontId="8" fillId="0" borderId="0" xfId="0" applyFont="1" applyFill="1"/>
    <xf numFmtId="0" fontId="13" fillId="0" borderId="0" xfId="0" applyFont="1"/>
    <xf numFmtId="4" fontId="9" fillId="27" borderId="24" xfId="0" applyNumberFormat="1" applyFont="1" applyFill="1" applyBorder="1"/>
    <xf numFmtId="0" fontId="14" fillId="0" borderId="37" xfId="0" applyFont="1" applyBorder="1" applyAlignment="1">
      <alignment horizontal="center" vertical="center" wrapText="1"/>
    </xf>
    <xf numFmtId="49" fontId="12" fillId="0" borderId="14" xfId="0" applyNumberFormat="1" applyFont="1" applyBorder="1" applyAlignment="1">
      <alignment horizontal="centerContinuous" vertical="center"/>
    </xf>
    <xf numFmtId="49" fontId="17" fillId="0" borderId="15" xfId="0" applyNumberFormat="1" applyFont="1" applyBorder="1" applyAlignment="1">
      <alignment horizontal="centerContinuous" vertical="center" wrapText="1"/>
    </xf>
    <xf numFmtId="49" fontId="17" fillId="0" borderId="16" xfId="0" applyNumberFormat="1" applyFont="1" applyBorder="1" applyAlignment="1">
      <alignment horizontal="centerContinuous" vertical="center" wrapText="1"/>
    </xf>
    <xf numFmtId="4" fontId="37" fillId="0" borderId="32" xfId="0" applyNumberFormat="1" applyFont="1" applyBorder="1" applyAlignment="1"/>
    <xf numFmtId="4" fontId="37" fillId="0" borderId="22" xfId="0" applyNumberFormat="1" applyFont="1" applyBorder="1" applyAlignment="1">
      <alignment horizontal="right" vertical="top" wrapText="1"/>
    </xf>
    <xf numFmtId="4" fontId="37" fillId="0" borderId="24" xfId="0" applyNumberFormat="1" applyFont="1" applyBorder="1" applyAlignment="1">
      <alignment horizontal="right" vertical="top" wrapText="1"/>
    </xf>
    <xf numFmtId="4" fontId="37" fillId="0" borderId="38" xfId="0" applyNumberFormat="1" applyFont="1" applyBorder="1" applyAlignment="1">
      <alignment horizontal="right" vertical="top" wrapText="1"/>
    </xf>
    <xf numFmtId="4" fontId="37" fillId="0" borderId="25" xfId="0" applyNumberFormat="1" applyFont="1" applyBorder="1" applyAlignment="1">
      <alignment horizontal="right" vertical="top" wrapText="1"/>
    </xf>
    <xf numFmtId="2" fontId="37" fillId="0" borderId="22" xfId="0" applyNumberFormat="1" applyFont="1" applyBorder="1" applyAlignment="1">
      <alignment horizontal="center"/>
    </xf>
    <xf numFmtId="2" fontId="37" fillId="0" borderId="24" xfId="0" applyNumberFormat="1" applyFont="1" applyBorder="1" applyAlignment="1">
      <alignment horizontal="center" vertical="justify"/>
    </xf>
    <xf numFmtId="164" fontId="9" fillId="27" borderId="24" xfId="0" applyNumberFormat="1" applyFont="1" applyFill="1" applyBorder="1" applyAlignment="1">
      <alignment horizontal="center"/>
    </xf>
    <xf numFmtId="164" fontId="9" fillId="27" borderId="25" xfId="0" applyNumberFormat="1" applyFont="1" applyFill="1" applyBorder="1" applyAlignment="1">
      <alignment horizontal="center"/>
    </xf>
    <xf numFmtId="0" fontId="43" fillId="0" borderId="14" xfId="0" applyFont="1" applyBorder="1" applyAlignment="1">
      <alignment horizontal="centerContinuous"/>
    </xf>
    <xf numFmtId="0" fontId="43" fillId="0" borderId="15" xfId="0" applyFont="1" applyBorder="1" applyAlignment="1">
      <alignment horizontal="centerContinuous"/>
    </xf>
    <xf numFmtId="0" fontId="43" fillId="0" borderId="16" xfId="0" applyFont="1" applyBorder="1" applyAlignment="1">
      <alignment horizontal="centerContinuous"/>
    </xf>
    <xf numFmtId="4" fontId="37" fillId="24" borderId="22" xfId="0" applyNumberFormat="1" applyFont="1" applyFill="1" applyBorder="1" applyAlignment="1">
      <alignment horizontal="center" vertical="top" wrapText="1"/>
    </xf>
    <xf numFmtId="4" fontId="37" fillId="24" borderId="24" xfId="0" applyNumberFormat="1" applyFont="1" applyFill="1" applyBorder="1" applyAlignment="1">
      <alignment horizontal="center" vertical="top" wrapText="1"/>
    </xf>
    <xf numFmtId="0" fontId="8" fillId="0" borderId="27" xfId="0" applyFont="1" applyBorder="1" applyAlignment="1">
      <alignment horizontal="center"/>
    </xf>
    <xf numFmtId="0" fontId="8" fillId="0" borderId="17" xfId="0" applyFont="1" applyBorder="1"/>
    <xf numFmtId="0" fontId="8" fillId="0" borderId="39" xfId="0" applyFont="1" applyBorder="1" applyAlignment="1">
      <alignment horizontal="center"/>
    </xf>
    <xf numFmtId="0" fontId="8" fillId="0" borderId="40" xfId="0" applyFont="1" applyBorder="1"/>
    <xf numFmtId="0" fontId="8" fillId="0" borderId="17" xfId="0" applyFont="1" applyFill="1" applyBorder="1"/>
    <xf numFmtId="0" fontId="8" fillId="0" borderId="40" xfId="0" applyFont="1" applyFill="1" applyBorder="1"/>
    <xf numFmtId="0" fontId="8" fillId="0" borderId="41" xfId="0" applyFont="1" applyBorder="1" applyAlignment="1">
      <alignment horizontal="center"/>
    </xf>
    <xf numFmtId="2" fontId="38" fillId="0" borderId="0" xfId="0" applyNumberFormat="1" applyFont="1" applyFill="1"/>
    <xf numFmtId="0" fontId="38" fillId="0" borderId="0" xfId="0" applyFont="1" applyFill="1"/>
    <xf numFmtId="0" fontId="14" fillId="0" borderId="0" xfId="0" applyFont="1" applyFill="1"/>
    <xf numFmtId="0" fontId="18" fillId="0" borderId="0" xfId="0" applyFont="1" applyFill="1" applyAlignment="1">
      <alignment horizontal="left" wrapText="1"/>
    </xf>
    <xf numFmtId="0" fontId="21" fillId="0" borderId="0" xfId="0" applyFont="1" applyFill="1"/>
    <xf numFmtId="0" fontId="46" fillId="0" borderId="42" xfId="0" applyFont="1" applyFill="1" applyBorder="1" applyAlignment="1"/>
    <xf numFmtId="4" fontId="46" fillId="0" borderId="42" xfId="0" applyNumberFormat="1" applyFont="1" applyFill="1" applyBorder="1" applyAlignment="1">
      <alignment horizontal="center"/>
    </xf>
    <xf numFmtId="4" fontId="46" fillId="0" borderId="43" xfId="0" applyNumberFormat="1" applyFont="1" applyFill="1" applyBorder="1" applyAlignment="1">
      <alignment horizontal="center"/>
    </xf>
    <xf numFmtId="3" fontId="46" fillId="0" borderId="44" xfId="0" applyNumberFormat="1" applyFont="1" applyFill="1" applyBorder="1" applyAlignment="1">
      <alignment horizontal="center"/>
    </xf>
    <xf numFmtId="4" fontId="46" fillId="0" borderId="45" xfId="0" applyNumberFormat="1" applyFont="1" applyFill="1" applyBorder="1" applyAlignment="1">
      <alignment horizontal="center"/>
    </xf>
    <xf numFmtId="0" fontId="14" fillId="0" borderId="46" xfId="0" applyFont="1" applyFill="1" applyBorder="1" applyAlignment="1">
      <alignment horizontal="center" vertical="center" wrapText="1"/>
    </xf>
    <xf numFmtId="0" fontId="14" fillId="0" borderId="47" xfId="0" applyFont="1" applyFill="1" applyBorder="1" applyAlignment="1">
      <alignment horizontal="center" vertical="center" wrapText="1"/>
    </xf>
    <xf numFmtId="0" fontId="14" fillId="0" borderId="48" xfId="0" applyFont="1" applyFill="1" applyBorder="1" applyAlignment="1">
      <alignment horizontal="center" vertical="center" wrapText="1"/>
    </xf>
    <xf numFmtId="1" fontId="17" fillId="0" borderId="30" xfId="0" applyNumberFormat="1" applyFont="1" applyFill="1" applyBorder="1" applyAlignment="1">
      <alignment horizontal="center" vertical="center"/>
    </xf>
    <xf numFmtId="0" fontId="14" fillId="24" borderId="22" xfId="0" applyFont="1" applyFill="1" applyBorder="1" applyAlignment="1">
      <alignment horizontal="centerContinuous" vertical="center"/>
    </xf>
    <xf numFmtId="14" fontId="28" fillId="24" borderId="22" xfId="0" applyNumberFormat="1" applyFont="1" applyFill="1" applyBorder="1" applyAlignment="1">
      <alignment horizontal="center" vertical="center" wrapText="1"/>
    </xf>
    <xf numFmtId="1" fontId="17" fillId="24" borderId="30" xfId="0" applyNumberFormat="1" applyFont="1" applyFill="1" applyBorder="1" applyAlignment="1">
      <alignment horizontal="center" vertical="center"/>
    </xf>
    <xf numFmtId="1" fontId="17" fillId="24" borderId="30" xfId="0" applyNumberFormat="1" applyFont="1" applyFill="1" applyBorder="1" applyAlignment="1">
      <alignment horizontal="center" vertical="center" wrapText="1"/>
    </xf>
    <xf numFmtId="4" fontId="46" fillId="0" borderId="34" xfId="0" applyNumberFormat="1" applyFont="1" applyFill="1" applyBorder="1" applyAlignment="1">
      <alignment horizontal="center"/>
    </xf>
    <xf numFmtId="3" fontId="9" fillId="0" borderId="22" xfId="0" applyNumberFormat="1" applyFont="1" applyBorder="1"/>
    <xf numFmtId="3" fontId="9" fillId="0" borderId="38" xfId="0" applyNumberFormat="1" applyFont="1" applyBorder="1"/>
    <xf numFmtId="3" fontId="46" fillId="0" borderId="42" xfId="0" applyNumberFormat="1" applyFont="1" applyFill="1" applyBorder="1" applyAlignment="1">
      <alignment horizontal="center"/>
    </xf>
    <xf numFmtId="0" fontId="8" fillId="0" borderId="49" xfId="0" applyFont="1" applyFill="1" applyBorder="1"/>
    <xf numFmtId="4" fontId="46" fillId="0" borderId="0" xfId="0" applyNumberFormat="1" applyFont="1" applyFill="1" applyBorder="1" applyAlignment="1">
      <alignment horizontal="center"/>
    </xf>
    <xf numFmtId="0" fontId="51" fillId="0" borderId="0" xfId="154"/>
    <xf numFmtId="0" fontId="9" fillId="0" borderId="0" xfId="160" applyFont="1" applyBorder="1" applyAlignment="1">
      <alignment horizontal="center"/>
    </xf>
    <xf numFmtId="0" fontId="12" fillId="0" borderId="0" xfId="160" applyFont="1" applyBorder="1"/>
    <xf numFmtId="14" fontId="9" fillId="0" borderId="0" xfId="160" applyNumberFormat="1" applyFont="1" applyBorder="1" applyAlignment="1">
      <alignment horizontal="center"/>
    </xf>
    <xf numFmtId="2" fontId="9" fillId="0" borderId="0" xfId="160" applyNumberFormat="1" applyFont="1" applyBorder="1" applyAlignment="1">
      <alignment horizontal="right"/>
    </xf>
    <xf numFmtId="164" fontId="9" fillId="0" borderId="0" xfId="160" applyNumberFormat="1" applyFont="1" applyBorder="1" applyAlignment="1">
      <alignment horizontal="right"/>
    </xf>
    <xf numFmtId="0" fontId="47" fillId="0" borderId="0" xfId="160" applyFont="1" applyBorder="1"/>
    <xf numFmtId="0" fontId="9" fillId="0" borderId="0" xfId="160" applyFont="1"/>
    <xf numFmtId="0" fontId="39" fillId="0" borderId="29" xfId="160" applyFont="1" applyFill="1" applyBorder="1" applyAlignment="1">
      <alignment horizontal="center" vertical="center"/>
    </xf>
    <xf numFmtId="0" fontId="39" fillId="0" borderId="30" xfId="160" applyFont="1" applyFill="1" applyBorder="1" applyAlignment="1">
      <alignment horizontal="center" vertical="center" wrapText="1"/>
    </xf>
    <xf numFmtId="14" fontId="39" fillId="0" borderId="30" xfId="160" applyNumberFormat="1" applyFont="1" applyFill="1" applyBorder="1" applyAlignment="1">
      <alignment horizontal="center" vertical="center"/>
    </xf>
    <xf numFmtId="164" fontId="39" fillId="0" borderId="30" xfId="160" applyNumberFormat="1" applyFont="1" applyFill="1" applyBorder="1" applyAlignment="1">
      <alignment horizontal="center" vertical="center" wrapText="1"/>
    </xf>
    <xf numFmtId="164" fontId="39" fillId="0" borderId="31" xfId="160" applyNumberFormat="1" applyFont="1" applyFill="1" applyBorder="1" applyAlignment="1">
      <alignment horizontal="center" vertical="center" wrapText="1"/>
    </xf>
    <xf numFmtId="2" fontId="12" fillId="0" borderId="30" xfId="0" applyNumberFormat="1" applyFont="1" applyBorder="1" applyAlignment="1">
      <alignment horizontal="center" vertical="center"/>
    </xf>
    <xf numFmtId="4" fontId="46" fillId="0" borderId="44" xfId="0" applyNumberFormat="1" applyFont="1" applyFill="1" applyBorder="1" applyAlignment="1">
      <alignment horizontal="center"/>
    </xf>
    <xf numFmtId="0" fontId="9" fillId="0" borderId="32" xfId="0" applyFont="1" applyBorder="1"/>
    <xf numFmtId="2" fontId="9" fillId="27" borderId="24" xfId="0" applyNumberFormat="1" applyFont="1" applyFill="1" applyBorder="1"/>
    <xf numFmtId="0" fontId="9" fillId="0" borderId="32" xfId="0" applyFont="1" applyBorder="1" applyAlignment="1">
      <alignment wrapText="1"/>
    </xf>
    <xf numFmtId="0" fontId="9" fillId="0" borderId="33" xfId="0" applyFont="1" applyBorder="1"/>
    <xf numFmtId="2" fontId="9" fillId="27" borderId="25" xfId="0" applyNumberFormat="1" applyFont="1" applyFill="1" applyBorder="1"/>
    <xf numFmtId="0" fontId="57" fillId="0" borderId="0" xfId="0" applyFont="1" applyAlignment="1">
      <alignment horizontal="justify"/>
    </xf>
    <xf numFmtId="0" fontId="44" fillId="0" borderId="0" xfId="0" applyFont="1"/>
    <xf numFmtId="0" fontId="56" fillId="0" borderId="0" xfId="0" applyFont="1" applyAlignment="1"/>
    <xf numFmtId="4" fontId="37" fillId="0" borderId="20" xfId="0" applyNumberFormat="1" applyFont="1" applyBorder="1" applyAlignment="1"/>
    <xf numFmtId="2" fontId="37" fillId="0" borderId="50" xfId="0" applyNumberFormat="1" applyFont="1" applyBorder="1" applyAlignment="1">
      <alignment horizontal="center"/>
    </xf>
    <xf numFmtId="2" fontId="37" fillId="0" borderId="51" xfId="0" applyNumberFormat="1" applyFont="1" applyBorder="1" applyAlignment="1">
      <alignment horizontal="center" vertical="justify"/>
    </xf>
    <xf numFmtId="0" fontId="52" fillId="0" borderId="0" xfId="160" applyFont="1" applyBorder="1"/>
    <xf numFmtId="3" fontId="38" fillId="0" borderId="0" xfId="0" applyNumberFormat="1" applyFont="1"/>
    <xf numFmtId="0" fontId="78" fillId="0" borderId="0" xfId="0" applyFont="1" applyAlignment="1">
      <alignment vertical="center"/>
    </xf>
    <xf numFmtId="0" fontId="79" fillId="0" borderId="0" xfId="0" applyFont="1" applyAlignment="1">
      <alignment vertical="center"/>
    </xf>
    <xf numFmtId="0" fontId="80" fillId="0" borderId="0" xfId="0" applyFont="1" applyAlignment="1">
      <alignment vertical="center"/>
    </xf>
    <xf numFmtId="0" fontId="0" fillId="0" borderId="0" xfId="0" applyAlignment="1">
      <alignment vertical="center"/>
    </xf>
    <xf numFmtId="0" fontId="24" fillId="0" borderId="15" xfId="0" applyFont="1" applyBorder="1" applyAlignment="1">
      <alignment horizontal="centerContinuous"/>
    </xf>
    <xf numFmtId="0" fontId="24" fillId="0" borderId="16" xfId="0" applyFont="1" applyBorder="1" applyAlignment="1">
      <alignment horizontal="centerContinuous"/>
    </xf>
    <xf numFmtId="0" fontId="29" fillId="0" borderId="20" xfId="0" applyFont="1" applyBorder="1"/>
    <xf numFmtId="2" fontId="9" fillId="27" borderId="22" xfId="0" applyNumberFormat="1" applyFont="1" applyFill="1" applyBorder="1"/>
    <xf numFmtId="3" fontId="14" fillId="0" borderId="22" xfId="0" applyNumberFormat="1" applyFont="1" applyBorder="1"/>
    <xf numFmtId="2" fontId="14" fillId="27" borderId="38" xfId="0" applyNumberFormat="1" applyFont="1" applyFill="1" applyBorder="1"/>
    <xf numFmtId="3" fontId="14" fillId="0" borderId="38" xfId="0" applyNumberFormat="1" applyFont="1" applyBorder="1"/>
    <xf numFmtId="0" fontId="81" fillId="0" borderId="0" xfId="0" applyFont="1"/>
    <xf numFmtId="0" fontId="82" fillId="0" borderId="0" xfId="0" applyFont="1"/>
    <xf numFmtId="0" fontId="14" fillId="0" borderId="52" xfId="0" applyFont="1" applyBorder="1" applyAlignment="1">
      <alignment horizontal="center" vertical="center" wrapText="1"/>
    </xf>
    <xf numFmtId="0" fontId="83" fillId="0" borderId="0" xfId="0" applyFont="1"/>
    <xf numFmtId="0" fontId="11" fillId="0" borderId="0" xfId="0" applyFont="1" applyAlignment="1">
      <alignment vertical="center"/>
    </xf>
    <xf numFmtId="3" fontId="9" fillId="0" borderId="53" xfId="0" applyNumberFormat="1" applyFont="1" applyBorder="1"/>
    <xf numFmtId="164" fontId="9" fillId="28" borderId="23" xfId="0" applyNumberFormat="1" applyFont="1" applyFill="1" applyBorder="1"/>
    <xf numFmtId="164" fontId="9" fillId="28" borderId="54" xfId="0" applyNumberFormat="1" applyFont="1" applyFill="1" applyBorder="1"/>
    <xf numFmtId="3" fontId="9" fillId="0" borderId="55" xfId="0" applyNumberFormat="1" applyFont="1" applyBorder="1"/>
    <xf numFmtId="164" fontId="9" fillId="28" borderId="22" xfId="0" applyNumberFormat="1" applyFont="1" applyFill="1" applyBorder="1"/>
    <xf numFmtId="164" fontId="9" fillId="28" borderId="24" xfId="0" applyNumberFormat="1" applyFont="1" applyFill="1" applyBorder="1"/>
    <xf numFmtId="164" fontId="9" fillId="28" borderId="35" xfId="0" applyNumberFormat="1" applyFont="1" applyFill="1" applyBorder="1"/>
    <xf numFmtId="3" fontId="14" fillId="0" borderId="55" xfId="0" applyNumberFormat="1" applyFont="1" applyBorder="1"/>
    <xf numFmtId="164" fontId="14" fillId="28" borderId="36" xfId="0" applyNumberFormat="1" applyFont="1" applyFill="1" applyBorder="1"/>
    <xf numFmtId="164" fontId="14" fillId="28" borderId="25" xfId="0" applyNumberFormat="1" applyFont="1" applyFill="1" applyBorder="1"/>
    <xf numFmtId="2" fontId="17" fillId="0" borderId="18" xfId="0" applyNumberFormat="1" applyFont="1" applyBorder="1" applyAlignment="1">
      <alignment horizontal="centerContinuous" vertical="center" wrapText="1"/>
    </xf>
    <xf numFmtId="0" fontId="44" fillId="0" borderId="0" xfId="0" applyFont="1" applyFill="1"/>
    <xf numFmtId="0" fontId="46" fillId="0" borderId="0" xfId="0" applyFont="1" applyFill="1" applyBorder="1" applyAlignment="1"/>
    <xf numFmtId="0" fontId="21" fillId="0" borderId="0" xfId="0" applyFont="1" applyBorder="1"/>
    <xf numFmtId="3" fontId="45" fillId="0" borderId="30" xfId="155" applyNumberFormat="1" applyFont="1" applyBorder="1"/>
    <xf numFmtId="3" fontId="45" fillId="27" borderId="56" xfId="155" applyNumberFormat="1" applyFont="1" applyFill="1" applyBorder="1"/>
    <xf numFmtId="3" fontId="45" fillId="0" borderId="31" xfId="155" applyNumberFormat="1" applyFont="1" applyBorder="1"/>
    <xf numFmtId="4" fontId="37" fillId="0" borderId="20" xfId="155" applyNumberFormat="1" applyFont="1" applyBorder="1"/>
    <xf numFmtId="3" fontId="37" fillId="0" borderId="50" xfId="155" applyNumberFormat="1" applyFont="1" applyBorder="1"/>
    <xf numFmtId="3" fontId="37" fillId="27" borderId="57" xfId="155" applyNumberFormat="1" applyFont="1" applyFill="1" applyBorder="1"/>
    <xf numFmtId="3" fontId="37" fillId="0" borderId="51" xfId="155" applyNumberFormat="1" applyFont="1" applyBorder="1"/>
    <xf numFmtId="4" fontId="37" fillId="0" borderId="32" xfId="155" applyNumberFormat="1" applyFont="1" applyBorder="1"/>
    <xf numFmtId="3" fontId="37" fillId="0" borderId="22" xfId="155" applyNumberFormat="1" applyFont="1" applyBorder="1"/>
    <xf numFmtId="3" fontId="37" fillId="27" borderId="35" xfId="155" applyNumberFormat="1" applyFont="1" applyFill="1" applyBorder="1"/>
    <xf numFmtId="3" fontId="37" fillId="0" borderId="24" xfId="155" applyNumberFormat="1" applyFont="1" applyBorder="1"/>
    <xf numFmtId="4" fontId="37" fillId="0" borderId="33" xfId="155" applyNumberFormat="1" applyFont="1" applyBorder="1"/>
    <xf numFmtId="3" fontId="37" fillId="0" borderId="38" xfId="155" applyNumberFormat="1" applyFont="1" applyBorder="1"/>
    <xf numFmtId="3" fontId="37" fillId="27" borderId="36" xfId="155" applyNumberFormat="1" applyFont="1" applyFill="1" applyBorder="1"/>
    <xf numFmtId="3" fontId="37" fillId="0" borderId="25" xfId="155" applyNumberFormat="1" applyFont="1" applyBorder="1"/>
    <xf numFmtId="0" fontId="12" fillId="0" borderId="58" xfId="0" applyFont="1" applyBorder="1" applyAlignment="1">
      <alignment horizontal="center" vertical="center"/>
    </xf>
    <xf numFmtId="3" fontId="14" fillId="0" borderId="59" xfId="0" applyNumberFormat="1" applyFont="1" applyBorder="1"/>
    <xf numFmtId="164" fontId="9" fillId="28" borderId="60" xfId="0" applyNumberFormat="1" applyFont="1" applyFill="1" applyBorder="1"/>
    <xf numFmtId="164" fontId="9" fillId="28" borderId="55" xfId="0" applyNumberFormat="1" applyFont="1" applyFill="1" applyBorder="1"/>
    <xf numFmtId="164" fontId="9" fillId="28" borderId="61" xfId="0" applyNumberFormat="1" applyFont="1" applyFill="1" applyBorder="1"/>
    <xf numFmtId="164" fontId="14" fillId="28" borderId="62" xfId="0" applyNumberFormat="1" applyFont="1" applyFill="1" applyBorder="1"/>
    <xf numFmtId="0" fontId="12" fillId="24" borderId="63" xfId="0" applyFont="1" applyFill="1" applyBorder="1" applyAlignment="1">
      <alignment horizontal="center" vertical="center" wrapText="1"/>
    </xf>
    <xf numFmtId="0" fontId="12" fillId="0" borderId="52" xfId="0" applyFont="1" applyBorder="1" applyAlignment="1">
      <alignment horizontal="center" vertical="center" wrapText="1"/>
    </xf>
    <xf numFmtId="1" fontId="37" fillId="0" borderId="22" xfId="0" applyNumberFormat="1" applyFont="1" applyBorder="1" applyAlignment="1">
      <alignment horizontal="center"/>
    </xf>
    <xf numFmtId="1" fontId="37" fillId="0" borderId="50" xfId="0" applyNumberFormat="1" applyFont="1" applyBorder="1" applyAlignment="1">
      <alignment horizontal="center"/>
    </xf>
    <xf numFmtId="0" fontId="18" fillId="24" borderId="26" xfId="156" applyFont="1" applyFill="1" applyBorder="1"/>
    <xf numFmtId="0" fontId="37" fillId="0" borderId="0" xfId="153" applyFont="1"/>
    <xf numFmtId="3" fontId="37" fillId="0" borderId="0" xfId="153" applyNumberFormat="1" applyFont="1" applyFill="1" applyBorder="1"/>
    <xf numFmtId="0" fontId="37" fillId="0" borderId="0" xfId="153" applyFont="1" applyFill="1"/>
    <xf numFmtId="0" fontId="88" fillId="0" borderId="0" xfId="153" applyFont="1" applyAlignment="1">
      <alignment horizontal="left" vertical="center"/>
    </xf>
    <xf numFmtId="0" fontId="39" fillId="0" borderId="0" xfId="153" applyFont="1" applyFill="1"/>
    <xf numFmtId="0" fontId="45" fillId="27" borderId="0" xfId="153" applyFont="1" applyFill="1" applyAlignment="1">
      <alignment horizontal="left"/>
    </xf>
    <xf numFmtId="0" fontId="89" fillId="27" borderId="0" xfId="153" applyFont="1" applyFill="1"/>
    <xf numFmtId="0" fontId="37" fillId="27" borderId="0" xfId="153" applyFont="1" applyFill="1"/>
    <xf numFmtId="0" fontId="44" fillId="0" borderId="0" xfId="153" applyFont="1" applyFill="1"/>
    <xf numFmtId="0" fontId="45" fillId="27" borderId="29" xfId="153" applyFont="1" applyFill="1" applyBorder="1"/>
    <xf numFmtId="0" fontId="45" fillId="27" borderId="30" xfId="153" applyFont="1" applyFill="1" applyBorder="1" applyAlignment="1">
      <alignment horizontal="center"/>
    </xf>
    <xf numFmtId="0" fontId="45" fillId="27" borderId="31" xfId="153" applyFont="1" applyFill="1" applyBorder="1" applyAlignment="1">
      <alignment horizontal="center"/>
    </xf>
    <xf numFmtId="0" fontId="37" fillId="27" borderId="64" xfId="153" applyFont="1" applyFill="1" applyBorder="1"/>
    <xf numFmtId="1" fontId="37" fillId="27" borderId="65" xfId="153" applyNumberFormat="1" applyFont="1" applyFill="1" applyBorder="1"/>
    <xf numFmtId="1" fontId="37" fillId="27" borderId="66" xfId="153" applyNumberFormat="1" applyFont="1" applyFill="1" applyBorder="1"/>
    <xf numFmtId="0" fontId="90" fillId="0" borderId="0" xfId="153" applyFont="1" applyAlignment="1">
      <alignment horizontal="left" vertical="center"/>
    </xf>
    <xf numFmtId="3" fontId="37" fillId="27" borderId="65" xfId="153" applyNumberFormat="1" applyFont="1" applyFill="1" applyBorder="1"/>
    <xf numFmtId="3" fontId="37" fillId="27" borderId="66" xfId="153" applyNumberFormat="1" applyFont="1" applyFill="1" applyBorder="1"/>
    <xf numFmtId="2" fontId="37" fillId="27" borderId="0" xfId="153" applyNumberFormat="1" applyFont="1" applyFill="1" applyBorder="1"/>
    <xf numFmtId="2" fontId="37" fillId="0" borderId="0" xfId="153" applyNumberFormat="1" applyFont="1"/>
    <xf numFmtId="0" fontId="37" fillId="0" borderId="0" xfId="153" applyFont="1" applyFill="1" applyBorder="1"/>
    <xf numFmtId="0" fontId="45" fillId="0" borderId="0" xfId="153" applyFont="1" applyBorder="1"/>
    <xf numFmtId="0" fontId="45" fillId="0" borderId="0" xfId="153" applyFont="1" applyBorder="1" applyAlignment="1">
      <alignment horizontal="center"/>
    </xf>
    <xf numFmtId="0" fontId="51" fillId="0" borderId="0" xfId="153"/>
    <xf numFmtId="2" fontId="37" fillId="0" borderId="0" xfId="153" applyNumberFormat="1" applyFont="1" applyFill="1" applyBorder="1"/>
    <xf numFmtId="3" fontId="45" fillId="27" borderId="15" xfId="155" applyNumberFormat="1" applyFont="1" applyFill="1" applyBorder="1"/>
    <xf numFmtId="0" fontId="24" fillId="0" borderId="14" xfId="0" applyFont="1" applyBorder="1" applyAlignment="1">
      <alignment horizontal="centerContinuous"/>
    </xf>
    <xf numFmtId="1" fontId="28" fillId="0" borderId="29" xfId="0" applyNumberFormat="1" applyFont="1" applyBorder="1" applyAlignment="1">
      <alignment horizontal="center" vertical="center" wrapText="1"/>
    </xf>
    <xf numFmtId="1" fontId="28" fillId="0" borderId="67" xfId="0" applyNumberFormat="1" applyFont="1" applyBorder="1" applyAlignment="1">
      <alignment horizontal="center" vertical="center" wrapText="1"/>
    </xf>
    <xf numFmtId="0" fontId="45" fillId="27" borderId="0" xfId="0" applyFont="1" applyFill="1" applyAlignment="1">
      <alignment horizontal="left"/>
    </xf>
    <xf numFmtId="0" fontId="89" fillId="27" borderId="0" xfId="0" applyFont="1" applyFill="1"/>
    <xf numFmtId="2" fontId="37" fillId="27" borderId="0" xfId="0" applyNumberFormat="1" applyFont="1" applyFill="1" applyBorder="1"/>
    <xf numFmtId="0" fontId="45" fillId="27" borderId="29" xfId="0" applyFont="1" applyFill="1" applyBorder="1"/>
    <xf numFmtId="0" fontId="45" fillId="27" borderId="30" xfId="0" applyFont="1" applyFill="1" applyBorder="1" applyAlignment="1">
      <alignment horizontal="center"/>
    </xf>
    <xf numFmtId="0" fontId="45" fillId="27" borderId="31" xfId="0" applyFont="1" applyFill="1" applyBorder="1" applyAlignment="1">
      <alignment horizontal="center"/>
    </xf>
    <xf numFmtId="0" fontId="37" fillId="27" borderId="64" xfId="0" applyFont="1" applyFill="1" applyBorder="1"/>
    <xf numFmtId="3" fontId="37" fillId="27" borderId="65" xfId="0" applyNumberFormat="1" applyFont="1" applyFill="1" applyBorder="1"/>
    <xf numFmtId="3" fontId="37" fillId="27" borderId="66" xfId="0" applyNumberFormat="1" applyFont="1" applyFill="1" applyBorder="1"/>
    <xf numFmtId="3" fontId="37" fillId="0" borderId="32" xfId="155" applyNumberFormat="1" applyFont="1" applyBorder="1"/>
    <xf numFmtId="3" fontId="37" fillId="0" borderId="20" xfId="155" applyNumberFormat="1" applyFont="1" applyBorder="1"/>
    <xf numFmtId="3" fontId="37" fillId="0" borderId="64" xfId="155" applyNumberFormat="1" applyFont="1" applyBorder="1"/>
    <xf numFmtId="3" fontId="37" fillId="0" borderId="33" xfId="155" applyNumberFormat="1" applyFont="1" applyBorder="1"/>
    <xf numFmtId="4" fontId="37" fillId="0" borderId="53" xfId="155" applyNumberFormat="1" applyFont="1" applyBorder="1"/>
    <xf numFmtId="4" fontId="37" fillId="0" borderId="55" xfId="155" applyNumberFormat="1" applyFont="1" applyBorder="1"/>
    <xf numFmtId="4" fontId="37" fillId="0" borderId="68" xfId="155" applyNumberFormat="1" applyFont="1" applyBorder="1"/>
    <xf numFmtId="3" fontId="37" fillId="0" borderId="69" xfId="155" applyNumberFormat="1" applyFont="1" applyBorder="1"/>
    <xf numFmtId="3" fontId="37" fillId="27" borderId="5" xfId="155" applyNumberFormat="1" applyFont="1" applyFill="1" applyBorder="1"/>
    <xf numFmtId="3" fontId="37" fillId="0" borderId="70" xfId="155" applyNumberFormat="1" applyFont="1" applyBorder="1"/>
    <xf numFmtId="3" fontId="37" fillId="0" borderId="68" xfId="155" applyNumberFormat="1" applyFont="1" applyBorder="1"/>
    <xf numFmtId="4" fontId="37" fillId="0" borderId="64" xfId="155" applyNumberFormat="1" applyFont="1" applyBorder="1"/>
    <xf numFmtId="3" fontId="37" fillId="0" borderId="65" xfId="155" applyNumberFormat="1" applyFont="1" applyBorder="1"/>
    <xf numFmtId="3" fontId="37" fillId="27" borderId="71" xfId="155" applyNumberFormat="1" applyFont="1" applyFill="1" applyBorder="1"/>
    <xf numFmtId="3" fontId="37" fillId="0" borderId="66" xfId="155" applyNumberFormat="1" applyFont="1" applyBorder="1"/>
    <xf numFmtId="4" fontId="37" fillId="0" borderId="72" xfId="155" applyNumberFormat="1" applyFont="1" applyBorder="1"/>
    <xf numFmtId="0" fontId="8" fillId="0" borderId="73" xfId="0" applyFont="1" applyFill="1" applyBorder="1"/>
    <xf numFmtId="0" fontId="0" fillId="0" borderId="0" xfId="0" applyAlignment="1">
      <alignment horizontal="center"/>
    </xf>
    <xf numFmtId="0" fontId="37" fillId="0" borderId="0" xfId="0" applyFont="1"/>
    <xf numFmtId="0" fontId="14" fillId="27" borderId="79" xfId="0" applyFont="1" applyFill="1" applyBorder="1" applyAlignment="1">
      <alignment horizontal="center" vertical="center" wrapText="1"/>
    </xf>
    <xf numFmtId="0" fontId="14" fillId="28" borderId="79" xfId="0" applyFont="1" applyFill="1" applyBorder="1" applyAlignment="1">
      <alignment horizontal="center" vertical="center" wrapText="1"/>
    </xf>
    <xf numFmtId="0" fontId="53" fillId="28" borderId="47" xfId="0" applyFont="1" applyFill="1" applyBorder="1" applyAlignment="1">
      <alignment horizontal="center" vertical="center" wrapText="1"/>
    </xf>
    <xf numFmtId="0" fontId="53" fillId="27" borderId="46" xfId="0" applyFont="1" applyFill="1" applyBorder="1" applyAlignment="1">
      <alignment horizontal="center" vertical="center" wrapText="1"/>
    </xf>
    <xf numFmtId="0" fontId="14" fillId="28" borderId="48" xfId="0" applyFont="1" applyFill="1" applyBorder="1" applyAlignment="1">
      <alignment horizontal="center" vertical="center" wrapText="1"/>
    </xf>
    <xf numFmtId="0" fontId="53" fillId="28" borderId="46" xfId="0" applyFont="1" applyFill="1" applyBorder="1" applyAlignment="1">
      <alignment horizontal="center" vertical="center" wrapText="1"/>
    </xf>
    <xf numFmtId="0" fontId="85" fillId="27" borderId="66" xfId="0" applyFont="1" applyFill="1" applyBorder="1" applyAlignment="1">
      <alignment horizontal="center" vertical="center" wrapText="1"/>
    </xf>
    <xf numFmtId="0" fontId="14" fillId="28" borderId="65" xfId="0" applyFont="1" applyFill="1" applyBorder="1" applyAlignment="1">
      <alignment horizontal="center" vertical="center" wrapText="1"/>
    </xf>
    <xf numFmtId="0" fontId="85" fillId="28" borderId="66" xfId="0" applyFont="1" applyFill="1" applyBorder="1" applyAlignment="1">
      <alignment horizontal="center" vertical="center" wrapText="1"/>
    </xf>
    <xf numFmtId="164" fontId="9" fillId="27" borderId="80" xfId="0" applyNumberFormat="1" applyFont="1" applyFill="1" applyBorder="1"/>
    <xf numFmtId="164" fontId="9" fillId="27" borderId="54" xfId="0" applyNumberFormat="1" applyFont="1" applyFill="1" applyBorder="1"/>
    <xf numFmtId="164" fontId="9" fillId="27" borderId="32" xfId="0" applyNumberFormat="1" applyFont="1" applyFill="1" applyBorder="1"/>
    <xf numFmtId="164" fontId="9" fillId="27" borderId="24" xfId="0" applyNumberFormat="1" applyFont="1" applyFill="1" applyBorder="1"/>
    <xf numFmtId="164" fontId="9" fillId="27" borderId="40" xfId="0" applyNumberFormat="1" applyFont="1" applyFill="1" applyBorder="1"/>
    <xf numFmtId="164" fontId="9" fillId="27" borderId="35" xfId="0" applyNumberFormat="1" applyFont="1" applyFill="1" applyBorder="1"/>
    <xf numFmtId="164" fontId="14" fillId="27" borderId="49" xfId="0" applyNumberFormat="1" applyFont="1" applyFill="1" applyBorder="1"/>
    <xf numFmtId="164" fontId="14" fillId="27" borderId="36" xfId="0" applyNumberFormat="1" applyFont="1" applyFill="1" applyBorder="1"/>
    <xf numFmtId="164" fontId="14" fillId="27" borderId="25" xfId="0" applyNumberFormat="1" applyFont="1" applyFill="1" applyBorder="1"/>
    <xf numFmtId="49" fontId="17" fillId="0" borderId="34" xfId="0" applyNumberFormat="1" applyFont="1" applyBorder="1" applyAlignment="1">
      <alignment horizontal="centerContinuous" vertical="center" wrapText="1"/>
    </xf>
    <xf numFmtId="4" fontId="24" fillId="0" borderId="14" xfId="0" applyNumberFormat="1" applyFont="1" applyBorder="1" applyAlignment="1">
      <alignment horizontal="centerContinuous" vertical="center"/>
    </xf>
    <xf numFmtId="4" fontId="24" fillId="0" borderId="15" xfId="0" applyNumberFormat="1" applyFont="1" applyBorder="1" applyAlignment="1">
      <alignment horizontal="centerContinuous" vertical="center"/>
    </xf>
    <xf numFmtId="4" fontId="24" fillId="0" borderId="16" xfId="0" applyNumberFormat="1" applyFont="1" applyBorder="1" applyAlignment="1">
      <alignment horizontal="centerContinuous" vertical="center"/>
    </xf>
    <xf numFmtId="0" fontId="52" fillId="0" borderId="15" xfId="0" applyFont="1" applyFill="1" applyBorder="1" applyAlignment="1">
      <alignment horizontal="center" vertical="center"/>
    </xf>
    <xf numFmtId="14" fontId="52" fillId="27" borderId="26" xfId="0" applyNumberFormat="1" applyFont="1" applyFill="1" applyBorder="1" applyAlignment="1">
      <alignment horizontal="center" vertical="center"/>
    </xf>
    <xf numFmtId="14" fontId="52" fillId="0" borderId="26" xfId="0" applyNumberFormat="1" applyFont="1" applyFill="1" applyBorder="1" applyAlignment="1">
      <alignment horizontal="center" vertical="center"/>
    </xf>
    <xf numFmtId="2" fontId="12" fillId="0" borderId="16" xfId="0" applyNumberFormat="1" applyFont="1" applyBorder="1" applyAlignment="1">
      <alignment horizontal="center" vertical="center" wrapText="1"/>
    </xf>
    <xf numFmtId="0" fontId="9" fillId="0" borderId="82" xfId="0" applyFont="1" applyBorder="1"/>
    <xf numFmtId="4" fontId="9" fillId="27" borderId="83" xfId="0" applyNumberFormat="1" applyFont="1" applyFill="1" applyBorder="1" applyAlignment="1">
      <alignment horizontal="center"/>
    </xf>
    <xf numFmtId="4" fontId="9" fillId="0" borderId="83" xfId="0" applyNumberFormat="1" applyFont="1" applyFill="1" applyBorder="1" applyAlignment="1">
      <alignment horizontal="center"/>
    </xf>
    <xf numFmtId="164" fontId="9" fillId="0" borderId="84" xfId="0" applyNumberFormat="1" applyFont="1" applyFill="1" applyBorder="1" applyAlignment="1">
      <alignment horizontal="center"/>
    </xf>
    <xf numFmtId="0" fontId="9" fillId="0" borderId="61" xfId="0" applyFont="1" applyBorder="1"/>
    <xf numFmtId="4" fontId="9" fillId="27" borderId="43" xfId="0" applyNumberFormat="1" applyFont="1" applyFill="1" applyBorder="1" applyAlignment="1">
      <alignment horizontal="center"/>
    </xf>
    <xf numFmtId="4" fontId="9" fillId="0" borderId="43" xfId="0" applyNumberFormat="1" applyFont="1" applyFill="1" applyBorder="1" applyAlignment="1">
      <alignment horizontal="center"/>
    </xf>
    <xf numFmtId="164" fontId="9" fillId="0" borderId="85" xfId="0" applyNumberFormat="1" applyFont="1" applyFill="1" applyBorder="1" applyAlignment="1">
      <alignment horizontal="center"/>
    </xf>
    <xf numFmtId="0" fontId="14" fillId="0" borderId="61" xfId="0" applyFont="1" applyBorder="1"/>
    <xf numFmtId="4" fontId="14" fillId="27" borderId="43" xfId="0" applyNumberFormat="1" applyFont="1" applyFill="1" applyBorder="1" applyAlignment="1">
      <alignment horizontal="center"/>
    </xf>
    <xf numFmtId="4" fontId="14" fillId="0" borderId="43" xfId="0" applyNumberFormat="1" applyFont="1" applyFill="1" applyBorder="1" applyAlignment="1">
      <alignment horizontal="center"/>
    </xf>
    <xf numFmtId="164" fontId="14" fillId="0" borderId="85" xfId="0" applyNumberFormat="1" applyFont="1" applyFill="1" applyBorder="1" applyAlignment="1">
      <alignment horizontal="center"/>
    </xf>
    <xf numFmtId="3" fontId="9" fillId="27" borderId="43" xfId="0" applyNumberFormat="1" applyFont="1" applyFill="1" applyBorder="1" applyAlignment="1">
      <alignment horizontal="center"/>
    </xf>
    <xf numFmtId="3" fontId="9" fillId="0" borderId="43" xfId="0" applyNumberFormat="1" applyFont="1" applyFill="1" applyBorder="1" applyAlignment="1">
      <alignment horizontal="center"/>
    </xf>
    <xf numFmtId="0" fontId="9" fillId="0" borderId="62" xfId="0" applyFont="1" applyFill="1" applyBorder="1"/>
    <xf numFmtId="4" fontId="9" fillId="27" borderId="44" xfId="0" applyNumberFormat="1" applyFont="1" applyFill="1" applyBorder="1" applyAlignment="1">
      <alignment horizontal="center"/>
    </xf>
    <xf numFmtId="4" fontId="9" fillId="0" borderId="44" xfId="0" applyNumberFormat="1" applyFont="1" applyFill="1" applyBorder="1" applyAlignment="1">
      <alignment horizontal="center"/>
    </xf>
    <xf numFmtId="164" fontId="9" fillId="0" borderId="45" xfId="0" applyNumberFormat="1" applyFont="1" applyFill="1" applyBorder="1" applyAlignment="1">
      <alignment horizontal="center"/>
    </xf>
    <xf numFmtId="0" fontId="49" fillId="30" borderId="0" xfId="138" applyFont="1" applyFill="1"/>
    <xf numFmtId="0" fontId="41" fillId="30" borderId="0" xfId="138" applyFont="1" applyFill="1"/>
    <xf numFmtId="0" fontId="107" fillId="0" borderId="0" xfId="0" quotePrefix="1" applyFont="1" applyAlignment="1" applyProtection="1">
      <alignment horizontal="center"/>
      <protection locked="0"/>
    </xf>
    <xf numFmtId="0" fontId="107" fillId="0" borderId="0" xfId="0" applyFont="1" applyAlignment="1" applyProtection="1">
      <alignment horizontal="center"/>
      <protection locked="0"/>
    </xf>
    <xf numFmtId="0" fontId="45" fillId="0" borderId="32" xfId="0" applyFont="1" applyBorder="1" applyAlignment="1">
      <alignment horizontal="center" vertical="center" wrapText="1"/>
    </xf>
    <xf numFmtId="14" fontId="108" fillId="0" borderId="22" xfId="0" applyNumberFormat="1" applyFont="1" applyBorder="1" applyAlignment="1">
      <alignment horizontal="center" vertical="center" wrapText="1"/>
    </xf>
    <xf numFmtId="14" fontId="108" fillId="0" borderId="24" xfId="0" applyNumberFormat="1" applyFont="1" applyBorder="1" applyAlignment="1">
      <alignment horizontal="center" vertical="center" wrapText="1"/>
    </xf>
    <xf numFmtId="4" fontId="37" fillId="0" borderId="0" xfId="0" applyNumberFormat="1" applyFont="1"/>
    <xf numFmtId="0" fontId="107" fillId="0" borderId="32" xfId="0" applyFont="1" applyBorder="1"/>
    <xf numFmtId="0" fontId="107" fillId="0" borderId="33" xfId="0" applyFont="1" applyBorder="1"/>
    <xf numFmtId="0" fontId="40" fillId="0" borderId="0" xfId="0" applyFont="1"/>
    <xf numFmtId="0" fontId="40" fillId="0" borderId="0" xfId="0" quotePrefix="1" applyFont="1" applyAlignment="1" applyProtection="1">
      <alignment horizontal="center"/>
      <protection locked="0"/>
    </xf>
    <xf numFmtId="0" fontId="39" fillId="0" borderId="0" xfId="0" applyFont="1"/>
    <xf numFmtId="2" fontId="40" fillId="0" borderId="0" xfId="0" applyNumberFormat="1" applyFont="1"/>
    <xf numFmtId="3" fontId="37" fillId="0" borderId="0" xfId="153" applyNumberFormat="1" applyFont="1"/>
    <xf numFmtId="0" fontId="12" fillId="0" borderId="73" xfId="156" applyFont="1" applyFill="1" applyBorder="1"/>
    <xf numFmtId="4" fontId="14" fillId="27" borderId="51" xfId="0" applyNumberFormat="1" applyFont="1" applyFill="1" applyBorder="1" applyAlignment="1">
      <alignment horizontal="center" vertical="center" wrapText="1"/>
    </xf>
    <xf numFmtId="4" fontId="37" fillId="0" borderId="55" xfId="155" applyNumberFormat="1" applyFont="1" applyFill="1" applyBorder="1"/>
    <xf numFmtId="3" fontId="37" fillId="0" borderId="24" xfId="155" applyNumberFormat="1" applyFont="1" applyFill="1" applyBorder="1"/>
    <xf numFmtId="0" fontId="40" fillId="0" borderId="0" xfId="0" applyFont="1" applyBorder="1"/>
    <xf numFmtId="2" fontId="39" fillId="0" borderId="0" xfId="0" applyNumberFormat="1" applyFont="1" applyBorder="1" applyAlignment="1">
      <alignment horizontal="left" vertical="center"/>
    </xf>
    <xf numFmtId="0" fontId="12" fillId="0" borderId="26" xfId="0" applyNumberFormat="1" applyFont="1" applyBorder="1" applyAlignment="1">
      <alignment horizontal="center" vertical="center" wrapText="1"/>
    </xf>
    <xf numFmtId="0" fontId="12" fillId="0" borderId="26" xfId="0" applyFont="1" applyBorder="1" applyAlignment="1">
      <alignment wrapText="1"/>
    </xf>
    <xf numFmtId="0" fontId="12" fillId="0" borderId="29" xfId="0" applyFont="1" applyBorder="1" applyAlignment="1">
      <alignment horizontal="centerContinuous" vertical="center"/>
    </xf>
    <xf numFmtId="0" fontId="12" fillId="0" borderId="31" xfId="0" applyFont="1" applyBorder="1" applyAlignment="1">
      <alignment horizontal="centerContinuous" vertical="center"/>
    </xf>
    <xf numFmtId="0" fontId="12" fillId="24" borderId="28" xfId="0" applyFont="1" applyFill="1" applyBorder="1" applyAlignment="1">
      <alignment horizontal="center" vertical="center" wrapText="1"/>
    </xf>
    <xf numFmtId="0" fontId="14" fillId="0" borderId="52" xfId="0" applyFont="1" applyBorder="1" applyAlignment="1">
      <alignment horizontal="center" vertical="center"/>
    </xf>
    <xf numFmtId="1" fontId="12" fillId="0" borderId="29" xfId="0" applyNumberFormat="1" applyFont="1" applyBorder="1" applyAlignment="1">
      <alignment horizontal="center" vertical="center" wrapText="1"/>
    </xf>
    <xf numFmtId="1" fontId="12" fillId="0" borderId="31" xfId="0" applyNumberFormat="1" applyFont="1" applyBorder="1" applyAlignment="1">
      <alignment horizontal="center" vertical="center" wrapText="1"/>
    </xf>
    <xf numFmtId="0" fontId="9" fillId="28" borderId="14" xfId="0" applyFont="1" applyFill="1" applyBorder="1" applyAlignment="1">
      <alignment horizontal="center"/>
    </xf>
    <xf numFmtId="3" fontId="14" fillId="28" borderId="29" xfId="0" applyNumberFormat="1" applyFont="1" applyFill="1" applyBorder="1" applyAlignment="1">
      <alignment horizontal="center"/>
    </xf>
    <xf numFmtId="3" fontId="14" fillId="28" borderId="31" xfId="0" applyNumberFormat="1" applyFont="1" applyFill="1" applyBorder="1" applyAlignment="1">
      <alignment horizontal="center"/>
    </xf>
    <xf numFmtId="2" fontId="14" fillId="28" borderId="67" xfId="0" applyNumberFormat="1" applyFont="1" applyFill="1" applyBorder="1" applyAlignment="1">
      <alignment horizontal="center"/>
    </xf>
    <xf numFmtId="2" fontId="14" fillId="28" borderId="31" xfId="0" applyNumberFormat="1" applyFont="1" applyFill="1" applyBorder="1" applyAlignment="1">
      <alignment horizontal="center"/>
    </xf>
    <xf numFmtId="164" fontId="9" fillId="28" borderId="16" xfId="0" applyNumberFormat="1" applyFont="1" applyFill="1" applyBorder="1" applyAlignment="1">
      <alignment horizontal="center"/>
    </xf>
    <xf numFmtId="0" fontId="9" fillId="0" borderId="73" xfId="0" applyFont="1" applyBorder="1"/>
    <xf numFmtId="3" fontId="9" fillId="0" borderId="20" xfId="0" applyNumberFormat="1" applyFont="1" applyFill="1" applyBorder="1" applyAlignment="1">
      <alignment horizontal="right"/>
    </xf>
    <xf numFmtId="3" fontId="9" fillId="0" borderId="51" xfId="0" applyNumberFormat="1" applyFont="1" applyFill="1" applyBorder="1" applyAlignment="1">
      <alignment horizontal="right"/>
    </xf>
    <xf numFmtId="2" fontId="9" fillId="0" borderId="53" xfId="0" applyNumberFormat="1" applyFont="1" applyFill="1" applyBorder="1" applyAlignment="1">
      <alignment horizontal="right"/>
    </xf>
    <xf numFmtId="2" fontId="9" fillId="0" borderId="51" xfId="0" applyNumberFormat="1" applyFont="1" applyFill="1" applyBorder="1" applyAlignment="1">
      <alignment horizontal="right"/>
    </xf>
    <xf numFmtId="0" fontId="9" fillId="0" borderId="40" xfId="0" applyFont="1" applyBorder="1"/>
    <xf numFmtId="3" fontId="9" fillId="0" borderId="32" xfId="0" applyNumberFormat="1" applyFont="1" applyFill="1" applyBorder="1" applyAlignment="1">
      <alignment horizontal="right"/>
    </xf>
    <xf numFmtId="3" fontId="9" fillId="0" borderId="24" xfId="0" applyNumberFormat="1" applyFont="1" applyFill="1" applyBorder="1" applyAlignment="1">
      <alignment horizontal="right"/>
    </xf>
    <xf numFmtId="2" fontId="9" fillId="0" borderId="55" xfId="0" applyNumberFormat="1" applyFont="1" applyFill="1" applyBorder="1" applyAlignment="1">
      <alignment horizontal="right"/>
    </xf>
    <xf numFmtId="2" fontId="9" fillId="0" borderId="24" xfId="0" applyNumberFormat="1" applyFont="1" applyFill="1" applyBorder="1" applyAlignment="1">
      <alignment horizontal="right"/>
    </xf>
    <xf numFmtId="0" fontId="9" fillId="0" borderId="49" xfId="0" applyFont="1" applyBorder="1"/>
    <xf numFmtId="3" fontId="9" fillId="0" borderId="33" xfId="0" applyNumberFormat="1" applyFont="1" applyFill="1" applyBorder="1" applyAlignment="1">
      <alignment horizontal="right"/>
    </xf>
    <xf numFmtId="3" fontId="9" fillId="0" borderId="25" xfId="0" applyNumberFormat="1" applyFont="1" applyFill="1" applyBorder="1" applyAlignment="1">
      <alignment horizontal="right"/>
    </xf>
    <xf numFmtId="2" fontId="9" fillId="0" borderId="59" xfId="0" applyNumberFormat="1" applyFont="1" applyFill="1" applyBorder="1" applyAlignment="1">
      <alignment horizontal="right"/>
    </xf>
    <xf numFmtId="2" fontId="9" fillId="0" borderId="25" xfId="0" applyNumberFormat="1" applyFont="1" applyFill="1" applyBorder="1" applyAlignment="1">
      <alignment horizontal="right"/>
    </xf>
    <xf numFmtId="0" fontId="80" fillId="28" borderId="0" xfId="0" applyFont="1" applyFill="1" applyAlignment="1">
      <alignment vertical="center"/>
    </xf>
    <xf numFmtId="0" fontId="79" fillId="28" borderId="0" xfId="0" applyFont="1" applyFill="1" applyAlignment="1">
      <alignment vertical="center"/>
    </xf>
    <xf numFmtId="0" fontId="0" fillId="28" borderId="0" xfId="0" applyFill="1"/>
    <xf numFmtId="0" fontId="117" fillId="0" borderId="0" xfId="134" quotePrefix="1" applyFont="1" applyAlignment="1">
      <alignment horizontal="center"/>
    </xf>
    <xf numFmtId="0" fontId="98" fillId="0" borderId="0" xfId="134"/>
    <xf numFmtId="0" fontId="94" fillId="0" borderId="0" xfId="134" applyFont="1"/>
    <xf numFmtId="0" fontId="118" fillId="0" borderId="0" xfId="134" applyFont="1" applyFill="1"/>
    <xf numFmtId="0" fontId="119" fillId="0" borderId="0" xfId="134" applyFont="1" applyFill="1"/>
    <xf numFmtId="0" fontId="96" fillId="0" borderId="0" xfId="134" applyFont="1" applyFill="1"/>
    <xf numFmtId="0" fontId="50" fillId="0" borderId="22" xfId="134" applyFont="1" applyBorder="1"/>
    <xf numFmtId="0" fontId="129" fillId="31" borderId="22" xfId="134" quotePrefix="1" applyFont="1" applyFill="1" applyBorder="1" applyAlignment="1">
      <alignment horizontal="center"/>
    </xf>
    <xf numFmtId="0" fontId="98" fillId="0" borderId="48" xfId="134" applyBorder="1"/>
    <xf numFmtId="4" fontId="98" fillId="0" borderId="22" xfId="134" applyNumberFormat="1" applyBorder="1"/>
    <xf numFmtId="2" fontId="98" fillId="0" borderId="22" xfId="134" applyNumberFormat="1" applyBorder="1"/>
    <xf numFmtId="166" fontId="95" fillId="32" borderId="22" xfId="170" applyNumberFormat="1" applyFont="1" applyFill="1" applyBorder="1"/>
    <xf numFmtId="2" fontId="98" fillId="28" borderId="22" xfId="134" applyNumberFormat="1" applyFill="1" applyBorder="1"/>
    <xf numFmtId="0" fontId="98" fillId="0" borderId="22" xfId="134" applyBorder="1"/>
    <xf numFmtId="2" fontId="98" fillId="33" borderId="22" xfId="134" applyNumberFormat="1" applyFill="1" applyBorder="1"/>
    <xf numFmtId="2" fontId="98" fillId="0" borderId="22" xfId="134" applyNumberFormat="1" applyFill="1" applyBorder="1"/>
    <xf numFmtId="4" fontId="95" fillId="0" borderId="22" xfId="134" applyNumberFormat="1" applyFont="1" applyBorder="1"/>
    <xf numFmtId="2" fontId="95" fillId="0" borderId="22" xfId="134" applyNumberFormat="1" applyFont="1" applyBorder="1"/>
    <xf numFmtId="4" fontId="34" fillId="0" borderId="22" xfId="134" applyNumberFormat="1" applyFont="1" applyBorder="1"/>
    <xf numFmtId="4" fontId="98" fillId="0" borderId="0" xfId="134" applyNumberFormat="1"/>
    <xf numFmtId="2" fontId="98" fillId="0" borderId="0" xfId="134" applyNumberFormat="1"/>
    <xf numFmtId="166" fontId="0" fillId="0" borderId="0" xfId="170" applyNumberFormat="1" applyFont="1" applyBorder="1"/>
    <xf numFmtId="0" fontId="50" fillId="0" borderId="22" xfId="134" applyFont="1" applyBorder="1" applyAlignment="1">
      <alignment horizontal="center"/>
    </xf>
    <xf numFmtId="0" fontId="50" fillId="0" borderId="0" xfId="134" applyFont="1" applyAlignment="1">
      <alignment horizontal="center"/>
    </xf>
    <xf numFmtId="4" fontId="50" fillId="0" borderId="0" xfId="134" applyNumberFormat="1" applyFont="1" applyAlignment="1">
      <alignment horizontal="right"/>
    </xf>
    <xf numFmtId="0" fontId="50" fillId="0" borderId="0" xfId="134" applyFont="1" applyAlignment="1">
      <alignment horizontal="right"/>
    </xf>
    <xf numFmtId="0" fontId="98" fillId="28" borderId="22" xfId="134" applyFill="1" applyBorder="1"/>
    <xf numFmtId="0" fontId="121" fillId="0" borderId="0" xfId="135" applyFont="1" applyBorder="1" applyAlignment="1">
      <alignment horizontal="left"/>
    </xf>
    <xf numFmtId="0" fontId="121" fillId="0" borderId="0" xfId="135" applyFont="1" applyBorder="1" applyAlignment="1">
      <alignment horizontal="center"/>
    </xf>
    <xf numFmtId="0" fontId="32" fillId="0" borderId="0" xfId="135"/>
    <xf numFmtId="0" fontId="122" fillId="0" borderId="0" xfId="135" applyFont="1"/>
    <xf numFmtId="0" fontId="44" fillId="0" borderId="0" xfId="135" applyFont="1" applyBorder="1" applyAlignment="1">
      <alignment horizontal="center" vertical="center"/>
    </xf>
    <xf numFmtId="0" fontId="44" fillId="0" borderId="89" xfId="135" applyFont="1" applyBorder="1" applyAlignment="1">
      <alignment horizontal="center" vertical="center" wrapText="1"/>
    </xf>
    <xf numFmtId="0" fontId="39" fillId="0" borderId="89" xfId="135" applyFont="1" applyBorder="1" applyAlignment="1">
      <alignment horizontal="center"/>
    </xf>
    <xf numFmtId="176" fontId="40" fillId="0" borderId="86" xfId="135" applyNumberFormat="1" applyFont="1" applyBorder="1" applyAlignment="1">
      <alignment horizontal="left"/>
    </xf>
    <xf numFmtId="3" fontId="32" fillId="0" borderId="89" xfId="135" applyNumberFormat="1" applyBorder="1" applyAlignment="1">
      <alignment horizontal="right"/>
    </xf>
    <xf numFmtId="3" fontId="32" fillId="0" borderId="89" xfId="135" applyNumberFormat="1" applyFont="1" applyBorder="1" applyAlignment="1">
      <alignment horizontal="right"/>
    </xf>
    <xf numFmtId="0" fontId="44" fillId="0" borderId="0" xfId="135" applyFont="1" applyBorder="1" applyAlignment="1">
      <alignment horizontal="center"/>
    </xf>
    <xf numFmtId="3" fontId="32" fillId="0" borderId="89" xfId="135" applyNumberFormat="1" applyBorder="1" applyAlignment="1">
      <alignment horizontal="center"/>
    </xf>
    <xf numFmtId="176" fontId="123" fillId="33" borderId="61" xfId="135" applyNumberFormat="1" applyFont="1" applyFill="1" applyBorder="1" applyAlignment="1">
      <alignment horizontal="left"/>
    </xf>
    <xf numFmtId="3" fontId="48" fillId="33" borderId="35" xfId="135" applyNumberFormat="1" applyFont="1" applyFill="1" applyBorder="1" applyAlignment="1">
      <alignment horizontal="right"/>
    </xf>
    <xf numFmtId="0" fontId="32" fillId="0" borderId="0" xfId="135" applyBorder="1"/>
    <xf numFmtId="3" fontId="32" fillId="0" borderId="89" xfId="135" applyNumberFormat="1" applyBorder="1"/>
    <xf numFmtId="3" fontId="39" fillId="0" borderId="89" xfId="135" applyNumberFormat="1" applyFont="1" applyBorder="1" applyAlignment="1">
      <alignment horizontal="center"/>
    </xf>
    <xf numFmtId="3" fontId="57" fillId="0" borderId="89" xfId="135" applyNumberFormat="1" applyFont="1" applyBorder="1" applyAlignment="1">
      <alignment horizontal="center" vertical="center" wrapText="1"/>
    </xf>
    <xf numFmtId="176" fontId="40" fillId="0" borderId="0" xfId="135" applyNumberFormat="1" applyFont="1" applyBorder="1"/>
    <xf numFmtId="176" fontId="40" fillId="0" borderId="86" xfId="135" applyNumberFormat="1" applyFont="1" applyBorder="1"/>
    <xf numFmtId="3" fontId="32" fillId="0" borderId="57" xfId="135" applyNumberFormat="1" applyBorder="1"/>
    <xf numFmtId="3" fontId="123" fillId="33" borderId="35" xfId="135" applyNumberFormat="1" applyFont="1" applyFill="1" applyBorder="1" applyAlignment="1">
      <alignment horizontal="right"/>
    </xf>
    <xf numFmtId="0" fontId="48" fillId="0" borderId="0" xfId="135" applyFont="1" applyFill="1" applyBorder="1"/>
    <xf numFmtId="177" fontId="48" fillId="0" borderId="0" xfId="135" applyNumberFormat="1" applyFont="1" applyFill="1" applyBorder="1"/>
    <xf numFmtId="0" fontId="130" fillId="0" borderId="0" xfId="0" applyFont="1" applyAlignment="1">
      <alignment horizontal="justify" vertical="center"/>
    </xf>
    <xf numFmtId="0" fontId="44" fillId="0" borderId="89" xfId="147" applyFont="1" applyBorder="1" applyAlignment="1">
      <alignment horizontal="center" vertical="center" wrapText="1"/>
    </xf>
    <xf numFmtId="0" fontId="39" fillId="0" borderId="89" xfId="147" applyFont="1" applyBorder="1" applyAlignment="1">
      <alignment horizontal="center"/>
    </xf>
    <xf numFmtId="0" fontId="124" fillId="0" borderId="89" xfId="147" applyBorder="1"/>
    <xf numFmtId="0" fontId="57" fillId="0" borderId="89" xfId="147" applyFont="1" applyBorder="1" applyAlignment="1">
      <alignment horizontal="center" vertical="center" wrapText="1"/>
    </xf>
    <xf numFmtId="0" fontId="121" fillId="0" borderId="0" xfId="0" applyFont="1" applyBorder="1" applyAlignment="1">
      <alignment horizontal="left"/>
    </xf>
    <xf numFmtId="0" fontId="121" fillId="0" borderId="0" xfId="0" applyFont="1" applyBorder="1" applyAlignment="1"/>
    <xf numFmtId="0" fontId="121" fillId="0" borderId="0" xfId="0" applyFont="1" applyBorder="1" applyAlignment="1">
      <alignment horizontal="center"/>
    </xf>
    <xf numFmtId="0" fontId="44" fillId="0" borderId="0" xfId="0" applyFont="1" applyBorder="1" applyAlignment="1">
      <alignment horizontal="center" vertical="center"/>
    </xf>
    <xf numFmtId="176" fontId="40" fillId="0" borderId="86" xfId="0" applyNumberFormat="1" applyFont="1" applyBorder="1" applyAlignment="1">
      <alignment horizontal="left"/>
    </xf>
    <xf numFmtId="0" fontId="44" fillId="0" borderId="0" xfId="0" applyFont="1" applyBorder="1" applyAlignment="1">
      <alignment horizontal="center"/>
    </xf>
    <xf numFmtId="176" fontId="123" fillId="33" borderId="61" xfId="0" applyNumberFormat="1" applyFont="1" applyFill="1" applyBorder="1" applyAlignment="1">
      <alignment horizontal="left"/>
    </xf>
    <xf numFmtId="176" fontId="40" fillId="0" borderId="0" xfId="0" applyNumberFormat="1" applyFont="1" applyBorder="1"/>
    <xf numFmtId="176" fontId="40" fillId="0" borderId="86" xfId="0" applyNumberFormat="1" applyFont="1" applyBorder="1"/>
    <xf numFmtId="2" fontId="18" fillId="28" borderId="0" xfId="0" applyNumberFormat="1" applyFont="1" applyFill="1" applyAlignment="1">
      <alignment vertical="center"/>
    </xf>
    <xf numFmtId="2" fontId="14" fillId="28" borderId="0" xfId="0" applyNumberFormat="1" applyFont="1" applyFill="1" applyAlignment="1">
      <alignment horizontal="left" vertical="center"/>
    </xf>
    <xf numFmtId="1" fontId="32" fillId="0" borderId="0" xfId="135" applyNumberFormat="1"/>
    <xf numFmtId="3" fontId="48" fillId="0" borderId="0" xfId="135" applyNumberFormat="1" applyFont="1"/>
    <xf numFmtId="0" fontId="44" fillId="0" borderId="91" xfId="0" applyFont="1" applyBorder="1" applyAlignment="1">
      <alignment horizontal="center" vertical="center"/>
    </xf>
    <xf numFmtId="0" fontId="44" fillId="0" borderId="82" xfId="0" applyFont="1" applyBorder="1" applyAlignment="1">
      <alignment horizontal="center" vertical="center"/>
    </xf>
    <xf numFmtId="0" fontId="44" fillId="0" borderId="89" xfId="0" applyFont="1" applyBorder="1" applyAlignment="1">
      <alignment horizontal="center" vertical="center" wrapText="1"/>
    </xf>
    <xf numFmtId="0" fontId="39" fillId="0" borderId="89" xfId="0" applyFont="1" applyBorder="1" applyAlignment="1">
      <alignment horizontal="center"/>
    </xf>
    <xf numFmtId="177" fontId="0" fillId="0" borderId="89" xfId="0" applyNumberFormat="1" applyBorder="1" applyAlignment="1">
      <alignment horizontal="center"/>
    </xf>
    <xf numFmtId="0" fontId="0" fillId="0" borderId="89" xfId="0" applyBorder="1"/>
    <xf numFmtId="0" fontId="57" fillId="0" borderId="89" xfId="0" applyFont="1" applyBorder="1" applyAlignment="1">
      <alignment horizontal="center" vertical="center" wrapText="1"/>
    </xf>
    <xf numFmtId="0" fontId="44" fillId="0" borderId="5" xfId="0" applyFont="1" applyBorder="1" applyAlignment="1">
      <alignment horizontal="center" vertical="center" wrapText="1"/>
    </xf>
    <xf numFmtId="0" fontId="44" fillId="0" borderId="69" xfId="0" applyFont="1" applyBorder="1" applyAlignment="1">
      <alignment horizontal="center" vertical="center" wrapText="1"/>
    </xf>
    <xf numFmtId="0" fontId="44" fillId="0" borderId="50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Continuous"/>
    </xf>
    <xf numFmtId="0" fontId="14" fillId="0" borderId="63" xfId="0" applyFont="1" applyFill="1" applyBorder="1" applyAlignment="1">
      <alignment horizontal="center" vertical="center" wrapText="1"/>
    </xf>
    <xf numFmtId="0" fontId="32" fillId="0" borderId="0" xfId="158"/>
    <xf numFmtId="0" fontId="87" fillId="0" borderId="0" xfId="158" applyFont="1"/>
    <xf numFmtId="0" fontId="34" fillId="0" borderId="42" xfId="158" applyFont="1" applyBorder="1" applyProtection="1">
      <protection locked="0"/>
    </xf>
    <xf numFmtId="0" fontId="34" fillId="0" borderId="43" xfId="158" applyFont="1" applyBorder="1" applyProtection="1">
      <protection locked="0"/>
    </xf>
    <xf numFmtId="10" fontId="32" fillId="0" borderId="0" xfId="158" applyNumberFormat="1"/>
    <xf numFmtId="0" fontId="34" fillId="0" borderId="43" xfId="158" applyFont="1" applyFill="1" applyBorder="1" applyProtection="1">
      <protection locked="0"/>
    </xf>
    <xf numFmtId="0" fontId="87" fillId="0" borderId="52" xfId="158" applyFont="1" applyBorder="1"/>
    <xf numFmtId="0" fontId="32" fillId="0" borderId="43" xfId="158" applyFont="1" applyFill="1" applyBorder="1" applyProtection="1">
      <protection locked="0"/>
    </xf>
    <xf numFmtId="0" fontId="32" fillId="0" borderId="43" xfId="158" applyFont="1" applyBorder="1"/>
    <xf numFmtId="0" fontId="34" fillId="0" borderId="92" xfId="158" applyFont="1" applyBorder="1" applyProtection="1">
      <protection locked="0"/>
    </xf>
    <xf numFmtId="2" fontId="0" fillId="0" borderId="0" xfId="0" applyNumberFormat="1"/>
    <xf numFmtId="0" fontId="32" fillId="0" borderId="0" xfId="158" applyFill="1" applyBorder="1"/>
    <xf numFmtId="0" fontId="54" fillId="34" borderId="0" xfId="154" applyFont="1" applyFill="1"/>
    <xf numFmtId="0" fontId="51" fillId="34" borderId="0" xfId="154" applyFill="1"/>
    <xf numFmtId="2" fontId="36" fillId="34" borderId="0" xfId="160" applyNumberFormat="1" applyFont="1" applyFill="1" applyBorder="1" applyAlignment="1">
      <alignment horizontal="center"/>
    </xf>
    <xf numFmtId="4" fontId="37" fillId="0" borderId="80" xfId="0" applyNumberFormat="1" applyFont="1" applyBorder="1" applyAlignment="1"/>
    <xf numFmtId="2" fontId="37" fillId="0" borderId="23" xfId="0" applyNumberFormat="1" applyFont="1" applyBorder="1" applyAlignment="1">
      <alignment horizontal="center"/>
    </xf>
    <xf numFmtId="1" fontId="37" fillId="0" borderId="23" xfId="0" applyNumberFormat="1" applyFont="1" applyBorder="1" applyAlignment="1">
      <alignment horizontal="center"/>
    </xf>
    <xf numFmtId="2" fontId="37" fillId="0" borderId="54" xfId="0" applyNumberFormat="1" applyFont="1" applyBorder="1" applyAlignment="1">
      <alignment horizontal="center" vertical="justify"/>
    </xf>
    <xf numFmtId="0" fontId="139" fillId="0" borderId="0" xfId="132"/>
    <xf numFmtId="0" fontId="133" fillId="0" borderId="0" xfId="157"/>
    <xf numFmtId="0" fontId="40" fillId="0" borderId="0" xfId="157" applyFont="1"/>
    <xf numFmtId="0" fontId="134" fillId="0" borderId="0" xfId="157" applyFont="1"/>
    <xf numFmtId="0" fontId="139" fillId="0" borderId="37" xfId="132" applyBorder="1"/>
    <xf numFmtId="0" fontId="139" fillId="0" borderId="93" xfId="132" applyBorder="1"/>
    <xf numFmtId="0" fontId="133" fillId="0" borderId="80" xfId="132" applyFont="1" applyFill="1" applyBorder="1"/>
    <xf numFmtId="0" fontId="133" fillId="0" borderId="23" xfId="132" applyFont="1" applyFill="1" applyBorder="1"/>
    <xf numFmtId="0" fontId="133" fillId="0" borderId="54" xfId="132" applyFont="1" applyFill="1" applyBorder="1"/>
    <xf numFmtId="0" fontId="133" fillId="0" borderId="29" xfId="132" applyFont="1" applyFill="1" applyBorder="1"/>
    <xf numFmtId="0" fontId="133" fillId="0" borderId="30" xfId="132" applyFont="1" applyFill="1" applyBorder="1"/>
    <xf numFmtId="0" fontId="133" fillId="0" borderId="31" xfId="132" applyFont="1" applyFill="1" applyBorder="1"/>
    <xf numFmtId="0" fontId="37" fillId="0" borderId="37" xfId="157" applyFont="1" applyBorder="1"/>
    <xf numFmtId="0" fontId="37" fillId="0" borderId="93" xfId="157" applyFont="1" applyBorder="1"/>
    <xf numFmtId="0" fontId="37" fillId="0" borderId="26" xfId="157" applyFont="1" applyFill="1" applyBorder="1"/>
    <xf numFmtId="0" fontId="37" fillId="0" borderId="30" xfId="157" applyFont="1" applyFill="1" applyBorder="1"/>
    <xf numFmtId="0" fontId="37" fillId="0" borderId="31" xfId="157" applyFont="1" applyFill="1" applyBorder="1"/>
    <xf numFmtId="0" fontId="57" fillId="0" borderId="42" xfId="156" applyFont="1" applyFill="1" applyBorder="1"/>
    <xf numFmtId="0" fontId="37" fillId="0" borderId="42" xfId="157" applyFont="1" applyBorder="1" applyProtection="1">
      <protection locked="0"/>
    </xf>
    <xf numFmtId="0" fontId="32" fillId="0" borderId="37" xfId="159" applyBorder="1"/>
    <xf numFmtId="0" fontId="32" fillId="0" borderId="80" xfId="159" applyFont="1" applyFill="1" applyBorder="1"/>
    <xf numFmtId="0" fontId="32" fillId="0" borderId="23" xfId="159" applyFont="1" applyFill="1" applyBorder="1"/>
    <xf numFmtId="0" fontId="32" fillId="0" borderId="81" xfId="159" applyFont="1" applyFill="1" applyBorder="1"/>
    <xf numFmtId="0" fontId="32" fillId="0" borderId="54" xfId="159" applyFont="1" applyFill="1" applyBorder="1"/>
    <xf numFmtId="0" fontId="40" fillId="0" borderId="80" xfId="159" applyFont="1" applyFill="1" applyBorder="1"/>
    <xf numFmtId="0" fontId="40" fillId="0" borderId="23" xfId="158" applyFont="1" applyFill="1" applyBorder="1"/>
    <xf numFmtId="0" fontId="40" fillId="0" borderId="60" xfId="158" applyFont="1" applyFill="1" applyBorder="1"/>
    <xf numFmtId="0" fontId="40" fillId="0" borderId="54" xfId="158" applyFont="1" applyFill="1" applyBorder="1"/>
    <xf numFmtId="0" fontId="139" fillId="0" borderId="58" xfId="132" applyBorder="1"/>
    <xf numFmtId="0" fontId="139" fillId="0" borderId="87" xfId="132" applyBorder="1"/>
    <xf numFmtId="0" fontId="133" fillId="0" borderId="33" xfId="132" applyFont="1" applyFill="1" applyBorder="1"/>
    <xf numFmtId="0" fontId="133" fillId="0" borderId="38" xfId="132" applyFont="1" applyFill="1" applyBorder="1"/>
    <xf numFmtId="0" fontId="133" fillId="0" borderId="25" xfId="132" applyFont="1" applyFill="1" applyBorder="1"/>
    <xf numFmtId="0" fontId="133" fillId="0" borderId="64" xfId="132" applyFont="1" applyFill="1" applyBorder="1"/>
    <xf numFmtId="0" fontId="133" fillId="0" borderId="65" xfId="132" applyFont="1" applyFill="1" applyBorder="1"/>
    <xf numFmtId="0" fontId="133" fillId="0" borderId="66" xfId="132" applyFont="1" applyFill="1" applyBorder="1"/>
    <xf numFmtId="0" fontId="37" fillId="0" borderId="58" xfId="157" applyFont="1" applyBorder="1"/>
    <xf numFmtId="0" fontId="37" fillId="0" borderId="87" xfId="157" applyFont="1" applyBorder="1"/>
    <xf numFmtId="0" fontId="37" fillId="0" borderId="41" xfId="157" applyFont="1" applyFill="1" applyBorder="1"/>
    <xf numFmtId="0" fontId="37" fillId="0" borderId="65" xfId="157" applyFont="1" applyFill="1" applyBorder="1"/>
    <xf numFmtId="0" fontId="37" fillId="0" borderId="66" xfId="157" applyFont="1" applyFill="1" applyBorder="1"/>
    <xf numFmtId="0" fontId="57" fillId="0" borderId="83" xfId="156" applyFont="1" applyFill="1" applyBorder="1"/>
    <xf numFmtId="0" fontId="37" fillId="0" borderId="43" xfId="157" applyFont="1" applyBorder="1" applyProtection="1">
      <protection locked="0"/>
    </xf>
    <xf numFmtId="0" fontId="32" fillId="0" borderId="58" xfId="159" applyBorder="1"/>
    <xf numFmtId="0" fontId="32" fillId="0" borderId="33" xfId="159" applyFont="1" applyFill="1" applyBorder="1"/>
    <xf numFmtId="0" fontId="32" fillId="0" borderId="38" xfId="159" applyFont="1" applyFill="1" applyBorder="1"/>
    <xf numFmtId="0" fontId="32" fillId="0" borderId="36" xfId="159" applyFont="1" applyFill="1" applyBorder="1"/>
    <xf numFmtId="0" fontId="32" fillId="0" borderId="25" xfId="159" applyFont="1" applyFill="1" applyBorder="1"/>
    <xf numFmtId="0" fontId="40" fillId="0" borderId="33" xfId="159" applyFont="1" applyFill="1" applyBorder="1"/>
    <xf numFmtId="0" fontId="40" fillId="0" borderId="59" xfId="158" applyFont="1" applyFill="1" applyBorder="1"/>
    <xf numFmtId="0" fontId="40" fillId="0" borderId="45" xfId="158" applyFont="1" applyFill="1" applyBorder="1"/>
    <xf numFmtId="0" fontId="18" fillId="0" borderId="42" xfId="156" applyFont="1" applyFill="1" applyBorder="1"/>
    <xf numFmtId="0" fontId="34" fillId="0" borderId="42" xfId="132" applyFont="1" applyBorder="1" applyProtection="1">
      <protection locked="0"/>
    </xf>
    <xf numFmtId="4" fontId="139" fillId="0" borderId="20" xfId="132" applyNumberFormat="1" applyFill="1" applyBorder="1"/>
    <xf numFmtId="4" fontId="139" fillId="0" borderId="20" xfId="132" applyNumberFormat="1" applyBorder="1"/>
    <xf numFmtId="4" fontId="139" fillId="0" borderId="50" xfId="132" applyNumberFormat="1" applyBorder="1"/>
    <xf numFmtId="4" fontId="139" fillId="0" borderId="50" xfId="132" applyNumberFormat="1" applyFill="1" applyBorder="1"/>
    <xf numFmtId="4" fontId="139" fillId="0" borderId="51" xfId="132" applyNumberFormat="1" applyFill="1" applyBorder="1"/>
    <xf numFmtId="0" fontId="18" fillId="0" borderId="83" xfId="156" applyFont="1" applyFill="1" applyBorder="1"/>
    <xf numFmtId="0" fontId="34" fillId="0" borderId="83" xfId="132" applyFont="1" applyBorder="1" applyProtection="1">
      <protection locked="0"/>
    </xf>
    <xf numFmtId="4" fontId="139" fillId="0" borderId="51" xfId="132" applyNumberFormat="1" applyBorder="1"/>
    <xf numFmtId="4" fontId="37" fillId="0" borderId="53" xfId="157" applyNumberFormat="1" applyFont="1" applyBorder="1"/>
    <xf numFmtId="4" fontId="37" fillId="0" borderId="50" xfId="157" applyNumberFormat="1" applyFont="1" applyBorder="1"/>
    <xf numFmtId="4" fontId="37" fillId="0" borderId="50" xfId="157" applyNumberFormat="1" applyFont="1" applyFill="1" applyBorder="1"/>
    <xf numFmtId="4" fontId="37" fillId="0" borderId="51" xfId="157" applyNumberFormat="1" applyFont="1" applyFill="1" applyBorder="1"/>
    <xf numFmtId="0" fontId="133" fillId="0" borderId="0" xfId="157" applyFill="1" applyBorder="1"/>
    <xf numFmtId="0" fontId="35" fillId="0" borderId="22" xfId="146" applyFont="1" applyFill="1" applyBorder="1" applyProtection="1">
      <protection locked="0"/>
    </xf>
    <xf numFmtId="2" fontId="35" fillId="0" borderId="22" xfId="146" applyNumberFormat="1" applyFont="1" applyFill="1" applyBorder="1" applyProtection="1">
      <protection locked="0"/>
    </xf>
    <xf numFmtId="2" fontId="35" fillId="0" borderId="24" xfId="146" applyNumberFormat="1" applyFont="1" applyFill="1" applyBorder="1" applyProtection="1">
      <protection locked="0"/>
    </xf>
    <xf numFmtId="2" fontId="35" fillId="0" borderId="55" xfId="152" applyNumberFormat="1" applyFont="1" applyFill="1" applyBorder="1" applyProtection="1">
      <protection locked="0"/>
    </xf>
    <xf numFmtId="2" fontId="35" fillId="0" borderId="22" xfId="151" applyNumberFormat="1" applyFont="1" applyFill="1" applyBorder="1" applyProtection="1">
      <protection locked="0"/>
    </xf>
    <xf numFmtId="2" fontId="35" fillId="0" borderId="24" xfId="151" applyNumberFormat="1" applyFont="1" applyFill="1" applyBorder="1" applyProtection="1">
      <protection locked="0"/>
    </xf>
    <xf numFmtId="0" fontId="34" fillId="0" borderId="43" xfId="132" applyFont="1" applyBorder="1" applyProtection="1">
      <protection locked="0"/>
    </xf>
    <xf numFmtId="4" fontId="32" fillId="0" borderId="32" xfId="132" applyNumberFormat="1" applyFont="1" applyFill="1" applyBorder="1"/>
    <xf numFmtId="4" fontId="32" fillId="0" borderId="22" xfId="132" applyNumberFormat="1" applyFont="1" applyFill="1" applyBorder="1"/>
    <xf numFmtId="4" fontId="32" fillId="0" borderId="24" xfId="132" applyNumberFormat="1" applyFont="1" applyFill="1" applyBorder="1"/>
    <xf numFmtId="4" fontId="37" fillId="0" borderId="55" xfId="157" applyNumberFormat="1" applyFont="1" applyFill="1" applyBorder="1"/>
    <xf numFmtId="4" fontId="37" fillId="0" borderId="22" xfId="157" applyNumberFormat="1" applyFont="1" applyFill="1" applyBorder="1"/>
    <xf numFmtId="4" fontId="37" fillId="0" borderId="24" xfId="157" applyNumberFormat="1" applyFont="1" applyFill="1" applyBorder="1"/>
    <xf numFmtId="0" fontId="37" fillId="0" borderId="43" xfId="157" applyFont="1" applyFill="1" applyBorder="1" applyProtection="1">
      <protection locked="0"/>
    </xf>
    <xf numFmtId="0" fontId="35" fillId="0" borderId="22" xfId="146" applyFont="1" applyBorder="1" applyProtection="1">
      <protection locked="0"/>
    </xf>
    <xf numFmtId="0" fontId="35" fillId="35" borderId="22" xfId="146" applyFont="1" applyFill="1" applyBorder="1" applyProtection="1">
      <protection locked="0"/>
    </xf>
    <xf numFmtId="2" fontId="35" fillId="35" borderId="22" xfId="146" applyNumberFormat="1" applyFont="1" applyFill="1" applyBorder="1" applyProtection="1">
      <protection locked="0"/>
    </xf>
    <xf numFmtId="2" fontId="35" fillId="35" borderId="24" xfId="146" applyNumberFormat="1" applyFont="1" applyFill="1" applyBorder="1" applyProtection="1">
      <protection locked="0"/>
    </xf>
    <xf numFmtId="2" fontId="35" fillId="35" borderId="55" xfId="152" applyNumberFormat="1" applyFont="1" applyFill="1" applyBorder="1" applyProtection="1">
      <protection locked="0"/>
    </xf>
    <xf numFmtId="2" fontId="35" fillId="35" borderId="22" xfId="151" applyNumberFormat="1" applyFont="1" applyFill="1" applyBorder="1" applyProtection="1">
      <protection locked="0"/>
    </xf>
    <xf numFmtId="2" fontId="35" fillId="35" borderId="24" xfId="151" applyNumberFormat="1" applyFont="1" applyFill="1" applyBorder="1" applyProtection="1">
      <protection locked="0"/>
    </xf>
    <xf numFmtId="0" fontId="34" fillId="0" borderId="43" xfId="132" applyFont="1" applyFill="1" applyBorder="1" applyProtection="1">
      <protection locked="0"/>
    </xf>
    <xf numFmtId="4" fontId="35" fillId="0" borderId="22" xfId="146" applyNumberFormat="1" applyFont="1" applyFill="1" applyBorder="1" applyProtection="1">
      <protection locked="0"/>
    </xf>
    <xf numFmtId="4" fontId="35" fillId="0" borderId="24" xfId="146" applyNumberFormat="1" applyFont="1" applyFill="1" applyBorder="1" applyProtection="1">
      <protection locked="0"/>
    </xf>
    <xf numFmtId="3" fontId="32" fillId="0" borderId="32" xfId="132" applyNumberFormat="1" applyFont="1" applyFill="1" applyBorder="1"/>
    <xf numFmtId="3" fontId="32" fillId="0" borderId="22" xfId="132" applyNumberFormat="1" applyFont="1" applyFill="1" applyBorder="1"/>
    <xf numFmtId="3" fontId="32" fillId="0" borderId="24" xfId="132" applyNumberFormat="1" applyFont="1" applyFill="1" applyBorder="1"/>
    <xf numFmtId="3" fontId="37" fillId="0" borderId="55" xfId="157" applyNumberFormat="1" applyFont="1" applyFill="1" applyBorder="1"/>
    <xf numFmtId="3" fontId="37" fillId="0" borderId="22" xfId="157" applyNumberFormat="1" applyFont="1" applyFill="1" applyBorder="1"/>
    <xf numFmtId="3" fontId="37" fillId="0" borderId="24" xfId="157" applyNumberFormat="1" applyFont="1" applyFill="1" applyBorder="1"/>
    <xf numFmtId="165" fontId="35" fillId="35" borderId="22" xfId="146" applyNumberFormat="1" applyFont="1" applyFill="1" applyBorder="1" applyProtection="1">
      <protection locked="0"/>
    </xf>
    <xf numFmtId="165" fontId="35" fillId="35" borderId="24" xfId="146" applyNumberFormat="1" applyFont="1" applyFill="1" applyBorder="1" applyProtection="1">
      <protection locked="0"/>
    </xf>
    <xf numFmtId="4" fontId="139" fillId="0" borderId="32" xfId="132" applyNumberFormat="1" applyFill="1" applyBorder="1"/>
    <xf numFmtId="4" fontId="139" fillId="0" borderId="22" xfId="132" applyNumberFormat="1" applyFill="1" applyBorder="1"/>
    <xf numFmtId="4" fontId="139" fillId="0" borderId="24" xfId="132" applyNumberFormat="1" applyFill="1" applyBorder="1"/>
    <xf numFmtId="4" fontId="139" fillId="0" borderId="32" xfId="132" applyNumberFormat="1" applyBorder="1"/>
    <xf numFmtId="4" fontId="139" fillId="0" borderId="22" xfId="132" applyNumberFormat="1" applyBorder="1"/>
    <xf numFmtId="4" fontId="139" fillId="0" borderId="24" xfId="132" applyNumberFormat="1" applyBorder="1"/>
    <xf numFmtId="4" fontId="37" fillId="0" borderId="55" xfId="157" applyNumberFormat="1" applyFont="1" applyBorder="1"/>
    <xf numFmtId="4" fontId="37" fillId="0" borderId="22" xfId="157" applyNumberFormat="1" applyFont="1" applyBorder="1"/>
    <xf numFmtId="4" fontId="37" fillId="0" borderId="24" xfId="157" applyNumberFormat="1" applyFont="1" applyBorder="1"/>
    <xf numFmtId="3" fontId="139" fillId="0" borderId="32" xfId="132" applyNumberFormat="1" applyBorder="1"/>
    <xf numFmtId="3" fontId="139" fillId="0" borderId="22" xfId="132" applyNumberFormat="1" applyBorder="1"/>
    <xf numFmtId="3" fontId="139" fillId="0" borderId="22" xfId="132" applyNumberFormat="1" applyFill="1" applyBorder="1"/>
    <xf numFmtId="3" fontId="139" fillId="0" borderId="24" xfId="132" applyNumberFormat="1" applyBorder="1"/>
    <xf numFmtId="2" fontId="113" fillId="0" borderId="22" xfId="146" applyNumberFormat="1" applyFont="1" applyFill="1" applyBorder="1" applyProtection="1">
      <protection locked="0"/>
    </xf>
    <xf numFmtId="2" fontId="113" fillId="0" borderId="24" xfId="146" applyNumberFormat="1" applyFont="1" applyFill="1" applyBorder="1" applyProtection="1">
      <protection locked="0"/>
    </xf>
    <xf numFmtId="2" fontId="113" fillId="0" borderId="55" xfId="152" applyNumberFormat="1" applyFont="1" applyFill="1" applyBorder="1" applyProtection="1">
      <protection locked="0"/>
    </xf>
    <xf numFmtId="2" fontId="113" fillId="0" borderId="22" xfId="151" applyNumberFormat="1" applyFont="1" applyFill="1" applyBorder="1" applyProtection="1">
      <protection locked="0"/>
    </xf>
    <xf numFmtId="2" fontId="113" fillId="0" borderId="24" xfId="151" applyNumberFormat="1" applyFont="1" applyFill="1" applyBorder="1" applyProtection="1">
      <protection locked="0"/>
    </xf>
    <xf numFmtId="2" fontId="113" fillId="35" borderId="22" xfId="146" applyNumberFormat="1" applyFont="1" applyFill="1" applyBorder="1" applyProtection="1">
      <protection locked="0"/>
    </xf>
    <xf numFmtId="2" fontId="113" fillId="35" borderId="24" xfId="146" applyNumberFormat="1" applyFont="1" applyFill="1" applyBorder="1" applyProtection="1">
      <protection locked="0"/>
    </xf>
    <xf numFmtId="2" fontId="113" fillId="35" borderId="55" xfId="152" applyNumberFormat="1" applyFont="1" applyFill="1" applyBorder="1" applyProtection="1">
      <protection locked="0"/>
    </xf>
    <xf numFmtId="2" fontId="113" fillId="35" borderId="22" xfId="151" applyNumberFormat="1" applyFont="1" applyFill="1" applyBorder="1" applyProtection="1">
      <protection locked="0"/>
    </xf>
    <xf numFmtId="2" fontId="113" fillId="35" borderId="24" xfId="151" applyNumberFormat="1" applyFont="1" applyFill="1" applyBorder="1" applyProtection="1">
      <protection locked="0"/>
    </xf>
    <xf numFmtId="3" fontId="37" fillId="0" borderId="55" xfId="157" applyNumberFormat="1" applyFont="1" applyBorder="1"/>
    <xf numFmtId="3" fontId="37" fillId="0" borderId="22" xfId="157" applyNumberFormat="1" applyFont="1" applyBorder="1"/>
    <xf numFmtId="3" fontId="37" fillId="0" borderId="24" xfId="157" applyNumberFormat="1" applyFont="1" applyBorder="1"/>
    <xf numFmtId="3" fontId="35" fillId="35" borderId="22" xfId="146" applyNumberFormat="1" applyFont="1" applyFill="1" applyBorder="1" applyProtection="1">
      <protection locked="0"/>
    </xf>
    <xf numFmtId="3" fontId="113" fillId="35" borderId="22" xfId="146" applyNumberFormat="1" applyFont="1" applyFill="1" applyBorder="1" applyProtection="1">
      <protection locked="0"/>
    </xf>
    <xf numFmtId="3" fontId="113" fillId="35" borderId="24" xfId="146" applyNumberFormat="1" applyFont="1" applyFill="1" applyBorder="1" applyProtection="1">
      <protection locked="0"/>
    </xf>
    <xf numFmtId="4" fontId="35" fillId="0" borderId="22" xfId="146" applyNumberFormat="1" applyFont="1" applyBorder="1" applyProtection="1">
      <protection locked="0"/>
    </xf>
    <xf numFmtId="4" fontId="113" fillId="0" borderId="22" xfId="146" applyNumberFormat="1" applyFont="1" applyFill="1" applyBorder="1" applyProtection="1">
      <protection locked="0"/>
    </xf>
    <xf numFmtId="4" fontId="113" fillId="0" borderId="24" xfId="146" applyNumberFormat="1" applyFont="1" applyFill="1" applyBorder="1" applyProtection="1">
      <protection locked="0"/>
    </xf>
    <xf numFmtId="0" fontId="32" fillId="0" borderId="43" xfId="132" applyFont="1" applyFill="1" applyBorder="1" applyProtection="1">
      <protection locked="0"/>
    </xf>
    <xf numFmtId="0" fontId="57" fillId="28" borderId="83" xfId="156" applyFont="1" applyFill="1" applyBorder="1"/>
    <xf numFmtId="0" fontId="37" fillId="28" borderId="43" xfId="157" applyFont="1" applyFill="1" applyBorder="1" applyProtection="1">
      <protection locked="0"/>
    </xf>
    <xf numFmtId="4" fontId="37" fillId="28" borderId="55" xfId="157" applyNumberFormat="1" applyFont="1" applyFill="1" applyBorder="1"/>
    <xf numFmtId="4" fontId="37" fillId="28" borderId="22" xfId="157" applyNumberFormat="1" applyFont="1" applyFill="1" applyBorder="1"/>
    <xf numFmtId="4" fontId="37" fillId="28" borderId="24" xfId="157" applyNumberFormat="1" applyFont="1" applyFill="1" applyBorder="1"/>
    <xf numFmtId="0" fontId="18" fillId="28" borderId="83" xfId="156" applyFont="1" applyFill="1" applyBorder="1"/>
    <xf numFmtId="0" fontId="34" fillId="28" borderId="43" xfId="132" applyFont="1" applyFill="1" applyBorder="1" applyProtection="1">
      <protection locked="0"/>
    </xf>
    <xf numFmtId="4" fontId="139" fillId="28" borderId="32" xfId="132" applyNumberFormat="1" applyFill="1" applyBorder="1"/>
    <xf numFmtId="4" fontId="32" fillId="28" borderId="32" xfId="132" applyNumberFormat="1" applyFont="1" applyFill="1" applyBorder="1"/>
    <xf numFmtId="4" fontId="32" fillId="28" borderId="22" xfId="132" applyNumberFormat="1" applyFont="1" applyFill="1" applyBorder="1"/>
    <xf numFmtId="4" fontId="32" fillId="28" borderId="24" xfId="132" applyNumberFormat="1" applyFont="1" applyFill="1" applyBorder="1"/>
    <xf numFmtId="0" fontId="35" fillId="28" borderId="22" xfId="146" applyFont="1" applyFill="1" applyBorder="1" applyProtection="1">
      <protection locked="0"/>
    </xf>
    <xf numFmtId="2" fontId="113" fillId="28" borderId="22" xfId="146" applyNumberFormat="1" applyFont="1" applyFill="1" applyBorder="1" applyProtection="1">
      <protection locked="0"/>
    </xf>
    <xf numFmtId="2" fontId="113" fillId="28" borderId="24" xfId="146" applyNumberFormat="1" applyFont="1" applyFill="1" applyBorder="1" applyProtection="1">
      <protection locked="0"/>
    </xf>
    <xf numFmtId="0" fontId="12" fillId="28" borderId="73" xfId="156" applyFont="1" applyFill="1" applyBorder="1"/>
    <xf numFmtId="0" fontId="32" fillId="28" borderId="43" xfId="158" applyFont="1" applyFill="1" applyBorder="1" applyProtection="1">
      <protection locked="0"/>
    </xf>
    <xf numFmtId="2" fontId="113" fillId="28" borderId="55" xfId="152" applyNumberFormat="1" applyFont="1" applyFill="1" applyBorder="1" applyProtection="1">
      <protection locked="0"/>
    </xf>
    <xf numFmtId="2" fontId="113" fillId="28" borderId="22" xfId="151" applyNumberFormat="1" applyFont="1" applyFill="1" applyBorder="1" applyProtection="1">
      <protection locked="0"/>
    </xf>
    <xf numFmtId="2" fontId="113" fillId="28" borderId="24" xfId="151" applyNumberFormat="1" applyFont="1" applyFill="1" applyBorder="1" applyProtection="1">
      <protection locked="0"/>
    </xf>
    <xf numFmtId="0" fontId="34" fillId="28" borderId="43" xfId="158" applyFont="1" applyFill="1" applyBorder="1" applyProtection="1">
      <protection locked="0"/>
    </xf>
    <xf numFmtId="0" fontId="37" fillId="0" borderId="43" xfId="157" applyFont="1" applyBorder="1"/>
    <xf numFmtId="0" fontId="139" fillId="0" borderId="43" xfId="132" applyBorder="1"/>
    <xf numFmtId="0" fontId="139" fillId="0" borderId="39" xfId="132" applyBorder="1"/>
    <xf numFmtId="0" fontId="37" fillId="0" borderId="39" xfId="157" applyFont="1" applyBorder="1"/>
    <xf numFmtId="4" fontId="35" fillId="35" borderId="22" xfId="146" applyNumberFormat="1" applyFont="1" applyFill="1" applyBorder="1" applyProtection="1">
      <protection locked="0"/>
    </xf>
    <xf numFmtId="4" fontId="35" fillId="35" borderId="24" xfId="146" applyNumberFormat="1" applyFont="1" applyFill="1" applyBorder="1" applyProtection="1">
      <protection locked="0"/>
    </xf>
    <xf numFmtId="0" fontId="139" fillId="0" borderId="52" xfId="132" applyBorder="1"/>
    <xf numFmtId="0" fontId="139" fillId="0" borderId="0" xfId="132" applyBorder="1"/>
    <xf numFmtId="0" fontId="139" fillId="0" borderId="63" xfId="132" applyBorder="1"/>
    <xf numFmtId="0" fontId="57" fillId="24" borderId="26" xfId="156" applyFont="1" applyFill="1" applyBorder="1"/>
    <xf numFmtId="2" fontId="57" fillId="24" borderId="26" xfId="156" applyNumberFormat="1" applyFont="1" applyFill="1" applyBorder="1"/>
    <xf numFmtId="0" fontId="57" fillId="0" borderId="39" xfId="156" applyFont="1" applyFill="1" applyBorder="1"/>
    <xf numFmtId="0" fontId="37" fillId="0" borderId="92" xfId="157" applyFont="1" applyFill="1" applyBorder="1" applyProtection="1">
      <protection locked="0"/>
    </xf>
    <xf numFmtId="0" fontId="35" fillId="0" borderId="0" xfId="146" applyFont="1" applyBorder="1" applyProtection="1">
      <protection locked="0"/>
    </xf>
    <xf numFmtId="2" fontId="35" fillId="0" borderId="0" xfId="146" applyNumberFormat="1" applyFont="1" applyBorder="1" applyProtection="1">
      <protection locked="0"/>
    </xf>
    <xf numFmtId="2" fontId="35" fillId="0" borderId="63" xfId="146" applyNumberFormat="1" applyFont="1" applyBorder="1" applyProtection="1">
      <protection locked="0"/>
    </xf>
    <xf numFmtId="2" fontId="35" fillId="0" borderId="0" xfId="152" applyNumberFormat="1" applyFont="1" applyBorder="1" applyProtection="1">
      <protection locked="0"/>
    </xf>
    <xf numFmtId="0" fontId="35" fillId="0" borderId="0" xfId="151" applyFont="1" applyBorder="1" applyProtection="1">
      <protection locked="0"/>
    </xf>
    <xf numFmtId="0" fontId="35" fillId="0" borderId="63" xfId="151" applyFont="1" applyBorder="1" applyProtection="1">
      <protection locked="0"/>
    </xf>
    <xf numFmtId="4" fontId="133" fillId="24" borderId="29" xfId="132" applyNumberFormat="1" applyFont="1" applyFill="1" applyBorder="1"/>
    <xf numFmtId="2" fontId="18" fillId="24" borderId="26" xfId="156" applyNumberFormat="1" applyFont="1" applyFill="1" applyBorder="1"/>
    <xf numFmtId="0" fontId="57" fillId="0" borderId="26" xfId="156" applyFont="1" applyFill="1" applyBorder="1"/>
    <xf numFmtId="0" fontId="37" fillId="0" borderId="26" xfId="157" applyFont="1" applyBorder="1" applyProtection="1">
      <protection locked="0"/>
    </xf>
    <xf numFmtId="0" fontId="93" fillId="32" borderId="30" xfId="146" applyFont="1" applyFill="1" applyBorder="1" applyProtection="1">
      <protection locked="0"/>
    </xf>
    <xf numFmtId="2" fontId="93" fillId="32" borderId="30" xfId="146" applyNumberFormat="1" applyFont="1" applyFill="1" applyBorder="1" applyProtection="1">
      <protection locked="0"/>
    </xf>
    <xf numFmtId="2" fontId="93" fillId="32" borderId="31" xfId="146" applyNumberFormat="1" applyFont="1" applyFill="1" applyBorder="1" applyProtection="1">
      <protection locked="0"/>
    </xf>
    <xf numFmtId="0" fontId="12" fillId="33" borderId="14" xfId="156" applyFont="1" applyFill="1" applyBorder="1"/>
    <xf numFmtId="0" fontId="32" fillId="33" borderId="26" xfId="158" applyFont="1" applyFill="1" applyBorder="1"/>
    <xf numFmtId="2" fontId="93" fillId="32" borderId="67" xfId="152" applyNumberFormat="1" applyFont="1" applyFill="1" applyBorder="1" applyProtection="1">
      <protection locked="0"/>
    </xf>
    <xf numFmtId="2" fontId="93" fillId="33" borderId="30" xfId="151" applyNumberFormat="1" applyFont="1" applyFill="1" applyBorder="1" applyProtection="1">
      <protection locked="0"/>
    </xf>
    <xf numFmtId="2" fontId="93" fillId="33" borderId="31" xfId="151" applyNumberFormat="1" applyFont="1" applyFill="1" applyBorder="1" applyProtection="1">
      <protection locked="0"/>
    </xf>
    <xf numFmtId="2" fontId="37" fillId="0" borderId="0" xfId="0" applyNumberFormat="1" applyFont="1" applyBorder="1" applyAlignment="1">
      <alignment horizontal="left" vertical="top"/>
    </xf>
    <xf numFmtId="164" fontId="37" fillId="0" borderId="0" xfId="0" applyNumberFormat="1" applyFont="1" applyBorder="1" applyAlignment="1">
      <alignment horizontal="left" vertical="top"/>
    </xf>
    <xf numFmtId="0" fontId="37" fillId="0" borderId="0" xfId="0" applyFont="1" applyBorder="1" applyAlignment="1">
      <alignment horizontal="left" vertical="top"/>
    </xf>
    <xf numFmtId="0" fontId="45" fillId="0" borderId="0" xfId="0" applyFont="1" applyBorder="1" applyAlignment="1">
      <alignment horizontal="left"/>
    </xf>
    <xf numFmtId="0" fontId="14" fillId="0" borderId="0" xfId="0" applyFont="1"/>
    <xf numFmtId="0" fontId="56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38" fillId="0" borderId="0" xfId="0" applyFont="1"/>
    <xf numFmtId="0" fontId="40" fillId="0" borderId="0" xfId="0" applyFont="1" applyAlignment="1">
      <alignment horizontal="left"/>
    </xf>
    <xf numFmtId="2" fontId="32" fillId="0" borderId="0" xfId="158" applyNumberFormat="1"/>
    <xf numFmtId="4" fontId="155" fillId="0" borderId="32" xfId="155" applyNumberFormat="1" applyFont="1" applyBorder="1"/>
    <xf numFmtId="0" fontId="36" fillId="0" borderId="15" xfId="0" applyFont="1" applyFill="1" applyBorder="1" applyAlignment="1">
      <alignment horizontal="center" vertical="center"/>
    </xf>
    <xf numFmtId="14" fontId="36" fillId="27" borderId="26" xfId="0" applyNumberFormat="1" applyFont="1" applyFill="1" applyBorder="1" applyAlignment="1">
      <alignment horizontal="center" vertical="center"/>
    </xf>
    <xf numFmtId="14" fontId="36" fillId="0" borderId="26" xfId="0" applyNumberFormat="1" applyFont="1" applyFill="1" applyBorder="1" applyAlignment="1">
      <alignment horizontal="center" vertical="center"/>
    </xf>
    <xf numFmtId="164" fontId="36" fillId="0" borderId="26" xfId="0" applyNumberFormat="1" applyFont="1" applyFill="1" applyBorder="1" applyAlignment="1">
      <alignment horizontal="center" vertical="center" wrapText="1"/>
    </xf>
    <xf numFmtId="0" fontId="29" fillId="0" borderId="82" xfId="0" applyFont="1" applyFill="1" applyBorder="1"/>
    <xf numFmtId="2" fontId="29" fillId="27" borderId="83" xfId="0" applyNumberFormat="1" applyFont="1" applyFill="1" applyBorder="1" applyAlignment="1">
      <alignment horizontal="center"/>
    </xf>
    <xf numFmtId="2" fontId="29" fillId="0" borderId="17" xfId="0" applyNumberFormat="1" applyFont="1" applyFill="1" applyBorder="1" applyAlignment="1">
      <alignment horizontal="center"/>
    </xf>
    <xf numFmtId="165" fontId="29" fillId="0" borderId="83" xfId="0" applyNumberFormat="1" applyFont="1" applyFill="1" applyBorder="1" applyAlignment="1">
      <alignment horizontal="center"/>
    </xf>
    <xf numFmtId="0" fontId="29" fillId="0" borderId="61" xfId="0" applyFont="1" applyFill="1" applyBorder="1"/>
    <xf numFmtId="2" fontId="29" fillId="27" borderId="43" xfId="0" applyNumberFormat="1" applyFont="1" applyFill="1" applyBorder="1" applyAlignment="1">
      <alignment horizontal="center"/>
    </xf>
    <xf numFmtId="2" fontId="29" fillId="0" borderId="40" xfId="0" applyNumberFormat="1" applyFont="1" applyFill="1" applyBorder="1" applyAlignment="1">
      <alignment horizontal="center"/>
    </xf>
    <xf numFmtId="0" fontId="36" fillId="0" borderId="61" xfId="0" applyFont="1" applyFill="1" applyBorder="1"/>
    <xf numFmtId="2" fontId="36" fillId="27" borderId="43" xfId="0" applyNumberFormat="1" applyFont="1" applyFill="1" applyBorder="1" applyAlignment="1">
      <alignment horizontal="center"/>
    </xf>
    <xf numFmtId="2" fontId="36" fillId="0" borderId="40" xfId="0" applyNumberFormat="1" applyFont="1" applyFill="1" applyBorder="1" applyAlignment="1">
      <alignment horizontal="center"/>
    </xf>
    <xf numFmtId="165" fontId="36" fillId="0" borderId="43" xfId="0" applyNumberFormat="1" applyFont="1" applyFill="1" applyBorder="1" applyAlignment="1">
      <alignment horizontal="center"/>
    </xf>
    <xf numFmtId="0" fontId="44" fillId="0" borderId="61" xfId="0" applyFont="1" applyFill="1" applyBorder="1"/>
    <xf numFmtId="3" fontId="29" fillId="27" borderId="43" xfId="0" applyNumberFormat="1" applyFont="1" applyFill="1" applyBorder="1" applyAlignment="1">
      <alignment horizontal="center"/>
    </xf>
    <xf numFmtId="3" fontId="29" fillId="0" borderId="40" xfId="0" applyNumberFormat="1" applyFont="1" applyFill="1" applyBorder="1" applyAlignment="1">
      <alignment horizontal="center"/>
    </xf>
    <xf numFmtId="165" fontId="29" fillId="0" borderId="43" xfId="0" applyNumberFormat="1" applyFont="1" applyFill="1" applyBorder="1" applyAlignment="1">
      <alignment horizontal="center"/>
    </xf>
    <xf numFmtId="0" fontId="29" fillId="0" borderId="62" xfId="0" applyFont="1" applyFill="1" applyBorder="1"/>
    <xf numFmtId="2" fontId="29" fillId="27" borderId="44" xfId="0" applyNumberFormat="1" applyFont="1" applyFill="1" applyBorder="1" applyAlignment="1">
      <alignment horizontal="center"/>
    </xf>
    <xf numFmtId="2" fontId="29" fillId="0" borderId="49" xfId="0" applyNumberFormat="1" applyFont="1" applyFill="1" applyBorder="1" applyAlignment="1">
      <alignment horizontal="center"/>
    </xf>
    <xf numFmtId="165" fontId="29" fillId="0" borderId="44" xfId="0" applyNumberFormat="1" applyFont="1" applyFill="1" applyBorder="1" applyAlignment="1">
      <alignment horizontal="center"/>
    </xf>
    <xf numFmtId="0" fontId="12" fillId="0" borderId="28" xfId="0" applyFont="1" applyFill="1" applyBorder="1" applyAlignment="1">
      <alignment horizontal="center" vertical="center" wrapText="1"/>
    </xf>
    <xf numFmtId="14" fontId="18" fillId="50" borderId="27" xfId="0" applyNumberFormat="1" applyFont="1" applyFill="1" applyBorder="1" applyAlignment="1">
      <alignment horizontal="center" vertical="center" wrapText="1"/>
    </xf>
    <xf numFmtId="14" fontId="18" fillId="0" borderId="28" xfId="0" applyNumberFormat="1" applyFont="1" applyFill="1" applyBorder="1" applyAlignment="1">
      <alignment horizontal="center" vertical="center" wrapText="1"/>
    </xf>
    <xf numFmtId="2" fontId="18" fillId="0" borderId="14" xfId="0" applyNumberFormat="1" applyFont="1" applyFill="1" applyBorder="1" applyAlignment="1">
      <alignment horizontal="center" vertical="center"/>
    </xf>
    <xf numFmtId="3" fontId="18" fillId="50" borderId="27" xfId="0" applyNumberFormat="1" applyFont="1" applyFill="1" applyBorder="1" applyAlignment="1">
      <alignment horizontal="center" vertical="center"/>
    </xf>
    <xf numFmtId="3" fontId="138" fillId="0" borderId="28" xfId="0" applyNumberFormat="1" applyFont="1" applyFill="1" applyBorder="1" applyAlignment="1">
      <alignment horizontal="center" vertical="center"/>
    </xf>
    <xf numFmtId="164" fontId="18" fillId="0" borderId="16" xfId="0" applyNumberFormat="1" applyFont="1" applyFill="1" applyBorder="1" applyAlignment="1">
      <alignment horizontal="center" vertical="center"/>
    </xf>
    <xf numFmtId="0" fontId="29" fillId="0" borderId="73" xfId="0" applyFont="1" applyBorder="1"/>
    <xf numFmtId="3" fontId="18" fillId="50" borderId="42" xfId="0" applyNumberFormat="1" applyFont="1" applyFill="1" applyBorder="1" applyAlignment="1">
      <alignment horizontal="center" vertical="center"/>
    </xf>
    <xf numFmtId="3" fontId="138" fillId="0" borderId="34" xfId="0" applyNumberFormat="1" applyFont="1" applyFill="1" applyBorder="1" applyAlignment="1">
      <alignment horizontal="center" vertical="center"/>
    </xf>
    <xf numFmtId="165" fontId="29" fillId="0" borderId="84" xfId="0" applyNumberFormat="1" applyFont="1" applyFill="1" applyBorder="1" applyAlignment="1">
      <alignment horizontal="center"/>
    </xf>
    <xf numFmtId="0" fontId="29" fillId="0" borderId="40" xfId="0" applyFont="1" applyBorder="1"/>
    <xf numFmtId="3" fontId="18" fillId="50" borderId="43" xfId="0" applyNumberFormat="1" applyFont="1" applyFill="1" applyBorder="1" applyAlignment="1">
      <alignment horizontal="center" vertical="center"/>
    </xf>
    <xf numFmtId="3" fontId="138" fillId="0" borderId="85" xfId="0" applyNumberFormat="1" applyFont="1" applyFill="1" applyBorder="1" applyAlignment="1">
      <alignment horizontal="center" vertical="center"/>
    </xf>
    <xf numFmtId="165" fontId="29" fillId="0" borderId="85" xfId="0" applyNumberFormat="1" applyFont="1" applyFill="1" applyBorder="1" applyAlignment="1">
      <alignment horizontal="center"/>
    </xf>
    <xf numFmtId="0" fontId="29" fillId="0" borderId="40" xfId="0" applyFont="1" applyBorder="1" applyAlignment="1">
      <alignment wrapText="1"/>
    </xf>
    <xf numFmtId="0" fontId="29" fillId="0" borderId="49" xfId="0" applyFont="1" applyBorder="1" applyAlignment="1">
      <alignment wrapText="1"/>
    </xf>
    <xf numFmtId="3" fontId="18" fillId="50" borderId="44" xfId="0" applyNumberFormat="1" applyFont="1" applyFill="1" applyBorder="1" applyAlignment="1">
      <alignment horizontal="center" vertical="center"/>
    </xf>
    <xf numFmtId="3" fontId="138" fillId="0" borderId="45" xfId="0" applyNumberFormat="1" applyFont="1" applyFill="1" applyBorder="1" applyAlignment="1">
      <alignment horizontal="center" vertical="center"/>
    </xf>
    <xf numFmtId="165" fontId="29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44" fillId="0" borderId="0" xfId="0" applyFont="1" applyBorder="1" applyAlignment="1">
      <alignment horizontal="center" vertical="center" wrapText="1"/>
    </xf>
    <xf numFmtId="0" fontId="39" fillId="0" borderId="0" xfId="0" applyFont="1" applyBorder="1" applyAlignment="1">
      <alignment horizontal="center"/>
    </xf>
    <xf numFmtId="3" fontId="32" fillId="0" borderId="0" xfId="161" applyNumberFormat="1" applyFont="1" applyBorder="1" applyAlignment="1">
      <alignment horizontal="right"/>
    </xf>
    <xf numFmtId="3" fontId="32" fillId="0" borderId="0" xfId="135" applyNumberFormat="1" applyBorder="1" applyAlignment="1">
      <alignment horizontal="right"/>
    </xf>
    <xf numFmtId="3" fontId="48" fillId="33" borderId="0" xfId="135" applyNumberFormat="1" applyFont="1" applyFill="1" applyBorder="1" applyAlignment="1">
      <alignment horizontal="right"/>
    </xf>
    <xf numFmtId="0" fontId="57" fillId="0" borderId="0" xfId="0" applyFont="1" applyBorder="1" applyAlignment="1">
      <alignment horizontal="center" vertical="center" wrapText="1"/>
    </xf>
    <xf numFmtId="3" fontId="32" fillId="0" borderId="0" xfId="135" applyNumberFormat="1" applyBorder="1"/>
    <xf numFmtId="3" fontId="123" fillId="33" borderId="0" xfId="135" applyNumberFormat="1" applyFont="1" applyFill="1" applyBorder="1" applyAlignment="1">
      <alignment horizontal="right"/>
    </xf>
    <xf numFmtId="0" fontId="44" fillId="0" borderId="0" xfId="135" applyFont="1" applyBorder="1" applyAlignment="1">
      <alignment horizontal="center" vertical="center" wrapText="1"/>
    </xf>
    <xf numFmtId="0" fontId="39" fillId="0" borderId="0" xfId="135" applyFont="1" applyBorder="1" applyAlignment="1">
      <alignment horizontal="center"/>
    </xf>
    <xf numFmtId="3" fontId="32" fillId="0" borderId="0" xfId="135" applyNumberFormat="1" applyFont="1" applyBorder="1" applyAlignment="1">
      <alignment horizontal="right"/>
    </xf>
    <xf numFmtId="3" fontId="32" fillId="0" borderId="0" xfId="135" applyNumberFormat="1" applyBorder="1" applyAlignment="1">
      <alignment horizontal="center"/>
    </xf>
    <xf numFmtId="3" fontId="39" fillId="0" borderId="0" xfId="135" applyNumberFormat="1" applyFont="1" applyBorder="1" applyAlignment="1">
      <alignment horizontal="center"/>
    </xf>
    <xf numFmtId="3" fontId="57" fillId="0" borderId="0" xfId="135" applyNumberFormat="1" applyFont="1" applyBorder="1" applyAlignment="1">
      <alignment horizontal="center" vertical="center" wrapText="1"/>
    </xf>
    <xf numFmtId="165" fontId="32" fillId="0" borderId="0" xfId="135" applyNumberFormat="1"/>
    <xf numFmtId="179" fontId="32" fillId="0" borderId="0" xfId="135" applyNumberFormat="1" applyBorder="1"/>
    <xf numFmtId="164" fontId="32" fillId="0" borderId="0" xfId="135" applyNumberFormat="1" applyBorder="1"/>
    <xf numFmtId="2" fontId="32" fillId="0" borderId="0" xfId="135" applyNumberFormat="1"/>
    <xf numFmtId="164" fontId="32" fillId="0" borderId="0" xfId="135" applyNumberFormat="1"/>
    <xf numFmtId="165" fontId="0" fillId="0" borderId="0" xfId="0" applyNumberFormat="1" applyFill="1"/>
    <xf numFmtId="0" fontId="12" fillId="51" borderId="14" xfId="156" applyFont="1" applyFill="1" applyBorder="1"/>
    <xf numFmtId="0" fontId="32" fillId="51" borderId="26" xfId="158" applyFont="1" applyFill="1" applyBorder="1"/>
    <xf numFmtId="0" fontId="59" fillId="0" borderId="0" xfId="203" applyFont="1" applyFill="1"/>
    <xf numFmtId="0" fontId="60" fillId="0" borderId="0" xfId="203" applyFont="1"/>
    <xf numFmtId="0" fontId="60" fillId="0" borderId="0" xfId="204" applyFont="1"/>
    <xf numFmtId="0" fontId="8" fillId="0" borderId="0" xfId="204" applyFont="1"/>
    <xf numFmtId="0" fontId="37" fillId="0" borderId="0" xfId="205" applyFont="1"/>
    <xf numFmtId="0" fontId="41" fillId="0" borderId="0" xfId="205" applyFont="1"/>
    <xf numFmtId="0" fontId="45" fillId="0" borderId="0" xfId="205" applyFont="1"/>
    <xf numFmtId="0" fontId="39" fillId="0" borderId="0" xfId="205" applyFont="1"/>
    <xf numFmtId="0" fontId="40" fillId="0" borderId="0" xfId="205" applyFont="1"/>
    <xf numFmtId="0" fontId="57" fillId="0" borderId="0" xfId="205" applyFont="1"/>
    <xf numFmtId="0" fontId="44" fillId="0" borderId="0" xfId="205" applyFont="1"/>
    <xf numFmtId="0" fontId="58" fillId="0" borderId="14" xfId="205" applyFont="1" applyBorder="1" applyAlignment="1">
      <alignment horizontal="centerContinuous"/>
    </xf>
    <xf numFmtId="0" fontId="58" fillId="0" borderId="15" xfId="205" applyFont="1" applyBorder="1" applyAlignment="1">
      <alignment horizontal="centerContinuous"/>
    </xf>
    <xf numFmtId="0" fontId="58" fillId="0" borderId="16" xfId="205" applyFont="1" applyBorder="1" applyAlignment="1">
      <alignment horizontal="centerContinuous"/>
    </xf>
    <xf numFmtId="0" fontId="39" fillId="0" borderId="78" xfId="205" applyFont="1" applyBorder="1" applyAlignment="1">
      <alignment horizontal="centerContinuous"/>
    </xf>
    <xf numFmtId="0" fontId="39" fillId="0" borderId="76" xfId="205" applyFont="1" applyBorder="1" applyAlignment="1">
      <alignment horizontal="centerContinuous"/>
    </xf>
    <xf numFmtId="0" fontId="39" fillId="0" borderId="75" xfId="205" applyFont="1" applyBorder="1" applyAlignment="1">
      <alignment horizontal="centerContinuous"/>
    </xf>
    <xf numFmtId="0" fontId="39" fillId="0" borderId="74" xfId="205" applyFont="1" applyBorder="1" applyAlignment="1">
      <alignment horizontal="centerContinuous"/>
    </xf>
    <xf numFmtId="0" fontId="57" fillId="0" borderId="78" xfId="205" applyFont="1" applyBorder="1" applyAlignment="1">
      <alignment horizontal="center" vertical="center"/>
    </xf>
    <xf numFmtId="0" fontId="57" fillId="0" borderId="76" xfId="205" applyFont="1" applyFill="1" applyBorder="1" applyAlignment="1">
      <alignment horizontal="center" vertical="center" wrapText="1"/>
    </xf>
    <xf numFmtId="0" fontId="57" fillId="27" borderId="75" xfId="205" applyFont="1" applyFill="1" applyBorder="1" applyAlignment="1">
      <alignment horizontal="center" vertical="center" wrapText="1"/>
    </xf>
    <xf numFmtId="0" fontId="57" fillId="0" borderId="74" xfId="205" applyFont="1" applyBorder="1" applyAlignment="1">
      <alignment horizontal="center" vertical="center" wrapText="1"/>
    </xf>
    <xf numFmtId="0" fontId="57" fillId="0" borderId="77" xfId="205" applyFont="1" applyBorder="1" applyAlignment="1">
      <alignment horizontal="center" vertical="center"/>
    </xf>
    <xf numFmtId="0" fontId="57" fillId="0" borderId="29" xfId="205" applyFont="1" applyBorder="1" applyAlignment="1">
      <alignment vertical="center"/>
    </xf>
    <xf numFmtId="3" fontId="37" fillId="0" borderId="50" xfId="205" applyNumberFormat="1" applyFont="1" applyBorder="1"/>
    <xf numFmtId="3" fontId="37" fillId="27" borderId="50" xfId="205" applyNumberFormat="1" applyFont="1" applyFill="1" applyBorder="1"/>
    <xf numFmtId="3" fontId="37" fillId="0" borderId="51" xfId="205" applyNumberFormat="1" applyFont="1" applyFill="1" applyBorder="1"/>
    <xf numFmtId="164" fontId="37" fillId="0" borderId="0" xfId="205" applyNumberFormat="1" applyFont="1"/>
    <xf numFmtId="3" fontId="37" fillId="0" borderId="22" xfId="205" applyNumberFormat="1" applyFont="1" applyBorder="1"/>
    <xf numFmtId="3" fontId="37" fillId="27" borderId="22" xfId="205" applyNumberFormat="1" applyFont="1" applyFill="1" applyBorder="1"/>
    <xf numFmtId="3" fontId="37" fillId="0" borderId="24" xfId="205" applyNumberFormat="1" applyFont="1" applyBorder="1"/>
    <xf numFmtId="3" fontId="37" fillId="0" borderId="24" xfId="205" applyNumberFormat="1" applyFont="1" applyFill="1" applyBorder="1"/>
    <xf numFmtId="3" fontId="37" fillId="0" borderId="38" xfId="205" applyNumberFormat="1" applyFont="1" applyBorder="1"/>
    <xf numFmtId="3" fontId="37" fillId="27" borderId="38" xfId="205" applyNumberFormat="1" applyFont="1" applyFill="1" applyBorder="1"/>
    <xf numFmtId="3" fontId="37" fillId="0" borderId="25" xfId="205" applyNumberFormat="1" applyFont="1" applyBorder="1"/>
    <xf numFmtId="3" fontId="37" fillId="0" borderId="25" xfId="205" applyNumberFormat="1" applyFont="1" applyFill="1" applyBorder="1"/>
    <xf numFmtId="0" fontId="45" fillId="0" borderId="0" xfId="204" applyFont="1"/>
    <xf numFmtId="3" fontId="37" fillId="0" borderId="0" xfId="205" applyNumberFormat="1" applyFont="1"/>
    <xf numFmtId="0" fontId="21" fillId="0" borderId="0" xfId="0" applyFont="1" applyAlignment="1">
      <alignment wrapText="1"/>
    </xf>
    <xf numFmtId="0" fontId="18" fillId="0" borderId="27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Continuous" vertical="center"/>
    </xf>
    <xf numFmtId="0" fontId="18" fillId="0" borderId="79" xfId="0" applyFont="1" applyBorder="1" applyAlignment="1">
      <alignment horizontal="centerContinuous" vertical="center"/>
    </xf>
    <xf numFmtId="0" fontId="18" fillId="0" borderId="47" xfId="0" applyFont="1" applyBorder="1" applyAlignment="1">
      <alignment horizontal="centerContinuous" vertical="center"/>
    </xf>
    <xf numFmtId="0" fontId="18" fillId="0" borderId="27" xfId="0" applyFont="1" applyFill="1" applyBorder="1" applyAlignment="1">
      <alignment horizontal="center" vertical="center" wrapText="1"/>
    </xf>
    <xf numFmtId="0" fontId="18" fillId="0" borderId="28" xfId="0" applyFont="1" applyFill="1" applyBorder="1" applyAlignment="1">
      <alignment horizontal="center" vertical="center" wrapText="1"/>
    </xf>
    <xf numFmtId="0" fontId="18" fillId="0" borderId="29" xfId="0" applyFont="1" applyBorder="1" applyAlignment="1">
      <alignment horizontal="centerContinuous" vertical="center"/>
    </xf>
    <xf numFmtId="0" fontId="18" fillId="0" borderId="31" xfId="0" applyFont="1" applyBorder="1" applyAlignment="1">
      <alignment horizontal="centerContinuous" vertical="center"/>
    </xf>
    <xf numFmtId="0" fontId="18" fillId="0" borderId="67" xfId="0" applyFont="1" applyBorder="1" applyAlignment="1">
      <alignment horizontal="centerContinuous" vertical="center"/>
    </xf>
    <xf numFmtId="0" fontId="18" fillId="0" borderId="39" xfId="0" applyFont="1" applyFill="1" applyBorder="1" applyAlignment="1">
      <alignment horizontal="center" vertical="center" wrapText="1"/>
    </xf>
    <xf numFmtId="0" fontId="18" fillId="0" borderId="63" xfId="0" applyFont="1" applyFill="1" applyBorder="1" applyAlignment="1">
      <alignment horizontal="center" vertical="center" wrapText="1"/>
    </xf>
    <xf numFmtId="0" fontId="18" fillId="0" borderId="41" xfId="0" applyFont="1" applyBorder="1" applyAlignment="1">
      <alignment horizontal="center" vertical="center"/>
    </xf>
    <xf numFmtId="0" fontId="18" fillId="0" borderId="41" xfId="0" applyFont="1" applyFill="1" applyBorder="1" applyAlignment="1">
      <alignment horizontal="center" vertical="center" wrapText="1"/>
    </xf>
    <xf numFmtId="0" fontId="18" fillId="0" borderId="90" xfId="0" applyFont="1" applyFill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14" fontId="12" fillId="0" borderId="27" xfId="0" applyNumberFormat="1" applyFont="1" applyBorder="1" applyAlignment="1">
      <alignment horizontal="center" vertical="center" wrapText="1"/>
    </xf>
    <xf numFmtId="14" fontId="12" fillId="0" borderId="94" xfId="0" applyNumberFormat="1" applyFont="1" applyBorder="1" applyAlignment="1">
      <alignment horizontal="center" vertical="center" wrapText="1"/>
    </xf>
    <xf numFmtId="4" fontId="160" fillId="24" borderId="26" xfId="0" applyNumberFormat="1" applyFont="1" applyFill="1" applyBorder="1" applyAlignment="1">
      <alignment horizontal="center" vertical="top" wrapText="1"/>
    </xf>
    <xf numFmtId="4" fontId="160" fillId="24" borderId="16" xfId="0" applyNumberFormat="1" applyFont="1" applyFill="1" applyBorder="1" applyAlignment="1">
      <alignment horizontal="center" vertical="top" wrapText="1"/>
    </xf>
    <xf numFmtId="4" fontId="160" fillId="0" borderId="42" xfId="0" applyNumberFormat="1" applyFont="1" applyBorder="1" applyAlignment="1">
      <alignment horizontal="right" vertical="top" wrapText="1"/>
    </xf>
    <xf numFmtId="4" fontId="160" fillId="0" borderId="34" xfId="0" applyNumberFormat="1" applyFont="1" applyBorder="1" applyAlignment="1">
      <alignment horizontal="right" vertical="top" wrapText="1"/>
    </xf>
    <xf numFmtId="4" fontId="160" fillId="0" borderId="43" xfId="0" applyNumberFormat="1" applyFont="1" applyBorder="1" applyAlignment="1">
      <alignment horizontal="right" vertical="top" wrapText="1"/>
    </xf>
    <xf numFmtId="4" fontId="160" fillId="0" borderId="85" xfId="0" applyNumberFormat="1" applyFont="1" applyBorder="1" applyAlignment="1">
      <alignment horizontal="right" vertical="top" wrapText="1"/>
    </xf>
    <xf numFmtId="4" fontId="160" fillId="0" borderId="44" xfId="0" applyNumberFormat="1" applyFont="1" applyBorder="1" applyAlignment="1">
      <alignment horizontal="right" vertical="top" wrapText="1"/>
    </xf>
    <xf numFmtId="4" fontId="160" fillId="0" borderId="45" xfId="0" applyNumberFormat="1" applyFont="1" applyBorder="1" applyAlignment="1">
      <alignment horizontal="right" vertical="top" wrapText="1"/>
    </xf>
    <xf numFmtId="0" fontId="32" fillId="0" borderId="0" xfId="158" applyFill="1"/>
    <xf numFmtId="4" fontId="35" fillId="0" borderId="22" xfId="208" applyNumberFormat="1" applyFont="1" applyFill="1" applyBorder="1" applyProtection="1">
      <protection locked="0"/>
    </xf>
    <xf numFmtId="4" fontId="35" fillId="35" borderId="22" xfId="208" applyNumberFormat="1" applyFont="1" applyFill="1" applyBorder="1" applyProtection="1">
      <protection locked="0"/>
    </xf>
    <xf numFmtId="4" fontId="113" fillId="0" borderId="22" xfId="208" applyNumberFormat="1" applyFont="1" applyFill="1" applyBorder="1" applyProtection="1">
      <protection locked="0"/>
    </xf>
    <xf numFmtId="4" fontId="113" fillId="35" borderId="22" xfId="208" applyNumberFormat="1" applyFont="1" applyFill="1" applyBorder="1" applyProtection="1">
      <protection locked="0"/>
    </xf>
    <xf numFmtId="0" fontId="12" fillId="0" borderId="0" xfId="156" applyFont="1" applyFill="1" applyBorder="1"/>
    <xf numFmtId="175" fontId="93" fillId="0" borderId="0" xfId="167" applyNumberFormat="1" applyFont="1" applyFill="1" applyBorder="1"/>
    <xf numFmtId="0" fontId="32" fillId="49" borderId="0" xfId="158" applyFill="1"/>
    <xf numFmtId="175" fontId="32" fillId="0" borderId="0" xfId="158" applyNumberFormat="1"/>
    <xf numFmtId="166" fontId="32" fillId="0" borderId="0" xfId="158" applyNumberFormat="1"/>
    <xf numFmtId="0" fontId="161" fillId="0" borderId="0" xfId="158" applyFont="1" applyFill="1"/>
    <xf numFmtId="0" fontId="32" fillId="49" borderId="0" xfId="158" applyFont="1" applyFill="1"/>
    <xf numFmtId="0" fontId="87" fillId="0" borderId="0" xfId="158" applyFont="1" applyFill="1" applyBorder="1"/>
    <xf numFmtId="0" fontId="32" fillId="53" borderId="0" xfId="158" applyFill="1"/>
    <xf numFmtId="175" fontId="32" fillId="53" borderId="0" xfId="158" applyNumberFormat="1" applyFill="1"/>
    <xf numFmtId="166" fontId="32" fillId="53" borderId="0" xfId="158" applyNumberFormat="1" applyFill="1"/>
    <xf numFmtId="0" fontId="32" fillId="53" borderId="0" xfId="158" applyFont="1" applyFill="1"/>
    <xf numFmtId="0" fontId="11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4" fillId="0" borderId="30" xfId="0" applyFont="1" applyBorder="1" applyAlignment="1">
      <alignment horizontal="centerContinuous" vertical="center"/>
    </xf>
    <xf numFmtId="0" fontId="14" fillId="0" borderId="31" xfId="0" applyFont="1" applyBorder="1" applyAlignment="1">
      <alignment horizontal="centerContinuous" vertical="center"/>
    </xf>
    <xf numFmtId="0" fontId="14" fillId="0" borderId="26" xfId="0" applyFont="1" applyBorder="1" applyAlignment="1">
      <alignment horizontal="centerContinuous" vertical="center"/>
    </xf>
    <xf numFmtId="0" fontId="14" fillId="0" borderId="16" xfId="0" applyFont="1" applyBorder="1" applyAlignment="1">
      <alignment horizontal="centerContinuous" vertical="center"/>
    </xf>
    <xf numFmtId="14" fontId="14" fillId="0" borderId="16" xfId="0" applyNumberFormat="1" applyFont="1" applyBorder="1" applyAlignment="1">
      <alignment horizontal="center" vertical="center" wrapText="1"/>
    </xf>
    <xf numFmtId="0" fontId="29" fillId="0" borderId="17" xfId="0" applyFont="1" applyBorder="1"/>
    <xf numFmtId="3" fontId="29" fillId="0" borderId="42" xfId="0" applyNumberFormat="1" applyFont="1" applyFill="1" applyBorder="1" applyAlignment="1">
      <alignment horizontal="center"/>
    </xf>
    <xf numFmtId="3" fontId="29" fillId="0" borderId="34" xfId="0" applyNumberFormat="1" applyFont="1" applyFill="1" applyBorder="1" applyAlignment="1">
      <alignment horizontal="center"/>
    </xf>
    <xf numFmtId="2" fontId="29" fillId="50" borderId="34" xfId="0" applyNumberFormat="1" applyFont="1" applyFill="1" applyBorder="1" applyAlignment="1">
      <alignment horizontal="center"/>
    </xf>
    <xf numFmtId="164" fontId="29" fillId="24" borderId="34" xfId="0" applyNumberFormat="1" applyFont="1" applyFill="1" applyBorder="1" applyAlignment="1">
      <alignment horizontal="center"/>
    </xf>
    <xf numFmtId="2" fontId="29" fillId="50" borderId="85" xfId="0" applyNumberFormat="1" applyFont="1" applyFill="1" applyBorder="1" applyAlignment="1">
      <alignment horizontal="center"/>
    </xf>
    <xf numFmtId="164" fontId="29" fillId="24" borderId="85" xfId="0" applyNumberFormat="1" applyFont="1" applyFill="1" applyBorder="1" applyAlignment="1">
      <alignment horizontal="center"/>
    </xf>
    <xf numFmtId="0" fontId="29" fillId="0" borderId="49" xfId="0" applyFont="1" applyBorder="1"/>
    <xf numFmtId="2" fontId="18" fillId="50" borderId="45" xfId="0" applyNumberFormat="1" applyFont="1" applyFill="1" applyBorder="1" applyAlignment="1">
      <alignment horizontal="center"/>
    </xf>
    <xf numFmtId="164" fontId="18" fillId="24" borderId="45" xfId="0" applyNumberFormat="1" applyFont="1" applyFill="1" applyBorder="1" applyAlignment="1">
      <alignment horizontal="center"/>
    </xf>
    <xf numFmtId="14" fontId="14" fillId="0" borderId="27" xfId="0" applyNumberFormat="1" applyFont="1" applyFill="1" applyBorder="1" applyAlignment="1">
      <alignment horizontal="center" vertical="center" wrapText="1"/>
    </xf>
    <xf numFmtId="180" fontId="14" fillId="0" borderId="28" xfId="0" applyNumberFormat="1" applyFont="1" applyFill="1" applyBorder="1" applyAlignment="1">
      <alignment horizontal="center" vertical="center" wrapText="1"/>
    </xf>
    <xf numFmtId="3" fontId="29" fillId="0" borderId="85" xfId="0" applyNumberFormat="1" applyFont="1" applyFill="1" applyBorder="1" applyAlignment="1">
      <alignment horizontal="center"/>
    </xf>
    <xf numFmtId="3" fontId="29" fillId="0" borderId="43" xfId="0" applyNumberFormat="1" applyFont="1" applyFill="1" applyBorder="1" applyAlignment="1">
      <alignment horizontal="center"/>
    </xf>
    <xf numFmtId="3" fontId="36" fillId="0" borderId="44" xfId="0" applyNumberFormat="1" applyFont="1" applyFill="1" applyBorder="1" applyAlignment="1">
      <alignment horizontal="center"/>
    </xf>
    <xf numFmtId="3" fontId="36" fillId="0" borderId="45" xfId="0" applyNumberFormat="1" applyFont="1" applyFill="1" applyBorder="1" applyAlignment="1">
      <alignment horizontal="center"/>
    </xf>
    <xf numFmtId="0" fontId="18" fillId="0" borderId="0" xfId="0" applyFont="1"/>
    <xf numFmtId="0" fontId="14" fillId="0" borderId="19" xfId="0" applyFont="1" applyBorder="1" applyAlignment="1">
      <alignment horizontal="center" vertical="center" wrapText="1"/>
    </xf>
    <xf numFmtId="0" fontId="14" fillId="0" borderId="88" xfId="0" applyFont="1" applyFill="1" applyBorder="1" applyAlignment="1">
      <alignment horizontal="center" vertical="center" wrapText="1"/>
    </xf>
    <xf numFmtId="0" fontId="9" fillId="0" borderId="47" xfId="0" applyFont="1" applyFill="1" applyBorder="1" applyAlignment="1">
      <alignment horizontal="center" vertical="center" wrapText="1"/>
    </xf>
    <xf numFmtId="0" fontId="14" fillId="0" borderId="50" xfId="0" applyFont="1" applyBorder="1" applyAlignment="1">
      <alignment horizontal="centerContinuous" vertical="center"/>
    </xf>
    <xf numFmtId="0" fontId="9" fillId="27" borderId="48" xfId="0" applyFont="1" applyFill="1" applyBorder="1" applyAlignment="1">
      <alignment horizontal="center" vertical="center" wrapText="1"/>
    </xf>
    <xf numFmtId="0" fontId="14" fillId="0" borderId="89" xfId="0" applyFont="1" applyFill="1" applyBorder="1" applyAlignment="1">
      <alignment horizontal="center" vertical="center" wrapText="1"/>
    </xf>
    <xf numFmtId="0" fontId="9" fillId="0" borderId="51" xfId="0" applyFont="1" applyFill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/>
    </xf>
    <xf numFmtId="0" fontId="36" fillId="0" borderId="26" xfId="0" applyFont="1" applyBorder="1" applyAlignment="1">
      <alignment horizontal="center" vertical="center" wrapText="1"/>
    </xf>
    <xf numFmtId="0" fontId="9" fillId="27" borderId="50" xfId="0" applyFont="1" applyFill="1" applyBorder="1" applyAlignment="1">
      <alignment horizontal="center" vertical="center" wrapText="1"/>
    </xf>
    <xf numFmtId="0" fontId="14" fillId="0" borderId="57" xfId="0" applyFont="1" applyFill="1" applyBorder="1" applyAlignment="1">
      <alignment horizontal="center" vertical="center" wrapText="1"/>
    </xf>
    <xf numFmtId="0" fontId="17" fillId="0" borderId="51" xfId="0" applyFont="1" applyFill="1" applyBorder="1" applyAlignment="1">
      <alignment horizontal="center" vertical="center" wrapText="1"/>
    </xf>
    <xf numFmtId="0" fontId="14" fillId="53" borderId="19" xfId="0" applyFont="1" applyFill="1" applyBorder="1" applyAlignment="1">
      <alignment horizontal="center" vertical="center" wrapText="1"/>
    </xf>
    <xf numFmtId="0" fontId="14" fillId="53" borderId="79" xfId="0" applyFont="1" applyFill="1" applyBorder="1" applyAlignment="1">
      <alignment horizontal="center" vertical="center" wrapText="1"/>
    </xf>
    <xf numFmtId="0" fontId="53" fillId="53" borderId="47" xfId="0" applyFont="1" applyFill="1" applyBorder="1" applyAlignment="1">
      <alignment horizontal="center" vertical="center" wrapText="1"/>
    </xf>
    <xf numFmtId="0" fontId="14" fillId="49" borderId="19" xfId="0" applyFont="1" applyFill="1" applyBorder="1" applyAlignment="1">
      <alignment horizontal="center" vertical="center" wrapText="1"/>
    </xf>
    <xf numFmtId="0" fontId="14" fillId="49" borderId="79" xfId="0" applyFont="1" applyFill="1" applyBorder="1" applyAlignment="1">
      <alignment horizontal="center" vertical="center" wrapText="1"/>
    </xf>
    <xf numFmtId="0" fontId="53" fillId="49" borderId="47" xfId="0" applyFont="1" applyFill="1" applyBorder="1" applyAlignment="1">
      <alignment horizontal="center" vertical="center" wrapText="1"/>
    </xf>
    <xf numFmtId="0" fontId="14" fillId="54" borderId="19" xfId="0" applyFont="1" applyFill="1" applyBorder="1" applyAlignment="1">
      <alignment horizontal="center" vertical="center" wrapText="1"/>
    </xf>
    <xf numFmtId="0" fontId="14" fillId="54" borderId="79" xfId="0" applyFont="1" applyFill="1" applyBorder="1" applyAlignment="1">
      <alignment horizontal="center" vertical="center" wrapText="1"/>
    </xf>
    <xf numFmtId="0" fontId="53" fillId="54" borderId="47" xfId="0" applyFont="1" applyFill="1" applyBorder="1" applyAlignment="1">
      <alignment horizontal="center" vertical="center" wrapText="1"/>
    </xf>
    <xf numFmtId="0" fontId="14" fillId="55" borderId="19" xfId="0" applyFont="1" applyFill="1" applyBorder="1" applyAlignment="1">
      <alignment horizontal="center" vertical="center" wrapText="1"/>
    </xf>
    <xf numFmtId="0" fontId="14" fillId="55" borderId="79" xfId="0" applyFont="1" applyFill="1" applyBorder="1" applyAlignment="1">
      <alignment horizontal="center" vertical="center" wrapText="1"/>
    </xf>
    <xf numFmtId="0" fontId="53" fillId="55" borderId="47" xfId="0" applyFont="1" applyFill="1" applyBorder="1" applyAlignment="1">
      <alignment horizontal="center" vertical="center" wrapText="1"/>
    </xf>
    <xf numFmtId="0" fontId="14" fillId="56" borderId="19" xfId="0" applyFont="1" applyFill="1" applyBorder="1" applyAlignment="1">
      <alignment horizontal="center" vertical="center" wrapText="1"/>
    </xf>
    <xf numFmtId="0" fontId="14" fillId="56" borderId="79" xfId="0" applyFont="1" applyFill="1" applyBorder="1" applyAlignment="1">
      <alignment horizontal="center" vertical="center" wrapText="1"/>
    </xf>
    <xf numFmtId="0" fontId="53" fillId="56" borderId="47" xfId="0" applyFont="1" applyFill="1" applyBorder="1" applyAlignment="1">
      <alignment horizontal="center" vertical="center" wrapText="1"/>
    </xf>
    <xf numFmtId="0" fontId="14" fillId="53" borderId="21" xfId="0" applyFont="1" applyFill="1" applyBorder="1" applyAlignment="1">
      <alignment horizontal="center" vertical="center" wrapText="1"/>
    </xf>
    <xf numFmtId="0" fontId="14" fillId="53" borderId="48" xfId="0" applyFont="1" applyFill="1" applyBorder="1" applyAlignment="1">
      <alignment horizontal="center" vertical="center" wrapText="1"/>
    </xf>
    <xf numFmtId="0" fontId="53" fillId="53" borderId="46" xfId="0" applyFont="1" applyFill="1" applyBorder="1" applyAlignment="1">
      <alignment horizontal="center" vertical="center" wrapText="1"/>
    </xf>
    <xf numFmtId="0" fontId="14" fillId="49" borderId="21" xfId="0" applyFont="1" applyFill="1" applyBorder="1" applyAlignment="1">
      <alignment horizontal="center" vertical="center" wrapText="1"/>
    </xf>
    <xf numFmtId="0" fontId="14" fillId="49" borderId="48" xfId="0" applyFont="1" applyFill="1" applyBorder="1" applyAlignment="1">
      <alignment horizontal="center" vertical="center" wrapText="1"/>
    </xf>
    <xf numFmtId="0" fontId="53" fillId="49" borderId="46" xfId="0" applyFont="1" applyFill="1" applyBorder="1" applyAlignment="1">
      <alignment horizontal="center" vertical="center" wrapText="1"/>
    </xf>
    <xf numFmtId="0" fontId="14" fillId="54" borderId="21" xfId="0" applyFont="1" applyFill="1" applyBorder="1" applyAlignment="1">
      <alignment horizontal="center" vertical="center" wrapText="1"/>
    </xf>
    <xf numFmtId="0" fontId="14" fillId="54" borderId="48" xfId="0" applyFont="1" applyFill="1" applyBorder="1" applyAlignment="1">
      <alignment horizontal="center" vertical="center" wrapText="1"/>
    </xf>
    <xf numFmtId="0" fontId="53" fillId="54" borderId="46" xfId="0" applyFont="1" applyFill="1" applyBorder="1" applyAlignment="1">
      <alignment horizontal="center" vertical="center" wrapText="1"/>
    </xf>
    <xf numFmtId="0" fontId="14" fillId="55" borderId="21" xfId="0" applyFont="1" applyFill="1" applyBorder="1" applyAlignment="1">
      <alignment horizontal="center" vertical="center" wrapText="1"/>
    </xf>
    <xf numFmtId="0" fontId="14" fillId="55" borderId="48" xfId="0" applyFont="1" applyFill="1" applyBorder="1" applyAlignment="1">
      <alignment horizontal="center" vertical="center" wrapText="1"/>
    </xf>
    <xf numFmtId="0" fontId="53" fillId="55" borderId="46" xfId="0" applyFont="1" applyFill="1" applyBorder="1" applyAlignment="1">
      <alignment horizontal="center" vertical="center" wrapText="1"/>
    </xf>
    <xf numFmtId="0" fontId="14" fillId="56" borderId="21" xfId="0" applyFont="1" applyFill="1" applyBorder="1" applyAlignment="1">
      <alignment horizontal="center" vertical="center" wrapText="1"/>
    </xf>
    <xf numFmtId="0" fontId="14" fillId="56" borderId="48" xfId="0" applyFont="1" applyFill="1" applyBorder="1" applyAlignment="1">
      <alignment horizontal="center" vertical="center" wrapText="1"/>
    </xf>
    <xf numFmtId="0" fontId="53" fillId="56" borderId="46" xfId="0" applyFont="1" applyFill="1" applyBorder="1" applyAlignment="1">
      <alignment horizontal="center" vertical="center" wrapText="1"/>
    </xf>
    <xf numFmtId="0" fontId="14" fillId="53" borderId="64" xfId="0" applyFont="1" applyFill="1" applyBorder="1" applyAlignment="1">
      <alignment horizontal="center" vertical="center" wrapText="1"/>
    </xf>
    <xf numFmtId="0" fontId="14" fillId="53" borderId="65" xfId="0" applyFont="1" applyFill="1" applyBorder="1" applyAlignment="1">
      <alignment horizontal="center" vertical="center" wrapText="1"/>
    </xf>
    <xf numFmtId="0" fontId="85" fillId="53" borderId="66" xfId="0" applyFont="1" applyFill="1" applyBorder="1" applyAlignment="1">
      <alignment horizontal="center" vertical="center" wrapText="1"/>
    </xf>
    <xf numFmtId="0" fontId="14" fillId="49" borderId="64" xfId="0" applyFont="1" applyFill="1" applyBorder="1" applyAlignment="1">
      <alignment horizontal="center" vertical="center" wrapText="1"/>
    </xf>
    <xf numFmtId="0" fontId="14" fillId="49" borderId="65" xfId="0" applyFont="1" applyFill="1" applyBorder="1" applyAlignment="1">
      <alignment horizontal="center" vertical="center" wrapText="1"/>
    </xf>
    <xf numFmtId="0" fontId="85" fillId="49" borderId="66" xfId="0" applyFont="1" applyFill="1" applyBorder="1" applyAlignment="1">
      <alignment horizontal="center" vertical="center" wrapText="1"/>
    </xf>
    <xf numFmtId="0" fontId="14" fillId="54" borderId="64" xfId="0" applyFont="1" applyFill="1" applyBorder="1" applyAlignment="1">
      <alignment horizontal="center" vertical="center" wrapText="1"/>
    </xf>
    <xf numFmtId="0" fontId="14" fillId="54" borderId="65" xfId="0" applyFont="1" applyFill="1" applyBorder="1" applyAlignment="1">
      <alignment horizontal="center" vertical="center" wrapText="1"/>
    </xf>
    <xf numFmtId="0" fontId="85" fillId="54" borderId="66" xfId="0" applyFont="1" applyFill="1" applyBorder="1" applyAlignment="1">
      <alignment horizontal="center" vertical="center" wrapText="1"/>
    </xf>
    <xf numFmtId="0" fontId="14" fillId="55" borderId="64" xfId="0" applyFont="1" applyFill="1" applyBorder="1" applyAlignment="1">
      <alignment horizontal="center" vertical="center" wrapText="1"/>
    </xf>
    <xf numFmtId="0" fontId="14" fillId="55" borderId="65" xfId="0" applyFont="1" applyFill="1" applyBorder="1" applyAlignment="1">
      <alignment horizontal="center" vertical="center" wrapText="1"/>
    </xf>
    <xf numFmtId="0" fontId="85" fillId="55" borderId="66" xfId="0" applyFont="1" applyFill="1" applyBorder="1" applyAlignment="1">
      <alignment horizontal="center" vertical="center" wrapText="1"/>
    </xf>
    <xf numFmtId="0" fontId="14" fillId="56" borderId="64" xfId="0" applyFont="1" applyFill="1" applyBorder="1" applyAlignment="1">
      <alignment horizontal="center" vertical="center" wrapText="1"/>
    </xf>
    <xf numFmtId="0" fontId="14" fillId="56" borderId="65" xfId="0" applyFont="1" applyFill="1" applyBorder="1" applyAlignment="1">
      <alignment horizontal="center" vertical="center" wrapText="1"/>
    </xf>
    <xf numFmtId="0" fontId="85" fillId="56" borderId="66" xfId="0" applyFont="1" applyFill="1" applyBorder="1" applyAlignment="1">
      <alignment horizontal="center" vertical="center" wrapText="1"/>
    </xf>
    <xf numFmtId="164" fontId="9" fillId="53" borderId="17" xfId="0" applyNumberFormat="1" applyFont="1" applyFill="1" applyBorder="1"/>
    <xf numFmtId="164" fontId="9" fillId="49" borderId="17" xfId="0" applyNumberFormat="1" applyFont="1" applyFill="1" applyBorder="1"/>
    <xf numFmtId="164" fontId="9" fillId="54" borderId="17" xfId="0" applyNumberFormat="1" applyFont="1" applyFill="1" applyBorder="1"/>
    <xf numFmtId="164" fontId="9" fillId="55" borderId="80" xfId="0" applyNumberFormat="1" applyFont="1" applyFill="1" applyBorder="1"/>
    <xf numFmtId="164" fontId="9" fillId="55" borderId="23" xfId="0" applyNumberFormat="1" applyFont="1" applyFill="1" applyBorder="1"/>
    <xf numFmtId="164" fontId="9" fillId="55" borderId="54" xfId="0" applyNumberFormat="1" applyFont="1" applyFill="1" applyBorder="1"/>
    <xf numFmtId="164" fontId="9" fillId="56" borderId="17" xfId="0" applyNumberFormat="1" applyFont="1" applyFill="1" applyBorder="1"/>
    <xf numFmtId="164" fontId="9" fillId="56" borderId="81" xfId="0" applyNumberFormat="1" applyFont="1" applyFill="1" applyBorder="1"/>
    <xf numFmtId="164" fontId="9" fillId="56" borderId="54" xfId="0" applyNumberFormat="1" applyFont="1" applyFill="1" applyBorder="1"/>
    <xf numFmtId="164" fontId="9" fillId="53" borderId="40" xfId="0" applyNumberFormat="1" applyFont="1" applyFill="1" applyBorder="1"/>
    <xf numFmtId="164" fontId="9" fillId="49" borderId="40" xfId="0" applyNumberFormat="1" applyFont="1" applyFill="1" applyBorder="1"/>
    <xf numFmtId="164" fontId="9" fillId="54" borderId="40" xfId="0" applyNumberFormat="1" applyFont="1" applyFill="1" applyBorder="1"/>
    <xf numFmtId="164" fontId="9" fillId="55" borderId="32" xfId="0" applyNumberFormat="1" applyFont="1" applyFill="1" applyBorder="1"/>
    <xf numFmtId="164" fontId="9" fillId="55" borderId="22" xfId="0" applyNumberFormat="1" applyFont="1" applyFill="1" applyBorder="1"/>
    <xf numFmtId="164" fontId="9" fillId="55" borderId="24" xfId="0" applyNumberFormat="1" applyFont="1" applyFill="1" applyBorder="1"/>
    <xf numFmtId="164" fontId="9" fillId="56" borderId="40" xfId="0" applyNumberFormat="1" applyFont="1" applyFill="1" applyBorder="1"/>
    <xf numFmtId="164" fontId="9" fillId="56" borderId="35" xfId="0" applyNumberFormat="1" applyFont="1" applyFill="1" applyBorder="1"/>
    <xf numFmtId="164" fontId="9" fillId="56" borderId="24" xfId="0" applyNumberFormat="1" applyFont="1" applyFill="1" applyBorder="1"/>
    <xf numFmtId="164" fontId="9" fillId="55" borderId="40" xfId="0" applyNumberFormat="1" applyFont="1" applyFill="1" applyBorder="1"/>
    <xf numFmtId="164" fontId="9" fillId="55" borderId="35" xfId="0" applyNumberFormat="1" applyFont="1" applyFill="1" applyBorder="1"/>
    <xf numFmtId="164" fontId="14" fillId="53" borderId="49" xfId="0" applyNumberFormat="1" applyFont="1" applyFill="1" applyBorder="1"/>
    <xf numFmtId="164" fontId="14" fillId="49" borderId="49" xfId="0" applyNumberFormat="1" applyFont="1" applyFill="1" applyBorder="1"/>
    <xf numFmtId="164" fontId="14" fillId="54" borderId="49" xfId="0" applyNumberFormat="1" applyFont="1" applyFill="1" applyBorder="1"/>
    <xf numFmtId="164" fontId="14" fillId="55" borderId="49" xfId="0" applyNumberFormat="1" applyFont="1" applyFill="1" applyBorder="1"/>
    <xf numFmtId="164" fontId="14" fillId="55" borderId="36" xfId="0" applyNumberFormat="1" applyFont="1" applyFill="1" applyBorder="1"/>
    <xf numFmtId="164" fontId="14" fillId="55" borderId="25" xfId="0" applyNumberFormat="1" applyFont="1" applyFill="1" applyBorder="1"/>
    <xf numFmtId="164" fontId="14" fillId="56" borderId="49" xfId="0" applyNumberFormat="1" applyFont="1" applyFill="1" applyBorder="1"/>
    <xf numFmtId="164" fontId="14" fillId="56" borderId="36" xfId="0" applyNumberFormat="1" applyFont="1" applyFill="1" applyBorder="1"/>
    <xf numFmtId="164" fontId="14" fillId="56" borderId="25" xfId="0" applyNumberFormat="1" applyFont="1" applyFill="1" applyBorder="1"/>
    <xf numFmtId="0" fontId="58" fillId="0" borderId="14" xfId="0" applyFont="1" applyFill="1" applyBorder="1" applyAlignment="1"/>
    <xf numFmtId="0" fontId="58" fillId="0" borderId="15" xfId="0" applyFont="1" applyFill="1" applyBorder="1" applyAlignment="1"/>
    <xf numFmtId="0" fontId="58" fillId="0" borderId="16" xfId="0" applyFont="1" applyFill="1" applyBorder="1" applyAlignment="1"/>
    <xf numFmtId="0" fontId="14" fillId="33" borderId="37" xfId="0" applyFont="1" applyFill="1" applyBorder="1" applyAlignment="1">
      <alignment horizontal="center" vertical="center" wrapText="1"/>
    </xf>
    <xf numFmtId="0" fontId="14" fillId="33" borderId="88" xfId="0" applyFont="1" applyFill="1" applyBorder="1" applyAlignment="1">
      <alignment horizontal="center" vertical="center" wrapText="1"/>
    </xf>
    <xf numFmtId="0" fontId="53" fillId="33" borderId="47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53" fillId="0" borderId="46" xfId="0" applyFont="1" applyFill="1" applyBorder="1" applyAlignment="1">
      <alignment horizontal="center" vertical="center" wrapText="1"/>
    </xf>
    <xf numFmtId="0" fontId="14" fillId="57" borderId="52" xfId="0" applyFont="1" applyFill="1" applyBorder="1" applyAlignment="1">
      <alignment horizontal="center" vertical="center" wrapText="1"/>
    </xf>
    <xf numFmtId="0" fontId="14" fillId="57" borderId="89" xfId="0" applyFont="1" applyFill="1" applyBorder="1" applyAlignment="1">
      <alignment horizontal="center" vertical="center" wrapText="1"/>
    </xf>
    <xf numFmtId="0" fontId="53" fillId="57" borderId="46" xfId="0" applyFont="1" applyFill="1" applyBorder="1" applyAlignment="1">
      <alignment horizontal="center" vertical="center" wrapText="1"/>
    </xf>
    <xf numFmtId="0" fontId="14" fillId="27" borderId="52" xfId="0" applyFont="1" applyFill="1" applyBorder="1" applyAlignment="1">
      <alignment horizontal="center" vertical="center" wrapText="1"/>
    </xf>
    <xf numFmtId="0" fontId="14" fillId="27" borderId="89" xfId="0" applyFont="1" applyFill="1" applyBorder="1" applyAlignment="1">
      <alignment horizontal="center" vertical="center" wrapText="1"/>
    </xf>
    <xf numFmtId="0" fontId="45" fillId="24" borderId="19" xfId="0" applyFont="1" applyFill="1" applyBorder="1" applyAlignment="1">
      <alignment horizontal="center"/>
    </xf>
    <xf numFmtId="0" fontId="45" fillId="24" borderId="79" xfId="0" applyFont="1" applyFill="1" applyBorder="1" applyAlignment="1">
      <alignment horizontal="center" vertical="center" wrapText="1"/>
    </xf>
    <xf numFmtId="0" fontId="45" fillId="24" borderId="47" xfId="0" applyFont="1" applyFill="1" applyBorder="1" applyAlignment="1">
      <alignment horizontal="center"/>
    </xf>
    <xf numFmtId="0" fontId="45" fillId="0" borderId="19" xfId="0" applyFont="1" applyBorder="1" applyAlignment="1">
      <alignment horizontal="center"/>
    </xf>
    <xf numFmtId="0" fontId="45" fillId="0" borderId="79" xfId="0" applyFont="1" applyBorder="1" applyAlignment="1">
      <alignment horizontal="center" wrapText="1"/>
    </xf>
    <xf numFmtId="0" fontId="45" fillId="0" borderId="47" xfId="0" applyFont="1" applyBorder="1" applyAlignment="1">
      <alignment horizontal="center"/>
    </xf>
    <xf numFmtId="0" fontId="14" fillId="33" borderId="52" xfId="0" applyFont="1" applyFill="1" applyBorder="1" applyAlignment="1">
      <alignment horizontal="center" vertical="center" wrapText="1"/>
    </xf>
    <xf numFmtId="0" fontId="14" fillId="33" borderId="89" xfId="0" applyFont="1" applyFill="1" applyBorder="1" applyAlignment="1">
      <alignment horizontal="center" vertical="center" wrapText="1"/>
    </xf>
    <xf numFmtId="0" fontId="53" fillId="33" borderId="46" xfId="0" applyFont="1" applyFill="1" applyBorder="1" applyAlignment="1">
      <alignment horizontal="center" vertical="center" wrapText="1"/>
    </xf>
    <xf numFmtId="0" fontId="45" fillId="24" borderId="21" xfId="0" applyFont="1" applyFill="1" applyBorder="1" applyAlignment="1">
      <alignment horizontal="center"/>
    </xf>
    <xf numFmtId="0" fontId="45" fillId="24" borderId="48" xfId="0" applyFont="1" applyFill="1" applyBorder="1" applyAlignment="1">
      <alignment horizontal="center" wrapText="1"/>
    </xf>
    <xf numFmtId="0" fontId="45" fillId="24" borderId="46" xfId="0" applyFont="1" applyFill="1" applyBorder="1" applyAlignment="1">
      <alignment horizontal="center"/>
    </xf>
    <xf numFmtId="0" fontId="45" fillId="0" borderId="21" xfId="0" applyFont="1" applyBorder="1" applyAlignment="1">
      <alignment horizontal="center"/>
    </xf>
    <xf numFmtId="0" fontId="45" fillId="0" borderId="48" xfId="0" applyFont="1" applyBorder="1" applyAlignment="1">
      <alignment horizontal="center" wrapText="1"/>
    </xf>
    <xf numFmtId="0" fontId="45" fillId="0" borderId="46" xfId="0" applyFont="1" applyBorder="1" applyAlignment="1">
      <alignment horizontal="center"/>
    </xf>
    <xf numFmtId="0" fontId="14" fillId="33" borderId="58" xfId="0" applyFont="1" applyFill="1" applyBorder="1" applyAlignment="1">
      <alignment horizontal="center" vertical="center" wrapText="1"/>
    </xf>
    <xf numFmtId="0" fontId="14" fillId="33" borderId="71" xfId="0" applyFont="1" applyFill="1" applyBorder="1" applyAlignment="1">
      <alignment horizontal="center" vertical="center" wrapText="1"/>
    </xf>
    <xf numFmtId="0" fontId="85" fillId="33" borderId="66" xfId="0" applyFont="1" applyFill="1" applyBorder="1" applyAlignment="1">
      <alignment horizontal="center" vertical="center" wrapText="1"/>
    </xf>
    <xf numFmtId="0" fontId="85" fillId="0" borderId="46" xfId="0" applyFont="1" applyFill="1" applyBorder="1" applyAlignment="1">
      <alignment horizontal="center" vertical="center" wrapText="1"/>
    </xf>
    <xf numFmtId="0" fontId="14" fillId="57" borderId="58" xfId="0" applyFont="1" applyFill="1" applyBorder="1" applyAlignment="1">
      <alignment horizontal="center" vertical="center" wrapText="1"/>
    </xf>
    <xf numFmtId="0" fontId="14" fillId="57" borderId="71" xfId="0" applyFont="1" applyFill="1" applyBorder="1" applyAlignment="1">
      <alignment horizontal="center" vertical="center" wrapText="1"/>
    </xf>
    <xf numFmtId="0" fontId="85" fillId="57" borderId="66" xfId="0" applyFont="1" applyFill="1" applyBorder="1" applyAlignment="1">
      <alignment horizontal="center" vertical="center" wrapText="1"/>
    </xf>
    <xf numFmtId="0" fontId="14" fillId="27" borderId="58" xfId="0" applyFont="1" applyFill="1" applyBorder="1" applyAlignment="1">
      <alignment horizontal="center" vertical="center" wrapText="1"/>
    </xf>
    <xf numFmtId="0" fontId="14" fillId="27" borderId="71" xfId="0" applyFont="1" applyFill="1" applyBorder="1" applyAlignment="1">
      <alignment horizontal="center" vertical="center" wrapText="1"/>
    </xf>
    <xf numFmtId="0" fontId="45" fillId="24" borderId="64" xfId="0" applyFont="1" applyFill="1" applyBorder="1" applyAlignment="1">
      <alignment horizontal="center"/>
    </xf>
    <xf numFmtId="0" fontId="45" fillId="24" borderId="65" xfId="0" applyFont="1" applyFill="1" applyBorder="1" applyAlignment="1">
      <alignment horizontal="center" wrapText="1"/>
    </xf>
    <xf numFmtId="0" fontId="45" fillId="24" borderId="66" xfId="0" applyFont="1" applyFill="1" applyBorder="1" applyAlignment="1">
      <alignment horizontal="center"/>
    </xf>
    <xf numFmtId="0" fontId="45" fillId="0" borderId="64" xfId="0" applyFont="1" applyBorder="1" applyAlignment="1">
      <alignment horizontal="center"/>
    </xf>
    <xf numFmtId="0" fontId="45" fillId="0" borderId="65" xfId="0" applyFont="1" applyBorder="1" applyAlignment="1">
      <alignment horizontal="center" wrapText="1"/>
    </xf>
    <xf numFmtId="0" fontId="45" fillId="0" borderId="66" xfId="0" applyFont="1" applyBorder="1" applyAlignment="1">
      <alignment horizontal="center"/>
    </xf>
    <xf numFmtId="164" fontId="9" fillId="33" borderId="80" xfId="0" applyNumberFormat="1" applyFont="1" applyFill="1" applyBorder="1"/>
    <xf numFmtId="164" fontId="9" fillId="33" borderId="81" xfId="0" applyNumberFormat="1" applyFont="1" applyFill="1" applyBorder="1"/>
    <xf numFmtId="164" fontId="9" fillId="33" borderId="54" xfId="0" applyNumberFormat="1" applyFont="1" applyFill="1" applyBorder="1"/>
    <xf numFmtId="164" fontId="9" fillId="0" borderId="53" xfId="0" applyNumberFormat="1" applyFont="1" applyFill="1" applyBorder="1"/>
    <xf numFmtId="164" fontId="9" fillId="0" borderId="57" xfId="0" applyNumberFormat="1" applyFont="1" applyFill="1" applyBorder="1"/>
    <xf numFmtId="164" fontId="9" fillId="0" borderId="51" xfId="0" applyNumberFormat="1" applyFont="1" applyFill="1" applyBorder="1"/>
    <xf numFmtId="164" fontId="9" fillId="57" borderId="80" xfId="0" applyNumberFormat="1" applyFont="1" applyFill="1" applyBorder="1"/>
    <xf numFmtId="164" fontId="9" fillId="57" borderId="81" xfId="0" applyNumberFormat="1" applyFont="1" applyFill="1" applyBorder="1"/>
    <xf numFmtId="164" fontId="9" fillId="57" borderId="54" xfId="0" applyNumberFormat="1" applyFont="1" applyFill="1" applyBorder="1"/>
    <xf numFmtId="164" fontId="9" fillId="27" borderId="81" xfId="0" applyNumberFormat="1" applyFont="1" applyFill="1" applyBorder="1"/>
    <xf numFmtId="164" fontId="37" fillId="24" borderId="80" xfId="0" applyNumberFormat="1" applyFont="1" applyFill="1" applyBorder="1"/>
    <xf numFmtId="164" fontId="37" fillId="24" borderId="23" xfId="0" applyNumberFormat="1" applyFont="1" applyFill="1" applyBorder="1"/>
    <xf numFmtId="164" fontId="37" fillId="24" borderId="54" xfId="0" applyNumberFormat="1" applyFont="1" applyFill="1" applyBorder="1"/>
    <xf numFmtId="164" fontId="37" fillId="0" borderId="80" xfId="0" applyNumberFormat="1" applyFont="1" applyBorder="1"/>
    <xf numFmtId="164" fontId="37" fillId="0" borderId="23" xfId="0" applyNumberFormat="1" applyFont="1" applyBorder="1"/>
    <xf numFmtId="164" fontId="37" fillId="0" borderId="54" xfId="0" applyNumberFormat="1" applyFont="1" applyBorder="1"/>
    <xf numFmtId="164" fontId="9" fillId="33" borderId="32" xfId="0" applyNumberFormat="1" applyFont="1" applyFill="1" applyBorder="1"/>
    <xf numFmtId="164" fontId="9" fillId="33" borderId="35" xfId="0" applyNumberFormat="1" applyFont="1" applyFill="1" applyBorder="1"/>
    <xf numFmtId="164" fontId="9" fillId="33" borderId="24" xfId="0" applyNumberFormat="1" applyFont="1" applyFill="1" applyBorder="1"/>
    <xf numFmtId="164" fontId="9" fillId="0" borderId="55" xfId="0" applyNumberFormat="1" applyFont="1" applyFill="1" applyBorder="1"/>
    <xf numFmtId="164" fontId="9" fillId="57" borderId="32" xfId="0" applyNumberFormat="1" applyFont="1" applyFill="1" applyBorder="1"/>
    <xf numFmtId="164" fontId="9" fillId="57" borderId="35" xfId="0" applyNumberFormat="1" applyFont="1" applyFill="1" applyBorder="1"/>
    <xf numFmtId="164" fontId="9" fillId="57" borderId="24" xfId="0" applyNumberFormat="1" applyFont="1" applyFill="1" applyBorder="1"/>
    <xf numFmtId="164" fontId="37" fillId="24" borderId="32" xfId="0" applyNumberFormat="1" applyFont="1" applyFill="1" applyBorder="1"/>
    <xf numFmtId="164" fontId="37" fillId="24" borderId="22" xfId="0" applyNumberFormat="1" applyFont="1" applyFill="1" applyBorder="1"/>
    <xf numFmtId="164" fontId="37" fillId="24" borderId="24" xfId="0" applyNumberFormat="1" applyFont="1" applyFill="1" applyBorder="1"/>
    <xf numFmtId="164" fontId="37" fillId="0" borderId="32" xfId="0" applyNumberFormat="1" applyFont="1" applyBorder="1"/>
    <xf numFmtId="164" fontId="37" fillId="0" borderId="22" xfId="0" applyNumberFormat="1" applyFont="1" applyBorder="1"/>
    <xf numFmtId="164" fontId="37" fillId="0" borderId="24" xfId="0" applyNumberFormat="1" applyFont="1" applyBorder="1"/>
    <xf numFmtId="164" fontId="9" fillId="33" borderId="40" xfId="0" applyNumberFormat="1" applyFont="1" applyFill="1" applyBorder="1"/>
    <xf numFmtId="164" fontId="9" fillId="0" borderId="61" xfId="0" applyNumberFormat="1" applyFont="1" applyFill="1" applyBorder="1"/>
    <xf numFmtId="164" fontId="9" fillId="57" borderId="40" xfId="0" applyNumberFormat="1" applyFont="1" applyFill="1" applyBorder="1"/>
    <xf numFmtId="164" fontId="14" fillId="33" borderId="49" xfId="0" applyNumberFormat="1" applyFont="1" applyFill="1" applyBorder="1"/>
    <xf numFmtId="164" fontId="14" fillId="33" borderId="36" xfId="0" applyNumberFormat="1" applyFont="1" applyFill="1" applyBorder="1"/>
    <xf numFmtId="164" fontId="14" fillId="33" borderId="25" xfId="0" applyNumberFormat="1" applyFont="1" applyFill="1" applyBorder="1"/>
    <xf numFmtId="164" fontId="14" fillId="0" borderId="61" xfId="0" applyNumberFormat="1" applyFont="1" applyFill="1" applyBorder="1"/>
    <xf numFmtId="164" fontId="14" fillId="57" borderId="49" xfId="0" applyNumberFormat="1" applyFont="1" applyFill="1" applyBorder="1"/>
    <xf numFmtId="164" fontId="14" fillId="57" borderId="36" xfId="0" applyNumberFormat="1" applyFont="1" applyFill="1" applyBorder="1"/>
    <xf numFmtId="164" fontId="14" fillId="57" borderId="25" xfId="0" applyNumberFormat="1" applyFont="1" applyFill="1" applyBorder="1"/>
    <xf numFmtId="164" fontId="45" fillId="24" borderId="33" xfId="0" applyNumberFormat="1" applyFont="1" applyFill="1" applyBorder="1"/>
    <xf numFmtId="164" fontId="45" fillId="24" borderId="38" xfId="0" applyNumberFormat="1" applyFont="1" applyFill="1" applyBorder="1"/>
    <xf numFmtId="164" fontId="45" fillId="24" borderId="25" xfId="0" applyNumberFormat="1" applyFont="1" applyFill="1" applyBorder="1"/>
    <xf numFmtId="164" fontId="45" fillId="0" borderId="33" xfId="0" applyNumberFormat="1" applyFont="1" applyBorder="1"/>
    <xf numFmtId="164" fontId="45" fillId="0" borderId="38" xfId="0" applyNumberFormat="1" applyFont="1" applyBorder="1"/>
    <xf numFmtId="164" fontId="45" fillId="0" borderId="25" xfId="0" applyNumberFormat="1" applyFont="1" applyBorder="1"/>
    <xf numFmtId="164" fontId="9" fillId="0" borderId="60" xfId="0" applyNumberFormat="1" applyFont="1" applyFill="1" applyBorder="1"/>
    <xf numFmtId="164" fontId="9" fillId="0" borderId="81" xfId="0" applyNumberFormat="1" applyFont="1" applyFill="1" applyBorder="1"/>
    <xf numFmtId="164" fontId="9" fillId="0" borderId="54" xfId="0" applyNumberFormat="1" applyFont="1" applyFill="1" applyBorder="1"/>
    <xf numFmtId="164" fontId="14" fillId="0" borderId="62" xfId="0" applyNumberFormat="1" applyFont="1" applyFill="1" applyBorder="1"/>
    <xf numFmtId="181" fontId="165" fillId="0" borderId="0" xfId="210" applyFont="1" applyAlignment="1"/>
    <xf numFmtId="181" fontId="164" fillId="0" borderId="0" xfId="210" applyNumberFormat="1" applyFont="1" applyAlignment="1" applyProtection="1"/>
    <xf numFmtId="181" fontId="166" fillId="0" borderId="0" xfId="210" applyFont="1" applyBorder="1"/>
    <xf numFmtId="181" fontId="166" fillId="0" borderId="0" xfId="210" applyFont="1"/>
    <xf numFmtId="181" fontId="167" fillId="0" borderId="0" xfId="210" applyNumberFormat="1" applyFont="1" applyFill="1" applyBorder="1" applyAlignment="1" applyProtection="1">
      <alignment horizontal="center"/>
    </xf>
    <xf numFmtId="181" fontId="168" fillId="0" borderId="0" xfId="210" applyFont="1" applyBorder="1" applyAlignment="1">
      <alignment horizontal="center"/>
    </xf>
    <xf numFmtId="182" fontId="167" fillId="0" borderId="0" xfId="210" applyNumberFormat="1" applyFont="1" applyBorder="1" applyAlignment="1">
      <alignment horizontal="center"/>
    </xf>
    <xf numFmtId="174" fontId="39" fillId="0" borderId="73" xfId="185" applyFont="1" applyBorder="1">
      <alignment vertical="center"/>
    </xf>
    <xf numFmtId="4" fontId="40" fillId="0" borderId="73" xfId="185" applyNumberFormat="1" applyFont="1" applyFill="1" applyBorder="1" applyAlignment="1"/>
    <xf numFmtId="2" fontId="40" fillId="0" borderId="73" xfId="185" applyNumberFormat="1" applyFont="1" applyFill="1" applyBorder="1">
      <alignment vertical="center"/>
    </xf>
    <xf numFmtId="2" fontId="160" fillId="0" borderId="42" xfId="210" applyNumberFormat="1" applyFont="1" applyFill="1" applyBorder="1" applyAlignment="1" applyProtection="1">
      <alignment horizontal="center"/>
    </xf>
    <xf numFmtId="181" fontId="166" fillId="0" borderId="0" xfId="210" applyFont="1" applyBorder="1" applyAlignment="1">
      <alignment horizontal="center"/>
    </xf>
    <xf numFmtId="174" fontId="39" fillId="0" borderId="40" xfId="185" applyFont="1" applyBorder="1">
      <alignment vertical="center"/>
    </xf>
    <xf numFmtId="2" fontId="160" fillId="0" borderId="43" xfId="210" applyNumberFormat="1" applyFont="1" applyFill="1" applyBorder="1" applyAlignment="1" applyProtection="1">
      <alignment horizontal="center"/>
    </xf>
    <xf numFmtId="2" fontId="160" fillId="0" borderId="83" xfId="210" applyNumberFormat="1" applyFont="1" applyFill="1" applyBorder="1" applyAlignment="1" applyProtection="1">
      <alignment horizontal="center"/>
    </xf>
    <xf numFmtId="174" fontId="39" fillId="0" borderId="49" xfId="185" applyFont="1" applyBorder="1">
      <alignment vertical="center"/>
    </xf>
    <xf numFmtId="4" fontId="40" fillId="0" borderId="58" xfId="185" applyNumberFormat="1" applyFont="1" applyFill="1" applyBorder="1" applyAlignment="1"/>
    <xf numFmtId="2" fontId="40" fillId="0" borderId="58" xfId="185" applyNumberFormat="1" applyFont="1" applyFill="1" applyBorder="1">
      <alignment vertical="center"/>
    </xf>
    <xf numFmtId="2" fontId="160" fillId="0" borderId="44" xfId="210" applyNumberFormat="1" applyFont="1" applyFill="1" applyBorder="1" applyAlignment="1" applyProtection="1">
      <alignment horizontal="center"/>
    </xf>
    <xf numFmtId="181" fontId="169" fillId="0" borderId="0" xfId="210" applyFont="1" applyBorder="1"/>
    <xf numFmtId="2" fontId="166" fillId="0" borderId="0" xfId="210" applyNumberFormat="1" applyFont="1"/>
    <xf numFmtId="181" fontId="103" fillId="0" borderId="0" xfId="210" applyNumberFormat="1" applyFont="1" applyFill="1" applyBorder="1" applyAlignment="1" applyProtection="1"/>
    <xf numFmtId="0" fontId="38" fillId="0" borderId="0" xfId="212" applyFont="1" applyAlignment="1">
      <alignment wrapText="1"/>
    </xf>
    <xf numFmtId="0" fontId="8" fillId="0" borderId="0" xfId="212" applyAlignment="1">
      <alignment wrapText="1"/>
    </xf>
    <xf numFmtId="2" fontId="18" fillId="49" borderId="0" xfId="0" applyNumberFormat="1" applyFont="1" applyFill="1" applyAlignment="1">
      <alignment vertical="center"/>
    </xf>
    <xf numFmtId="4" fontId="37" fillId="0" borderId="0" xfId="0" applyNumberFormat="1" applyFont="1" applyAlignment="1">
      <alignment horizontal="left" vertical="center"/>
    </xf>
    <xf numFmtId="2" fontId="18" fillId="0" borderId="0" xfId="0" applyNumberFormat="1" applyFont="1" applyAlignment="1">
      <alignment vertical="center"/>
    </xf>
    <xf numFmtId="2" fontId="14" fillId="0" borderId="0" xfId="0" applyNumberFormat="1" applyFont="1" applyFill="1" applyAlignment="1">
      <alignment horizontal="left" vertical="center"/>
    </xf>
    <xf numFmtId="0" fontId="170" fillId="0" borderId="0" xfId="0" applyFont="1"/>
    <xf numFmtId="2" fontId="170" fillId="0" borderId="0" xfId="0" applyNumberFormat="1" applyFont="1"/>
    <xf numFmtId="0" fontId="39" fillId="0" borderId="0" xfId="0" applyFont="1" applyFill="1" applyAlignment="1">
      <alignment horizontal="left" vertical="center"/>
    </xf>
    <xf numFmtId="2" fontId="12" fillId="0" borderId="0" xfId="0" applyNumberFormat="1" applyFont="1" applyAlignment="1">
      <alignment vertical="center"/>
    </xf>
    <xf numFmtId="181" fontId="171" fillId="0" borderId="0" xfId="210" applyFont="1"/>
    <xf numFmtId="0" fontId="172" fillId="0" borderId="0" xfId="0" applyFont="1"/>
    <xf numFmtId="0" fontId="40" fillId="29" borderId="79" xfId="158" applyFont="1" applyFill="1" applyBorder="1"/>
    <xf numFmtId="0" fontId="40" fillId="29" borderId="95" xfId="158" applyFont="1" applyFill="1" applyBorder="1"/>
    <xf numFmtId="0" fontId="94" fillId="0" borderId="0" xfId="134" applyFont="1"/>
    <xf numFmtId="0" fontId="40" fillId="29" borderId="67" xfId="158" applyFont="1" applyFill="1" applyBorder="1"/>
    <xf numFmtId="4" fontId="35" fillId="0" borderId="0" xfId="208" applyNumberFormat="1" applyFont="1" applyBorder="1" applyProtection="1">
      <protection locked="0"/>
    </xf>
    <xf numFmtId="4" fontId="93" fillId="52" borderId="38" xfId="208" applyNumberFormat="1" applyFont="1" applyFill="1" applyBorder="1" applyProtection="1">
      <protection locked="0"/>
    </xf>
    <xf numFmtId="0" fontId="87" fillId="0" borderId="0" xfId="135" applyFont="1"/>
    <xf numFmtId="0" fontId="39" fillId="0" borderId="0" xfId="135" applyFont="1"/>
    <xf numFmtId="3" fontId="37" fillId="27" borderId="0" xfId="0" applyNumberFormat="1" applyFont="1" applyFill="1" applyBorder="1"/>
    <xf numFmtId="165" fontId="48" fillId="0" borderId="0" xfId="135" applyNumberFormat="1" applyFont="1"/>
    <xf numFmtId="3" fontId="37" fillId="0" borderId="0" xfId="155" applyNumberFormat="1" applyFont="1" applyFill="1" applyBorder="1"/>
    <xf numFmtId="4" fontId="35" fillId="0" borderId="24" xfId="208" applyNumberFormat="1" applyFont="1" applyFill="1" applyBorder="1" applyProtection="1">
      <protection locked="0"/>
    </xf>
    <xf numFmtId="4" fontId="35" fillId="35" borderId="24" xfId="208" applyNumberFormat="1" applyFont="1" applyFill="1" applyBorder="1" applyProtection="1">
      <protection locked="0"/>
    </xf>
    <xf numFmtId="4" fontId="113" fillId="0" borderId="24" xfId="208" applyNumberFormat="1" applyFont="1" applyFill="1" applyBorder="1" applyProtection="1">
      <protection locked="0"/>
    </xf>
    <xf numFmtId="4" fontId="113" fillId="35" borderId="24" xfId="208" applyNumberFormat="1" applyFont="1" applyFill="1" applyBorder="1" applyProtection="1">
      <protection locked="0"/>
    </xf>
    <xf numFmtId="4" fontId="35" fillId="0" borderId="63" xfId="208" applyNumberFormat="1" applyFont="1" applyBorder="1" applyProtection="1">
      <protection locked="0"/>
    </xf>
    <xf numFmtId="4" fontId="93" fillId="52" borderId="25" xfId="208" applyNumberFormat="1" applyFont="1" applyFill="1" applyBorder="1" applyProtection="1">
      <protection locked="0"/>
    </xf>
    <xf numFmtId="0" fontId="117" fillId="0" borderId="0" xfId="134" quotePrefix="1" applyFont="1" applyAlignment="1">
      <alignment horizontal="center"/>
    </xf>
    <xf numFmtId="0" fontId="183" fillId="0" borderId="0" xfId="215"/>
    <xf numFmtId="0" fontId="122" fillId="0" borderId="0" xfId="215" applyFont="1" applyBorder="1" applyAlignment="1"/>
    <xf numFmtId="0" fontId="97" fillId="0" borderId="0" xfId="215" applyFont="1"/>
    <xf numFmtId="0" fontId="57" fillId="0" borderId="90" xfId="215" applyFont="1" applyBorder="1" applyAlignment="1">
      <alignment horizontal="center" vertical="center" wrapText="1"/>
    </xf>
    <xf numFmtId="0" fontId="180" fillId="0" borderId="90" xfId="215" applyFont="1" applyBorder="1" applyAlignment="1">
      <alignment horizontal="center" vertical="center" wrapText="1"/>
    </xf>
    <xf numFmtId="0" fontId="44" fillId="0" borderId="41" xfId="215" applyFont="1" applyBorder="1" applyAlignment="1">
      <alignment vertical="center" wrapText="1"/>
    </xf>
    <xf numFmtId="3" fontId="57" fillId="27" borderId="90" xfId="215" applyNumberFormat="1" applyFont="1" applyFill="1" applyBorder="1" applyAlignment="1">
      <alignment horizontal="right" vertical="center" wrapText="1"/>
    </xf>
    <xf numFmtId="3" fontId="44" fillId="0" borderId="90" xfId="215" applyNumberFormat="1" applyFont="1" applyFill="1" applyBorder="1" applyAlignment="1">
      <alignment horizontal="right" vertical="center" wrapText="1"/>
    </xf>
    <xf numFmtId="3" fontId="181" fillId="0" borderId="90" xfId="215" applyNumberFormat="1" applyFont="1" applyFill="1" applyBorder="1" applyAlignment="1">
      <alignment horizontal="right" vertical="center" wrapText="1"/>
    </xf>
    <xf numFmtId="166" fontId="178" fillId="0" borderId="90" xfId="215" applyNumberFormat="1" applyFont="1" applyBorder="1" applyAlignment="1">
      <alignment horizontal="right" vertical="center" wrapText="1"/>
    </xf>
    <xf numFmtId="4" fontId="57" fillId="27" borderId="90" xfId="215" applyNumberFormat="1" applyFont="1" applyFill="1" applyBorder="1" applyAlignment="1">
      <alignment horizontal="right" vertical="center" wrapText="1"/>
    </xf>
    <xf numFmtId="4" fontId="44" fillId="0" borderId="90" xfId="215" applyNumberFormat="1" applyFont="1" applyFill="1" applyBorder="1" applyAlignment="1">
      <alignment horizontal="right" vertical="center" wrapText="1"/>
    </xf>
    <xf numFmtId="4" fontId="182" fillId="0" borderId="90" xfId="215" applyNumberFormat="1" applyFont="1" applyFill="1" applyBorder="1" applyAlignment="1">
      <alignment horizontal="right" vertical="center" wrapText="1"/>
    </xf>
    <xf numFmtId="0" fontId="44" fillId="0" borderId="0" xfId="135" applyFont="1" applyBorder="1" applyAlignment="1">
      <alignment horizontal="center" vertical="center"/>
    </xf>
    <xf numFmtId="0" fontId="44" fillId="0" borderId="89" xfId="135" applyFont="1" applyBorder="1" applyAlignment="1">
      <alignment horizontal="center" vertical="center" wrapText="1"/>
    </xf>
    <xf numFmtId="14" fontId="179" fillId="0" borderId="90" xfId="0" applyNumberFormat="1" applyFont="1" applyBorder="1" applyAlignment="1">
      <alignment horizontal="center" vertical="center" wrapText="1"/>
    </xf>
    <xf numFmtId="0" fontId="11" fillId="24" borderId="39" xfId="0" applyFont="1" applyFill="1" applyBorder="1" applyAlignment="1">
      <alignment horizontal="center"/>
    </xf>
    <xf numFmtId="0" fontId="11" fillId="0" borderId="42" xfId="0" applyFont="1" applyBorder="1"/>
    <xf numFmtId="0" fontId="11" fillId="0" borderId="43" xfId="0" applyFont="1" applyBorder="1"/>
    <xf numFmtId="0" fontId="11" fillId="0" borderId="44" xfId="0" applyFont="1" applyBorder="1"/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3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32" xfId="0" applyBorder="1"/>
    <xf numFmtId="0" fontId="0" fillId="0" borderId="20" xfId="0" applyBorder="1"/>
    <xf numFmtId="0" fontId="0" fillId="0" borderId="32" xfId="0" applyFill="1" applyBorder="1"/>
    <xf numFmtId="2" fontId="8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0" xfId="0" applyNumberFormat="1" applyFill="1" applyBorder="1"/>
    <xf numFmtId="0" fontId="0" fillId="0" borderId="80" xfId="0" applyBorder="1"/>
    <xf numFmtId="1" fontId="38" fillId="58" borderId="0" xfId="0" applyNumberFormat="1" applyFont="1" applyFill="1" applyBorder="1" applyAlignment="1">
      <alignment horizontal="center"/>
    </xf>
    <xf numFmtId="1" fontId="38" fillId="0" borderId="29" xfId="0" applyNumberFormat="1" applyFont="1" applyFill="1" applyBorder="1" applyAlignment="1">
      <alignment horizontal="center"/>
    </xf>
    <xf numFmtId="0" fontId="38" fillId="0" borderId="14" xfId="0" applyFont="1" applyBorder="1" applyAlignment="1">
      <alignment horizontal="center"/>
    </xf>
    <xf numFmtId="1" fontId="38" fillId="0" borderId="26" xfId="0" applyNumberFormat="1" applyFont="1" applyFill="1" applyBorder="1" applyAlignment="1">
      <alignment horizontal="center"/>
    </xf>
    <xf numFmtId="2" fontId="37" fillId="0" borderId="0" xfId="205" applyNumberFormat="1" applyFont="1"/>
    <xf numFmtId="0" fontId="6" fillId="0" borderId="0" xfId="132" applyFont="1"/>
    <xf numFmtId="0" fontId="41" fillId="0" borderId="0" xfId="159" applyFont="1"/>
    <xf numFmtId="0" fontId="110" fillId="0" borderId="0" xfId="159" applyFont="1"/>
    <xf numFmtId="0" fontId="87" fillId="0" borderId="0" xfId="159" applyFont="1"/>
    <xf numFmtId="0" fontId="32" fillId="0" borderId="0" xfId="159"/>
    <xf numFmtId="9" fontId="32" fillId="0" borderId="0" xfId="158" applyNumberFormat="1"/>
    <xf numFmtId="4" fontId="186" fillId="0" borderId="22" xfId="219" applyNumberFormat="1" applyFont="1" applyFill="1" applyBorder="1" applyProtection="1">
      <protection locked="0"/>
    </xf>
    <xf numFmtId="4" fontId="186" fillId="35" borderId="22" xfId="219" applyNumberFormat="1" applyFont="1" applyFill="1" applyBorder="1" applyProtection="1">
      <protection locked="0"/>
    </xf>
    <xf numFmtId="4" fontId="188" fillId="0" borderId="22" xfId="219" applyNumberFormat="1" applyFont="1" applyFill="1" applyBorder="1" applyProtection="1">
      <protection locked="0"/>
    </xf>
    <xf numFmtId="4" fontId="188" fillId="35" borderId="22" xfId="219" applyNumberFormat="1" applyFont="1" applyFill="1" applyBorder="1" applyProtection="1">
      <protection locked="0"/>
    </xf>
    <xf numFmtId="2" fontId="39" fillId="49" borderId="0" xfId="0" applyNumberFormat="1" applyFont="1" applyFill="1"/>
    <xf numFmtId="0" fontId="39" fillId="49" borderId="0" xfId="0" applyFont="1" applyFill="1"/>
    <xf numFmtId="4" fontId="186" fillId="0" borderId="0" xfId="219" applyNumberFormat="1" applyFont="1" applyBorder="1" applyProtection="1">
      <protection locked="0"/>
    </xf>
    <xf numFmtId="164" fontId="32" fillId="0" borderId="0" xfId="158" applyNumberFormat="1"/>
    <xf numFmtId="0" fontId="190" fillId="0" borderId="0" xfId="0" applyFont="1" applyAlignment="1">
      <alignment vertical="center"/>
    </xf>
    <xf numFmtId="0" fontId="4" fillId="0" borderId="0" xfId="223"/>
    <xf numFmtId="0" fontId="193" fillId="60" borderId="0" xfId="134" applyFont="1" applyFill="1" applyAlignment="1">
      <alignment vertical="center"/>
    </xf>
    <xf numFmtId="14" fontId="193" fillId="60" borderId="0" xfId="134" applyNumberFormat="1" applyFont="1" applyFill="1" applyAlignment="1">
      <alignment horizontal="right" vertical="center"/>
    </xf>
    <xf numFmtId="0" fontId="194" fillId="60" borderId="0" xfId="134" applyFont="1" applyFill="1" applyProtection="1">
      <protection locked="0"/>
    </xf>
    <xf numFmtId="0" fontId="194" fillId="60" borderId="0" xfId="134" applyFont="1" applyFill="1"/>
    <xf numFmtId="9" fontId="194" fillId="60" borderId="0" xfId="170" applyFont="1" applyFill="1"/>
    <xf numFmtId="4" fontId="186" fillId="60" borderId="0" xfId="134" applyNumberFormat="1" applyFont="1" applyFill="1"/>
    <xf numFmtId="3" fontId="37" fillId="0" borderId="80" xfId="155" applyNumberFormat="1" applyFont="1" applyBorder="1"/>
    <xf numFmtId="3" fontId="37" fillId="0" borderId="23" xfId="205" applyNumberFormat="1" applyFont="1" applyBorder="1"/>
    <xf numFmtId="3" fontId="37" fillId="27" borderId="23" xfId="205" applyNumberFormat="1" applyFont="1" applyFill="1" applyBorder="1"/>
    <xf numFmtId="3" fontId="37" fillId="0" borderId="54" xfId="205" applyNumberFormat="1" applyFont="1" applyFill="1" applyBorder="1"/>
    <xf numFmtId="3" fontId="45" fillId="0" borderId="32" xfId="0" applyNumberFormat="1" applyFont="1" applyBorder="1" applyAlignment="1">
      <alignment horizontal="center" vertical="center" wrapText="1"/>
    </xf>
    <xf numFmtId="3" fontId="108" fillId="0" borderId="22" xfId="0" applyNumberFormat="1" applyFont="1" applyBorder="1" applyAlignment="1">
      <alignment horizontal="center" vertical="center" wrapText="1"/>
    </xf>
    <xf numFmtId="3" fontId="108" fillId="0" borderId="24" xfId="0" applyNumberFormat="1" applyFont="1" applyBorder="1" applyAlignment="1">
      <alignment horizontal="center" vertical="center" wrapText="1"/>
    </xf>
    <xf numFmtId="0" fontId="37" fillId="24" borderId="32" xfId="0" applyFont="1" applyFill="1" applyBorder="1" applyAlignment="1">
      <alignment horizontal="center"/>
    </xf>
    <xf numFmtId="4" fontId="14" fillId="27" borderId="28" xfId="0" applyNumberFormat="1" applyFont="1" applyFill="1" applyBorder="1" applyAlignment="1">
      <alignment horizontal="center" vertical="center" wrapText="1"/>
    </xf>
    <xf numFmtId="2" fontId="40" fillId="0" borderId="0" xfId="0" applyNumberFormat="1" applyFont="1" applyAlignment="1">
      <alignment vertical="top" wrapText="1"/>
    </xf>
    <xf numFmtId="4" fontId="186" fillId="0" borderId="24" xfId="219" applyNumberFormat="1" applyFont="1" applyFill="1" applyBorder="1" applyProtection="1">
      <protection locked="0"/>
    </xf>
    <xf numFmtId="4" fontId="186" fillId="35" borderId="24" xfId="219" applyNumberFormat="1" applyFont="1" applyFill="1" applyBorder="1" applyProtection="1">
      <protection locked="0"/>
    </xf>
    <xf numFmtId="4" fontId="188" fillId="0" borderId="24" xfId="219" applyNumberFormat="1" applyFont="1" applyFill="1" applyBorder="1" applyProtection="1">
      <protection locked="0"/>
    </xf>
    <xf numFmtId="4" fontId="188" fillId="35" borderId="24" xfId="219" applyNumberFormat="1" applyFont="1" applyFill="1" applyBorder="1" applyProtection="1">
      <protection locked="0"/>
    </xf>
    <xf numFmtId="4" fontId="186" fillId="0" borderId="63" xfId="219" applyNumberFormat="1" applyFont="1" applyBorder="1" applyProtection="1">
      <protection locked="0"/>
    </xf>
    <xf numFmtId="3" fontId="37" fillId="0" borderId="65" xfId="205" applyNumberFormat="1" applyFont="1" applyBorder="1"/>
    <xf numFmtId="3" fontId="37" fillId="27" borderId="65" xfId="205" applyNumberFormat="1" applyFont="1" applyFill="1" applyBorder="1"/>
    <xf numFmtId="3" fontId="37" fillId="0" borderId="66" xfId="205" applyNumberFormat="1" applyFont="1" applyFill="1" applyBorder="1"/>
    <xf numFmtId="0" fontId="11" fillId="0" borderId="16" xfId="0" applyFont="1" applyBorder="1" applyAlignment="1">
      <alignment horizontal="centerContinuous"/>
    </xf>
    <xf numFmtId="0" fontId="18" fillId="0" borderId="39" xfId="0" applyFont="1" applyBorder="1" applyAlignment="1">
      <alignment horizontal="center" wrapText="1"/>
    </xf>
    <xf numFmtId="166" fontId="0" fillId="0" borderId="0" xfId="0" applyNumberFormat="1"/>
    <xf numFmtId="3" fontId="37" fillId="0" borderId="0" xfId="205" applyNumberFormat="1" applyFont="1" applyFill="1" applyBorder="1"/>
    <xf numFmtId="3" fontId="37" fillId="0" borderId="0" xfId="155" applyNumberFormat="1" applyFont="1" applyBorder="1"/>
    <xf numFmtId="0" fontId="203" fillId="51" borderId="0" xfId="258" applyFont="1" applyFill="1"/>
    <xf numFmtId="0" fontId="204" fillId="51" borderId="0" xfId="258" applyFont="1" applyFill="1"/>
    <xf numFmtId="0" fontId="44" fillId="51" borderId="0" xfId="0" applyFont="1" applyFill="1"/>
    <xf numFmtId="0" fontId="31" fillId="51" borderId="0" xfId="0" applyFont="1" applyFill="1"/>
    <xf numFmtId="0" fontId="8" fillId="51" borderId="0" xfId="258" applyFill="1"/>
    <xf numFmtId="0" fontId="0" fillId="51" borderId="0" xfId="0" applyFill="1"/>
    <xf numFmtId="0" fontId="205" fillId="27" borderId="0" xfId="258" applyFont="1" applyFill="1" applyAlignment="1">
      <alignment horizontal="left"/>
    </xf>
    <xf numFmtId="0" fontId="206" fillId="27" borderId="0" xfId="258" applyFont="1" applyFill="1"/>
    <xf numFmtId="0" fontId="202" fillId="0" borderId="0" xfId="205" applyFont="1" applyFill="1"/>
    <xf numFmtId="3" fontId="37" fillId="0" borderId="0" xfId="205" applyNumberFormat="1" applyFont="1" applyBorder="1"/>
    <xf numFmtId="4" fontId="187" fillId="52" borderId="38" xfId="219" applyNumberFormat="1" applyFont="1" applyFill="1" applyBorder="1" applyProtection="1">
      <protection locked="0"/>
    </xf>
    <xf numFmtId="4" fontId="187" fillId="52" borderId="25" xfId="219" applyNumberFormat="1" applyFont="1" applyFill="1" applyBorder="1" applyProtection="1">
      <protection locked="0"/>
    </xf>
    <xf numFmtId="2" fontId="17" fillId="0" borderId="34" xfId="0" applyNumberFormat="1" applyFont="1" applyBorder="1" applyAlignment="1">
      <alignment horizontal="centerContinuous" vertical="center" wrapText="1"/>
    </xf>
    <xf numFmtId="0" fontId="55" fillId="53" borderId="0" xfId="258" applyFont="1" applyFill="1"/>
    <xf numFmtId="0" fontId="8" fillId="53" borderId="0" xfId="258" applyFill="1"/>
    <xf numFmtId="0" fontId="31" fillId="53" borderId="0" xfId="0" applyFont="1" applyFill="1"/>
    <xf numFmtId="0" fontId="207" fillId="53" borderId="0" xfId="258" applyFont="1" applyFill="1"/>
    <xf numFmtId="0" fontId="20" fillId="53" borderId="0" xfId="0" applyFont="1" applyFill="1"/>
    <xf numFmtId="3" fontId="32" fillId="0" borderId="89" xfId="260" applyNumberFormat="1" applyFont="1" applyBorder="1" applyAlignment="1">
      <alignment horizontal="right"/>
    </xf>
    <xf numFmtId="3" fontId="32" fillId="0" borderId="0" xfId="260" applyNumberFormat="1" applyFont="1"/>
    <xf numFmtId="3" fontId="209" fillId="0" borderId="89" xfId="260" applyNumberFormat="1" applyBorder="1" applyAlignment="1">
      <alignment horizontal="right"/>
    </xf>
    <xf numFmtId="0" fontId="58" fillId="0" borderId="16" xfId="0" applyFont="1" applyFill="1" applyBorder="1" applyAlignment="1">
      <alignment horizontal="center"/>
    </xf>
    <xf numFmtId="0" fontId="78" fillId="0" borderId="0" xfId="0" applyFont="1" applyBorder="1" applyAlignment="1">
      <alignment horizontal="center" vertical="center"/>
    </xf>
    <xf numFmtId="0" fontId="14" fillId="54" borderId="37" xfId="0" applyFont="1" applyFill="1" applyBorder="1" applyAlignment="1">
      <alignment horizontal="center" vertical="center" wrapText="1"/>
    </xf>
    <xf numFmtId="0" fontId="53" fillId="54" borderId="52" xfId="0" applyFont="1" applyFill="1" applyBorder="1" applyAlignment="1">
      <alignment horizontal="center" vertical="center" wrapText="1"/>
    </xf>
    <xf numFmtId="0" fontId="9" fillId="54" borderId="58" xfId="0" applyFont="1" applyFill="1" applyBorder="1" applyAlignment="1">
      <alignment horizontal="center" vertical="center" wrapText="1"/>
    </xf>
    <xf numFmtId="0" fontId="14" fillId="0" borderId="29" xfId="0" applyFont="1" applyBorder="1" applyAlignment="1">
      <alignment horizontal="centerContinuous" vertical="center"/>
    </xf>
    <xf numFmtId="0" fontId="14" fillId="0" borderId="67" xfId="0" applyFont="1" applyBorder="1" applyAlignment="1">
      <alignment horizontal="centerContinuous" vertical="center"/>
    </xf>
    <xf numFmtId="0" fontId="53" fillId="27" borderId="19" xfId="0" applyFont="1" applyFill="1" applyBorder="1" applyAlignment="1">
      <alignment horizontal="center" vertical="center" wrapText="1"/>
    </xf>
    <xf numFmtId="0" fontId="53" fillId="0" borderId="88" xfId="0" applyFont="1" applyFill="1" applyBorder="1" applyAlignment="1">
      <alignment horizontal="center" vertical="center" wrapText="1"/>
    </xf>
    <xf numFmtId="0" fontId="53" fillId="0" borderId="47" xfId="0" applyFont="1" applyFill="1" applyBorder="1" applyAlignment="1">
      <alignment horizontal="center" vertical="center" wrapText="1"/>
    </xf>
    <xf numFmtId="0" fontId="53" fillId="27" borderId="21" xfId="0" applyFont="1" applyFill="1" applyBorder="1" applyAlignment="1">
      <alignment horizontal="center" vertical="center" wrapText="1"/>
    </xf>
    <xf numFmtId="0" fontId="53" fillId="0" borderId="89" xfId="0" applyFont="1" applyFill="1" applyBorder="1" applyAlignment="1">
      <alignment horizontal="center" vertical="center" wrapText="1"/>
    </xf>
    <xf numFmtId="0" fontId="53" fillId="0" borderId="51" xfId="0" applyFont="1" applyFill="1" applyBorder="1" applyAlignment="1">
      <alignment horizontal="center" vertical="center" wrapText="1"/>
    </xf>
    <xf numFmtId="0" fontId="53" fillId="27" borderId="64" xfId="0" applyFont="1" applyFill="1" applyBorder="1" applyAlignment="1">
      <alignment horizontal="center" vertical="center" wrapText="1"/>
    </xf>
    <xf numFmtId="0" fontId="53" fillId="0" borderId="71" xfId="0" applyFont="1" applyFill="1" applyBorder="1" applyAlignment="1">
      <alignment horizontal="center" vertical="center" wrapText="1"/>
    </xf>
    <xf numFmtId="0" fontId="85" fillId="0" borderId="66" xfId="0" applyFont="1" applyFill="1" applyBorder="1" applyAlignment="1">
      <alignment horizontal="center" vertical="center" wrapText="1"/>
    </xf>
    <xf numFmtId="0" fontId="78" fillId="49" borderId="0" xfId="0" applyFont="1" applyFill="1" applyAlignment="1">
      <alignment vertical="center"/>
    </xf>
    <xf numFmtId="0" fontId="79" fillId="49" borderId="0" xfId="0" applyFont="1" applyFill="1" applyAlignment="1">
      <alignment vertical="center"/>
    </xf>
    <xf numFmtId="0" fontId="80" fillId="49" borderId="0" xfId="0" applyFont="1" applyFill="1" applyAlignment="1">
      <alignment vertical="center"/>
    </xf>
    <xf numFmtId="0" fontId="15" fillId="49" borderId="0" xfId="0" applyFont="1" applyFill="1" applyAlignment="1">
      <alignment vertical="center"/>
    </xf>
    <xf numFmtId="0" fontId="0" fillId="49" borderId="0" xfId="0" applyFill="1" applyAlignment="1">
      <alignment vertical="center"/>
    </xf>
    <xf numFmtId="0" fontId="78" fillId="49" borderId="13" xfId="198" applyFont="1" applyFill="1" applyAlignment="1">
      <alignment vertical="center"/>
    </xf>
    <xf numFmtId="0" fontId="79" fillId="49" borderId="13" xfId="198" applyFont="1" applyFill="1" applyAlignment="1">
      <alignment vertical="center"/>
    </xf>
    <xf numFmtId="0" fontId="80" fillId="49" borderId="13" xfId="198" applyFont="1" applyFill="1" applyAlignment="1">
      <alignment vertical="center"/>
    </xf>
    <xf numFmtId="0" fontId="15" fillId="49" borderId="13" xfId="198" applyFont="1" applyFill="1" applyAlignment="1">
      <alignment vertical="center"/>
    </xf>
    <xf numFmtId="0" fontId="0" fillId="49" borderId="13" xfId="198" applyFont="1" applyFill="1" applyAlignment="1">
      <alignment vertical="center"/>
    </xf>
    <xf numFmtId="2" fontId="0" fillId="0" borderId="0" xfId="0" applyNumberFormat="1" applyFill="1"/>
    <xf numFmtId="0" fontId="27" fillId="0" borderId="0" xfId="0" applyFont="1" applyFill="1"/>
    <xf numFmtId="2" fontId="0" fillId="0" borderId="0" xfId="0" applyNumberFormat="1" applyFill="1" applyBorder="1"/>
    <xf numFmtId="0" fontId="40" fillId="0" borderId="79" xfId="158" applyFont="1" applyFill="1" applyBorder="1"/>
    <xf numFmtId="0" fontId="40" fillId="0" borderId="95" xfId="158" applyFont="1" applyFill="1" applyBorder="1"/>
    <xf numFmtId="0" fontId="40" fillId="0" borderId="67" xfId="158" applyFont="1" applyFill="1" applyBorder="1"/>
    <xf numFmtId="0" fontId="40" fillId="0" borderId="16" xfId="158" applyFont="1" applyFill="1" applyBorder="1"/>
    <xf numFmtId="0" fontId="12" fillId="49" borderId="73" xfId="156" applyFont="1" applyFill="1" applyBorder="1"/>
    <xf numFmtId="4" fontId="186" fillId="49" borderId="22" xfId="219" applyNumberFormat="1" applyFont="1" applyFill="1" applyBorder="1" applyProtection="1">
      <protection locked="0"/>
    </xf>
    <xf numFmtId="4" fontId="186" fillId="49" borderId="24" xfId="219" applyNumberFormat="1" applyFont="1" applyFill="1" applyBorder="1" applyProtection="1">
      <protection locked="0"/>
    </xf>
    <xf numFmtId="0" fontId="34" fillId="49" borderId="43" xfId="158" applyFont="1" applyFill="1" applyBorder="1" applyProtection="1">
      <protection locked="0"/>
    </xf>
    <xf numFmtId="0" fontId="32" fillId="49" borderId="43" xfId="158" applyFont="1" applyFill="1" applyBorder="1" applyProtection="1">
      <protection locked="0"/>
    </xf>
    <xf numFmtId="0" fontId="40" fillId="0" borderId="47" xfId="158" applyFont="1" applyFill="1" applyBorder="1"/>
    <xf numFmtId="4" fontId="113" fillId="49" borderId="22" xfId="208" applyNumberFormat="1" applyFont="1" applyFill="1" applyBorder="1" applyProtection="1">
      <protection locked="0"/>
    </xf>
    <xf numFmtId="4" fontId="113" fillId="49" borderId="24" xfId="208" applyNumberFormat="1" applyFont="1" applyFill="1" applyBorder="1" applyProtection="1">
      <protection locked="0"/>
    </xf>
    <xf numFmtId="174" fontId="39" fillId="0" borderId="58" xfId="185" applyFont="1" applyBorder="1">
      <alignment vertical="center"/>
    </xf>
    <xf numFmtId="0" fontId="121" fillId="0" borderId="0" xfId="267" applyFont="1"/>
    <xf numFmtId="0" fontId="32" fillId="0" borderId="0" xfId="267" applyFont="1"/>
    <xf numFmtId="0" fontId="211" fillId="0" borderId="0" xfId="267"/>
    <xf numFmtId="0" fontId="211" fillId="0" borderId="0" xfId="267" applyFill="1"/>
    <xf numFmtId="2" fontId="211" fillId="0" borderId="0" xfId="267" applyNumberFormat="1" applyFill="1"/>
    <xf numFmtId="164" fontId="211" fillId="0" borderId="0" xfId="267" applyNumberFormat="1"/>
    <xf numFmtId="4" fontId="211" fillId="0" borderId="0" xfId="267" applyNumberFormat="1"/>
    <xf numFmtId="2" fontId="37" fillId="0" borderId="0" xfId="267" applyNumberFormat="1" applyFont="1" applyFill="1" applyBorder="1"/>
    <xf numFmtId="4" fontId="176" fillId="0" borderId="0" xfId="267" applyNumberFormat="1" applyFont="1"/>
    <xf numFmtId="0" fontId="176" fillId="0" borderId="0" xfId="267" applyFont="1"/>
    <xf numFmtId="0" fontId="123" fillId="0" borderId="0" xfId="267" applyFont="1" applyFill="1" applyAlignment="1">
      <alignment horizontal="left"/>
    </xf>
    <xf numFmtId="0" fontId="45" fillId="0" borderId="29" xfId="267" applyFont="1" applyFill="1" applyBorder="1"/>
    <xf numFmtId="0" fontId="45" fillId="0" borderId="30" xfId="267" applyFont="1" applyFill="1" applyBorder="1" applyAlignment="1">
      <alignment horizontal="center"/>
    </xf>
    <xf numFmtId="0" fontId="45" fillId="0" borderId="31" xfId="267" applyFont="1" applyFill="1" applyBorder="1" applyAlignment="1">
      <alignment horizontal="center"/>
    </xf>
    <xf numFmtId="0" fontId="37" fillId="0" borderId="64" xfId="267" applyFont="1" applyFill="1" applyBorder="1"/>
    <xf numFmtId="0" fontId="211" fillId="53" borderId="0" xfId="267" applyFill="1"/>
    <xf numFmtId="2" fontId="39" fillId="53" borderId="0" xfId="267" applyNumberFormat="1" applyFont="1" applyFill="1" applyBorder="1"/>
    <xf numFmtId="0" fontId="32" fillId="53" borderId="0" xfId="267" applyFont="1" applyFill="1"/>
    <xf numFmtId="0" fontId="123" fillId="53" borderId="0" xfId="267" applyFont="1" applyFill="1" applyAlignment="1">
      <alignment horizontal="left"/>
    </xf>
    <xf numFmtId="0" fontId="177" fillId="53" borderId="0" xfId="267" applyFont="1" applyFill="1" applyAlignment="1">
      <alignment horizontal="center"/>
    </xf>
    <xf numFmtId="2" fontId="37" fillId="53" borderId="0" xfId="267" applyNumberFormat="1" applyFont="1" applyFill="1" applyBorder="1"/>
    <xf numFmtId="0" fontId="45" fillId="53" borderId="29" xfId="267" applyFont="1" applyFill="1" applyBorder="1"/>
    <xf numFmtId="0" fontId="45" fillId="53" borderId="30" xfId="267" applyFont="1" applyFill="1" applyBorder="1" applyAlignment="1">
      <alignment horizontal="center"/>
    </xf>
    <xf numFmtId="0" fontId="45" fillId="53" borderId="31" xfId="267" applyFont="1" applyFill="1" applyBorder="1" applyAlignment="1">
      <alignment horizontal="center"/>
    </xf>
    <xf numFmtId="0" fontId="37" fillId="53" borderId="64" xfId="267" applyFont="1" applyFill="1" applyBorder="1"/>
    <xf numFmtId="164" fontId="37" fillId="53" borderId="65" xfId="267" applyNumberFormat="1" applyFont="1" applyFill="1" applyBorder="1" applyAlignment="1">
      <alignment horizontal="center"/>
    </xf>
    <xf numFmtId="0" fontId="174" fillId="0" borderId="0" xfId="267" applyFont="1" applyFill="1"/>
    <xf numFmtId="2" fontId="37" fillId="0" borderId="65" xfId="267" applyNumberFormat="1" applyFont="1" applyFill="1" applyBorder="1"/>
    <xf numFmtId="2" fontId="37" fillId="0" borderId="66" xfId="267" applyNumberFormat="1" applyFont="1" applyFill="1" applyBorder="1"/>
    <xf numFmtId="0" fontId="45" fillId="0" borderId="26" xfId="267" applyFont="1" applyFill="1" applyBorder="1"/>
    <xf numFmtId="0" fontId="37" fillId="0" borderId="41" xfId="267" applyFont="1" applyFill="1" applyBorder="1"/>
    <xf numFmtId="0" fontId="37" fillId="0" borderId="0" xfId="267" applyFont="1" applyFill="1" applyBorder="1"/>
    <xf numFmtId="4" fontId="37" fillId="0" borderId="41" xfId="267" applyNumberFormat="1" applyFont="1" applyFill="1" applyBorder="1"/>
    <xf numFmtId="0" fontId="45" fillId="0" borderId="0" xfId="267" applyFont="1" applyFill="1" applyBorder="1"/>
    <xf numFmtId="0" fontId="45" fillId="0" borderId="0" xfId="267" applyFont="1" applyFill="1" applyBorder="1" applyAlignment="1">
      <alignment horizontal="center"/>
    </xf>
    <xf numFmtId="4" fontId="37" fillId="0" borderId="0" xfId="267" applyNumberFormat="1" applyFont="1" applyFill="1" applyBorder="1"/>
    <xf numFmtId="0" fontId="123" fillId="0" borderId="87" xfId="267" applyFont="1" applyFill="1" applyBorder="1" applyAlignment="1">
      <alignment horizontal="center"/>
    </xf>
    <xf numFmtId="0" fontId="175" fillId="0" borderId="87" xfId="267" applyFont="1" applyFill="1" applyBorder="1" applyAlignment="1">
      <alignment horizontal="center"/>
    </xf>
    <xf numFmtId="4" fontId="45" fillId="0" borderId="31" xfId="267" applyNumberFormat="1" applyFont="1" applyFill="1" applyBorder="1" applyAlignment="1">
      <alignment horizontal="center"/>
    </xf>
    <xf numFmtId="2" fontId="45" fillId="0" borderId="26" xfId="267" applyNumberFormat="1" applyFont="1" applyFill="1" applyBorder="1"/>
    <xf numFmtId="0" fontId="211" fillId="49" borderId="0" xfId="267" applyFill="1"/>
    <xf numFmtId="2" fontId="39" fillId="49" borderId="0" xfId="267" applyNumberFormat="1" applyFont="1" applyFill="1" applyBorder="1"/>
    <xf numFmtId="0" fontId="32" fillId="49" borderId="0" xfId="267" applyFont="1" applyFill="1"/>
    <xf numFmtId="0" fontId="123" fillId="49" borderId="0" xfId="267" applyFont="1" applyFill="1" applyAlignment="1">
      <alignment horizontal="left"/>
    </xf>
    <xf numFmtId="0" fontId="177" fillId="49" borderId="0" xfId="267" applyFont="1" applyFill="1" applyAlignment="1">
      <alignment horizontal="center"/>
    </xf>
    <xf numFmtId="2" fontId="37" fillId="49" borderId="0" xfId="267" applyNumberFormat="1" applyFont="1" applyFill="1" applyBorder="1"/>
    <xf numFmtId="0" fontId="45" fillId="49" borderId="29" xfId="267" applyFont="1" applyFill="1" applyBorder="1"/>
    <xf numFmtId="0" fontId="45" fillId="49" borderId="30" xfId="267" applyFont="1" applyFill="1" applyBorder="1" applyAlignment="1">
      <alignment horizontal="center"/>
    </xf>
    <xf numFmtId="0" fontId="45" fillId="49" borderId="31" xfId="267" applyFont="1" applyFill="1" applyBorder="1" applyAlignment="1">
      <alignment horizontal="center"/>
    </xf>
    <xf numFmtId="0" fontId="37" fillId="49" borderId="64" xfId="267" applyFont="1" applyFill="1" applyBorder="1"/>
    <xf numFmtId="164" fontId="37" fillId="49" borderId="65" xfId="267" applyNumberFormat="1" applyFont="1" applyFill="1" applyBorder="1" applyAlignment="1">
      <alignment horizontal="center"/>
    </xf>
    <xf numFmtId="4" fontId="37" fillId="0" borderId="0" xfId="0" applyNumberFormat="1" applyFont="1" applyBorder="1" applyAlignment="1"/>
    <xf numFmtId="2" fontId="37" fillId="0" borderId="0" xfId="0" applyNumberFormat="1" applyFont="1" applyBorder="1" applyAlignment="1">
      <alignment horizontal="center"/>
    </xf>
    <xf numFmtId="1" fontId="37" fillId="0" borderId="0" xfId="0" applyNumberFormat="1" applyFont="1" applyBorder="1" applyAlignment="1">
      <alignment horizontal="center"/>
    </xf>
    <xf numFmtId="2" fontId="37" fillId="0" borderId="0" xfId="0" applyNumberFormat="1" applyFont="1" applyBorder="1" applyAlignment="1">
      <alignment horizontal="center" vertical="justify"/>
    </xf>
    <xf numFmtId="0" fontId="0" fillId="0" borderId="0" xfId="0" applyAlignment="1">
      <alignment textRotation="255"/>
    </xf>
    <xf numFmtId="0" fontId="40" fillId="29" borderId="27" xfId="158" applyFont="1" applyFill="1" applyBorder="1"/>
    <xf numFmtId="0" fontId="40" fillId="29" borderId="26" xfId="158" applyFont="1" applyFill="1" applyBorder="1"/>
    <xf numFmtId="0" fontId="2" fillId="0" borderId="0" xfId="269"/>
    <xf numFmtId="2" fontId="65" fillId="0" borderId="0" xfId="90" applyNumberFormat="1" applyFill="1"/>
    <xf numFmtId="0" fontId="44" fillId="0" borderId="91" xfId="0" applyFont="1" applyBorder="1" applyAlignment="1">
      <alignment horizontal="center" vertical="center"/>
    </xf>
    <xf numFmtId="0" fontId="44" fillId="0" borderId="0" xfId="0" applyFont="1" applyBorder="1" applyAlignment="1">
      <alignment horizontal="center" vertical="center"/>
    </xf>
    <xf numFmtId="0" fontId="44" fillId="0" borderId="82" xfId="0" applyFont="1" applyBorder="1" applyAlignment="1">
      <alignment horizontal="center" vertical="center"/>
    </xf>
    <xf numFmtId="0" fontId="48" fillId="0" borderId="0" xfId="135" applyFont="1"/>
    <xf numFmtId="3" fontId="32" fillId="0" borderId="0" xfId="135" applyNumberFormat="1"/>
    <xf numFmtId="3" fontId="32" fillId="0" borderId="89" xfId="285" applyNumberFormat="1" applyFont="1" applyBorder="1" applyAlignment="1">
      <alignment horizontal="right"/>
    </xf>
    <xf numFmtId="1" fontId="0" fillId="0" borderId="0" xfId="0" applyNumberFormat="1"/>
    <xf numFmtId="181" fontId="39" fillId="0" borderId="58" xfId="210" applyFont="1" applyFill="1" applyBorder="1" applyAlignment="1">
      <alignment horizontal="center" vertical="center"/>
    </xf>
    <xf numFmtId="1" fontId="39" fillId="0" borderId="58" xfId="210" applyNumberFormat="1" applyFont="1" applyFill="1" applyBorder="1" applyAlignment="1">
      <alignment horizontal="center" vertical="center"/>
    </xf>
    <xf numFmtId="0" fontId="39" fillId="0" borderId="58" xfId="210" applyNumberFormat="1" applyFont="1" applyFill="1" applyBorder="1" applyAlignment="1">
      <alignment horizontal="center" vertical="center"/>
    </xf>
    <xf numFmtId="0" fontId="39" fillId="0" borderId="41" xfId="210" applyNumberFormat="1" applyFont="1" applyFill="1" applyBorder="1" applyAlignment="1">
      <alignment horizontal="center" vertical="center"/>
    </xf>
    <xf numFmtId="1" fontId="39" fillId="0" borderId="41" xfId="210" applyNumberFormat="1" applyFont="1" applyFill="1" applyBorder="1" applyAlignment="1">
      <alignment horizontal="center" vertical="center"/>
    </xf>
    <xf numFmtId="0" fontId="32" fillId="0" borderId="0" xfId="135" applyFill="1"/>
    <xf numFmtId="166" fontId="35" fillId="0" borderId="0" xfId="167" applyNumberFormat="1" applyFont="1" applyFill="1" applyBorder="1"/>
    <xf numFmtId="0" fontId="217" fillId="0" borderId="0" xfId="288" applyFont="1"/>
    <xf numFmtId="0" fontId="10" fillId="0" borderId="0" xfId="288" applyFont="1"/>
    <xf numFmtId="0" fontId="8" fillId="0" borderId="0" xfId="289"/>
    <xf numFmtId="0" fontId="41" fillId="27" borderId="0" xfId="288" applyFont="1" applyFill="1" applyAlignment="1"/>
    <xf numFmtId="0" fontId="219" fillId="0" borderId="87" xfId="289" applyFont="1" applyBorder="1"/>
    <xf numFmtId="0" fontId="12" fillId="0" borderId="26" xfId="289" applyFont="1" applyBorder="1" applyAlignment="1">
      <alignment horizontal="center" vertical="center"/>
    </xf>
    <xf numFmtId="1" fontId="12" fillId="0" borderId="14" xfId="289" applyNumberFormat="1" applyFont="1" applyFill="1" applyBorder="1" applyAlignment="1">
      <alignment horizontal="center" vertical="center" wrapText="1"/>
    </xf>
    <xf numFmtId="1" fontId="12" fillId="0" borderId="26" xfId="289" applyNumberFormat="1" applyFont="1" applyBorder="1" applyAlignment="1">
      <alignment horizontal="center" vertical="center" wrapText="1"/>
    </xf>
    <xf numFmtId="0" fontId="14" fillId="0" borderId="16" xfId="289" applyFont="1" applyFill="1" applyBorder="1" applyAlignment="1">
      <alignment horizontal="center" vertical="center" wrapText="1"/>
    </xf>
    <xf numFmtId="165" fontId="8" fillId="0" borderId="0" xfId="289" applyNumberFormat="1"/>
    <xf numFmtId="0" fontId="52" fillId="24" borderId="37" xfId="289" applyFont="1" applyFill="1" applyBorder="1" applyAlignment="1">
      <alignment horizontal="center" vertical="center"/>
    </xf>
    <xf numFmtId="3" fontId="52" fillId="0" borderId="37" xfId="289" applyNumberFormat="1" applyFont="1" applyFill="1" applyBorder="1" applyAlignment="1">
      <alignment horizontal="center" vertical="center"/>
    </xf>
    <xf numFmtId="3" fontId="52" fillId="0" borderId="27" xfId="289" applyNumberFormat="1" applyFont="1" applyFill="1" applyBorder="1" applyAlignment="1">
      <alignment horizontal="center" vertical="center"/>
    </xf>
    <xf numFmtId="0" fontId="12" fillId="0" borderId="28" xfId="289" applyFont="1" applyFill="1" applyBorder="1" applyAlignment="1">
      <alignment horizontal="center" vertical="center" wrapText="1"/>
    </xf>
    <xf numFmtId="0" fontId="8" fillId="0" borderId="0" xfId="289" applyFill="1"/>
    <xf numFmtId="0" fontId="52" fillId="0" borderId="42" xfId="289" applyFont="1" applyFill="1" applyBorder="1" applyAlignment="1">
      <alignment horizontal="left"/>
    </xf>
    <xf numFmtId="3" fontId="11" fillId="49" borderId="18" xfId="289" applyNumberFormat="1" applyFont="1" applyFill="1" applyBorder="1" applyAlignment="1">
      <alignment horizontal="right" vertical="center" indent="2"/>
    </xf>
    <xf numFmtId="3" fontId="11" fillId="0" borderId="42" xfId="289" applyNumberFormat="1" applyFont="1" applyFill="1" applyBorder="1" applyAlignment="1">
      <alignment horizontal="right" vertical="center" indent="2"/>
    </xf>
    <xf numFmtId="164" fontId="12" fillId="0" borderId="34" xfId="289" applyNumberFormat="1" applyFont="1" applyFill="1" applyBorder="1" applyAlignment="1">
      <alignment horizontal="right" vertical="center" wrapText="1" indent="2"/>
    </xf>
    <xf numFmtId="164" fontId="221" fillId="0" borderId="0" xfId="289" applyNumberFormat="1" applyFont="1"/>
    <xf numFmtId="165" fontId="8" fillId="0" borderId="0" xfId="289" applyNumberFormat="1" applyFill="1"/>
    <xf numFmtId="0" fontId="52" fillId="0" borderId="43" xfId="289" applyFont="1" applyFill="1" applyBorder="1" applyAlignment="1">
      <alignment horizontal="center"/>
    </xf>
    <xf numFmtId="3" fontId="11" fillId="49" borderId="61" xfId="289" applyNumberFormat="1" applyFont="1" applyFill="1" applyBorder="1" applyAlignment="1">
      <alignment horizontal="right" vertical="center" indent="2"/>
    </xf>
    <xf numFmtId="3" fontId="11" fillId="0" borderId="43" xfId="289" applyNumberFormat="1" applyFont="1" applyFill="1" applyBorder="1" applyAlignment="1">
      <alignment horizontal="right" vertical="center" indent="2"/>
    </xf>
    <xf numFmtId="164" fontId="12" fillId="0" borderId="85" xfId="289" applyNumberFormat="1" applyFont="1" applyFill="1" applyBorder="1" applyAlignment="1">
      <alignment horizontal="right" vertical="center" indent="2"/>
    </xf>
    <xf numFmtId="0" fontId="52" fillId="0" borderId="43" xfId="289" applyFont="1" applyFill="1" applyBorder="1" applyAlignment="1">
      <alignment horizontal="left"/>
    </xf>
    <xf numFmtId="3" fontId="11" fillId="49" borderId="61" xfId="289" applyNumberFormat="1" applyFont="1" applyFill="1" applyBorder="1" applyAlignment="1">
      <alignment horizontal="right" indent="2"/>
    </xf>
    <xf numFmtId="3" fontId="11" fillId="0" borderId="43" xfId="289" applyNumberFormat="1" applyFont="1" applyFill="1" applyBorder="1" applyAlignment="1">
      <alignment horizontal="right" indent="2"/>
    </xf>
    <xf numFmtId="164" fontId="8" fillId="0" borderId="0" xfId="289" applyNumberFormat="1" applyFill="1"/>
    <xf numFmtId="164" fontId="12" fillId="0" borderId="85" xfId="289" applyNumberFormat="1" applyFont="1" applyFill="1" applyBorder="1" applyAlignment="1">
      <alignment horizontal="right" indent="2"/>
    </xf>
    <xf numFmtId="0" fontId="52" fillId="24" borderId="14" xfId="289" applyFont="1" applyFill="1" applyBorder="1" applyAlignment="1">
      <alignment horizontal="center" vertical="center"/>
    </xf>
    <xf numFmtId="3" fontId="52" fillId="49" borderId="14" xfId="289" applyNumberFormat="1" applyFont="1" applyFill="1" applyBorder="1" applyAlignment="1">
      <alignment horizontal="center" vertical="center"/>
    </xf>
    <xf numFmtId="3" fontId="52" fillId="0" borderId="26" xfId="289" applyNumberFormat="1" applyFont="1" applyFill="1" applyBorder="1" applyAlignment="1">
      <alignment horizontal="center" vertical="center"/>
    </xf>
    <xf numFmtId="164" fontId="52" fillId="0" borderId="16" xfId="289" applyNumberFormat="1" applyFont="1" applyFill="1" applyBorder="1" applyAlignment="1">
      <alignment horizontal="center" vertical="center" wrapText="1"/>
    </xf>
    <xf numFmtId="3" fontId="11" fillId="49" borderId="17" xfId="289" applyNumberFormat="1" applyFont="1" applyFill="1" applyBorder="1" applyAlignment="1">
      <alignment horizontal="right" vertical="center" indent="2"/>
    </xf>
    <xf numFmtId="164" fontId="12" fillId="0" borderId="34" xfId="289" applyNumberFormat="1" applyFont="1" applyFill="1" applyBorder="1" applyAlignment="1">
      <alignment horizontal="right" vertical="center" indent="2"/>
    </xf>
    <xf numFmtId="3" fontId="11" fillId="49" borderId="40" xfId="289" applyNumberFormat="1" applyFont="1" applyFill="1" applyBorder="1" applyAlignment="1">
      <alignment horizontal="right" vertical="center" indent="2"/>
    </xf>
    <xf numFmtId="164" fontId="12" fillId="0" borderId="85" xfId="289" applyNumberFormat="1" applyFont="1" applyFill="1" applyBorder="1" applyAlignment="1">
      <alignment horizontal="right" vertical="center" wrapText="1" indent="2"/>
    </xf>
    <xf numFmtId="3" fontId="11" fillId="49" borderId="40" xfId="289" applyNumberFormat="1" applyFont="1" applyFill="1" applyBorder="1" applyAlignment="1">
      <alignment horizontal="right" indent="2"/>
    </xf>
    <xf numFmtId="0" fontId="52" fillId="0" borderId="44" xfId="289" applyFont="1" applyFill="1" applyBorder="1" applyAlignment="1">
      <alignment horizontal="center"/>
    </xf>
    <xf numFmtId="3" fontId="11" fillId="49" borderId="49" xfId="289" applyNumberFormat="1" applyFont="1" applyFill="1" applyBorder="1" applyAlignment="1">
      <alignment horizontal="right" indent="2"/>
    </xf>
    <xf numFmtId="3" fontId="11" fillId="0" borderId="44" xfId="289" applyNumberFormat="1" applyFont="1" applyFill="1" applyBorder="1" applyAlignment="1">
      <alignment horizontal="right" indent="2"/>
    </xf>
    <xf numFmtId="164" fontId="12" fillId="0" borderId="45" xfId="289" applyNumberFormat="1" applyFont="1" applyFill="1" applyBorder="1" applyAlignment="1">
      <alignment horizontal="right" indent="2"/>
    </xf>
    <xf numFmtId="0" fontId="222" fillId="0" borderId="0" xfId="289" applyFont="1" applyFill="1" applyBorder="1" applyAlignment="1">
      <alignment horizontal="left"/>
    </xf>
    <xf numFmtId="3" fontId="11" fillId="0" borderId="0" xfId="289" applyNumberFormat="1" applyFont="1" applyFill="1" applyBorder="1" applyAlignment="1">
      <alignment horizontal="right" indent="2"/>
    </xf>
    <xf numFmtId="3" fontId="12" fillId="0" borderId="0" xfId="289" applyNumberFormat="1" applyFont="1" applyFill="1" applyBorder="1" applyAlignment="1">
      <alignment horizontal="right" indent="2"/>
    </xf>
    <xf numFmtId="0" fontId="53" fillId="0" borderId="26" xfId="289" applyFont="1" applyFill="1" applyBorder="1" applyAlignment="1">
      <alignment horizontal="center"/>
    </xf>
    <xf numFmtId="0" fontId="52" fillId="24" borderId="67" xfId="289" applyFont="1" applyFill="1" applyBorder="1" applyAlignment="1">
      <alignment horizontal="center" vertical="center"/>
    </xf>
    <xf numFmtId="0" fontId="52" fillId="24" borderId="31" xfId="289" applyFont="1" applyFill="1" applyBorder="1" applyAlignment="1">
      <alignment horizontal="center" vertical="center"/>
    </xf>
    <xf numFmtId="3" fontId="53" fillId="0" borderId="0" xfId="289" applyNumberFormat="1" applyFont="1" applyFill="1" applyBorder="1" applyAlignment="1">
      <alignment horizontal="center"/>
    </xf>
    <xf numFmtId="0" fontId="39" fillId="0" borderId="83" xfId="288" applyFont="1" applyBorder="1"/>
    <xf numFmtId="164" fontId="39" fillId="49" borderId="53" xfId="288" applyNumberFormat="1" applyFont="1" applyFill="1" applyBorder="1" applyAlignment="1">
      <alignment horizontal="center"/>
    </xf>
    <xf numFmtId="164" fontId="39" fillId="0" borderId="51" xfId="288" applyNumberFormat="1" applyFont="1" applyBorder="1" applyAlignment="1">
      <alignment horizontal="center"/>
    </xf>
    <xf numFmtId="0" fontId="223" fillId="0" borderId="0" xfId="290" applyFont="1" applyBorder="1" applyAlignment="1">
      <alignment horizontal="center"/>
    </xf>
    <xf numFmtId="0" fontId="39" fillId="0" borderId="41" xfId="288" applyFont="1" applyBorder="1"/>
    <xf numFmtId="164" fontId="39" fillId="49" borderId="59" xfId="288" applyNumberFormat="1" applyFont="1" applyFill="1" applyBorder="1" applyAlignment="1">
      <alignment horizontal="center"/>
    </xf>
    <xf numFmtId="164" fontId="39" fillId="0" borderId="25" xfId="288" applyNumberFormat="1" applyFont="1" applyBorder="1" applyAlignment="1">
      <alignment horizontal="center"/>
    </xf>
    <xf numFmtId="0" fontId="110" fillId="0" borderId="0" xfId="288" applyFont="1" applyBorder="1"/>
    <xf numFmtId="164" fontId="110" fillId="0" borderId="0" xfId="288" applyNumberFormat="1" applyFont="1" applyBorder="1" applyAlignment="1">
      <alignment horizontal="center"/>
    </xf>
    <xf numFmtId="0" fontId="38" fillId="0" borderId="0" xfId="289" applyFont="1" applyFill="1" applyAlignment="1"/>
    <xf numFmtId="0" fontId="39" fillId="0" borderId="14" xfId="289" applyFont="1" applyBorder="1" applyAlignment="1">
      <alignment horizontal="center"/>
    </xf>
    <xf numFmtId="1" fontId="39" fillId="0" borderId="27" xfId="289" applyNumberFormat="1" applyFont="1" applyFill="1" applyBorder="1" applyAlignment="1">
      <alignment horizontal="center"/>
    </xf>
    <xf numFmtId="3" fontId="39" fillId="0" borderId="28" xfId="289" applyNumberFormat="1" applyFont="1" applyBorder="1" applyAlignment="1">
      <alignment horizontal="center"/>
    </xf>
    <xf numFmtId="0" fontId="39" fillId="0" borderId="17" xfId="289" applyFont="1" applyFill="1" applyBorder="1" applyAlignment="1">
      <alignment horizontal="left"/>
    </xf>
    <xf numFmtId="3" fontId="40" fillId="49" borderId="42" xfId="289" applyNumberFormat="1" applyFont="1" applyFill="1" applyBorder="1" applyAlignment="1">
      <alignment horizontal="center"/>
    </xf>
    <xf numFmtId="3" fontId="40" fillId="0" borderId="42" xfId="289" applyNumberFormat="1" applyFont="1" applyFill="1" applyBorder="1" applyAlignment="1">
      <alignment horizontal="center"/>
    </xf>
    <xf numFmtId="0" fontId="39" fillId="0" borderId="40" xfId="289" applyFont="1" applyFill="1" applyBorder="1" applyAlignment="1">
      <alignment horizontal="center"/>
    </xf>
    <xf numFmtId="3" fontId="40" fillId="49" borderId="43" xfId="289" applyNumberFormat="1" applyFont="1" applyFill="1" applyBorder="1" applyAlignment="1">
      <alignment horizontal="center"/>
    </xf>
    <xf numFmtId="3" fontId="40" fillId="0" borderId="43" xfId="289" applyNumberFormat="1" applyFont="1" applyFill="1" applyBorder="1" applyAlignment="1">
      <alignment horizontal="center"/>
    </xf>
    <xf numFmtId="0" fontId="39" fillId="0" borderId="40" xfId="289" applyFont="1" applyFill="1" applyBorder="1" applyAlignment="1">
      <alignment horizontal="left"/>
    </xf>
    <xf numFmtId="0" fontId="39" fillId="0" borderId="49" xfId="289" applyFont="1" applyFill="1" applyBorder="1" applyAlignment="1">
      <alignment horizontal="center"/>
    </xf>
    <xf numFmtId="3" fontId="40" fillId="49" borderId="44" xfId="289" applyNumberFormat="1" applyFont="1" applyFill="1" applyBorder="1" applyAlignment="1">
      <alignment horizontal="center"/>
    </xf>
    <xf numFmtId="3" fontId="40" fillId="0" borderId="44" xfId="289" applyNumberFormat="1" applyFont="1" applyFill="1" applyBorder="1" applyAlignment="1">
      <alignment horizontal="center"/>
    </xf>
    <xf numFmtId="0" fontId="219" fillId="0" borderId="0" xfId="289" applyFont="1"/>
    <xf numFmtId="0" fontId="224" fillId="0" borderId="0" xfId="289" applyFont="1"/>
    <xf numFmtId="1" fontId="12" fillId="51" borderId="14" xfId="289" applyNumberFormat="1" applyFont="1" applyFill="1" applyBorder="1" applyAlignment="1">
      <alignment horizontal="center" vertical="center" wrapText="1"/>
    </xf>
    <xf numFmtId="0" fontId="52" fillId="51" borderId="14" xfId="289" applyFont="1" applyFill="1" applyBorder="1" applyAlignment="1">
      <alignment horizontal="center" vertical="center"/>
    </xf>
    <xf numFmtId="0" fontId="52" fillId="0" borderId="26" xfId="289" applyFont="1" applyFill="1" applyBorder="1" applyAlignment="1">
      <alignment horizontal="center" vertical="center"/>
    </xf>
    <xf numFmtId="0" fontId="52" fillId="0" borderId="17" xfId="289" applyFont="1" applyFill="1" applyBorder="1" applyAlignment="1">
      <alignment horizontal="left"/>
    </xf>
    <xf numFmtId="3" fontId="11" fillId="51" borderId="42" xfId="289" applyNumberFormat="1" applyFont="1" applyFill="1" applyBorder="1" applyAlignment="1">
      <alignment horizontal="right" vertical="center" indent="2"/>
    </xf>
    <xf numFmtId="3" fontId="11" fillId="0" borderId="34" xfId="289" applyNumberFormat="1" applyFont="1" applyFill="1" applyBorder="1" applyAlignment="1">
      <alignment horizontal="right" vertical="center" indent="2"/>
    </xf>
    <xf numFmtId="164" fontId="8" fillId="0" borderId="0" xfId="289" applyNumberFormat="1"/>
    <xf numFmtId="0" fontId="52" fillId="0" borderId="40" xfId="289" applyFont="1" applyFill="1" applyBorder="1" applyAlignment="1">
      <alignment horizontal="center"/>
    </xf>
    <xf numFmtId="3" fontId="11" fillId="51" borderId="43" xfId="289" applyNumberFormat="1" applyFont="1" applyFill="1" applyBorder="1" applyAlignment="1">
      <alignment horizontal="right" vertical="center" indent="2"/>
    </xf>
    <xf numFmtId="3" fontId="11" fillId="0" borderId="85" xfId="289" applyNumberFormat="1" applyFont="1" applyFill="1" applyBorder="1" applyAlignment="1">
      <alignment horizontal="right" vertical="center" indent="2"/>
    </xf>
    <xf numFmtId="0" fontId="52" fillId="0" borderId="40" xfId="289" applyFont="1" applyFill="1" applyBorder="1" applyAlignment="1">
      <alignment horizontal="left"/>
    </xf>
    <xf numFmtId="3" fontId="11" fillId="51" borderId="43" xfId="289" applyNumberFormat="1" applyFont="1" applyFill="1" applyBorder="1" applyAlignment="1">
      <alignment horizontal="right" indent="2"/>
    </xf>
    <xf numFmtId="3" fontId="11" fillId="0" borderId="85" xfId="289" applyNumberFormat="1" applyFont="1" applyFill="1" applyBorder="1" applyAlignment="1">
      <alignment horizontal="right" indent="2"/>
    </xf>
    <xf numFmtId="0" fontId="52" fillId="0" borderId="49" xfId="289" applyFont="1" applyFill="1" applyBorder="1" applyAlignment="1">
      <alignment horizontal="center"/>
    </xf>
    <xf numFmtId="3" fontId="11" fillId="51" borderId="44" xfId="289" applyNumberFormat="1" applyFont="1" applyFill="1" applyBorder="1" applyAlignment="1">
      <alignment horizontal="right" indent="2"/>
    </xf>
    <xf numFmtId="3" fontId="11" fillId="0" borderId="45" xfId="289" applyNumberFormat="1" applyFont="1" applyFill="1" applyBorder="1" applyAlignment="1">
      <alignment horizontal="right" indent="2"/>
    </xf>
    <xf numFmtId="1" fontId="12" fillId="0" borderId="37" xfId="289" applyNumberFormat="1" applyFont="1" applyBorder="1" applyAlignment="1">
      <alignment horizontal="center" vertical="center" wrapText="1"/>
    </xf>
    <xf numFmtId="1" fontId="12" fillId="51" borderId="26" xfId="289" applyNumberFormat="1" applyFont="1" applyFill="1" applyBorder="1" applyAlignment="1">
      <alignment horizontal="center" vertical="center" wrapText="1"/>
    </xf>
    <xf numFmtId="3" fontId="11" fillId="0" borderId="44" xfId="289" applyNumberFormat="1" applyFont="1" applyFill="1" applyBorder="1" applyAlignment="1">
      <alignment horizontal="right" vertical="center" indent="2"/>
    </xf>
    <xf numFmtId="3" fontId="11" fillId="0" borderId="45" xfId="289" applyNumberFormat="1" applyFont="1" applyFill="1" applyBorder="1" applyAlignment="1">
      <alignment horizontal="right" vertical="center" indent="2"/>
    </xf>
    <xf numFmtId="0" fontId="22" fillId="0" borderId="19" xfId="0" applyFont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0" fontId="45" fillId="0" borderId="80" xfId="0" applyFont="1" applyBorder="1" applyAlignment="1">
      <alignment horizontal="center" vertical="top" wrapText="1"/>
    </xf>
    <xf numFmtId="3" fontId="53" fillId="0" borderId="23" xfId="0" applyNumberFormat="1" applyFont="1" applyBorder="1" applyAlignment="1">
      <alignment horizontal="center"/>
    </xf>
    <xf numFmtId="165" fontId="53" fillId="27" borderId="54" xfId="0" applyNumberFormat="1" applyFont="1" applyFill="1" applyBorder="1" applyAlignment="1">
      <alignment horizontal="center"/>
    </xf>
    <xf numFmtId="2" fontId="8" fillId="0" borderId="0" xfId="0" applyNumberFormat="1" applyFont="1" applyFill="1"/>
    <xf numFmtId="0" fontId="40" fillId="0" borderId="32" xfId="0" applyFont="1" applyBorder="1" applyAlignment="1">
      <alignment vertical="top" wrapText="1"/>
    </xf>
    <xf numFmtId="0" fontId="40" fillId="0" borderId="33" xfId="0" applyFont="1" applyBorder="1" applyAlignment="1">
      <alignment vertical="top" wrapText="1"/>
    </xf>
    <xf numFmtId="0" fontId="18" fillId="0" borderId="26" xfId="0" applyFont="1" applyBorder="1" applyAlignment="1">
      <alignment horizontal="center" vertical="center" wrapText="1"/>
    </xf>
    <xf numFmtId="4" fontId="156" fillId="0" borderId="73" xfId="185" applyNumberFormat="1" applyFont="1" applyFill="1" applyBorder="1" applyAlignment="1"/>
    <xf numFmtId="0" fontId="41" fillId="0" borderId="0" xfId="0" applyFont="1" applyAlignment="1">
      <alignment horizontal="left"/>
    </xf>
    <xf numFmtId="0" fontId="41" fillId="0" borderId="0" xfId="0" applyFont="1"/>
    <xf numFmtId="2" fontId="22" fillId="0" borderId="0" xfId="0" applyNumberFormat="1" applyFont="1" applyBorder="1"/>
    <xf numFmtId="4" fontId="22" fillId="0" borderId="0" xfId="0" applyNumberFormat="1" applyFont="1"/>
    <xf numFmtId="0" fontId="225" fillId="0" borderId="0" xfId="0" applyFont="1"/>
    <xf numFmtId="0" fontId="12" fillId="0" borderId="14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4" fontId="37" fillId="0" borderId="33" xfId="0" applyNumberFormat="1" applyFont="1" applyBorder="1" applyAlignment="1"/>
    <xf numFmtId="2" fontId="37" fillId="0" borderId="38" xfId="0" applyNumberFormat="1" applyFont="1" applyBorder="1" applyAlignment="1">
      <alignment horizontal="center"/>
    </xf>
    <xf numFmtId="1" fontId="37" fillId="0" borderId="38" xfId="0" applyNumberFormat="1" applyFont="1" applyBorder="1" applyAlignment="1">
      <alignment horizontal="center"/>
    </xf>
    <xf numFmtId="2" fontId="37" fillId="0" borderId="25" xfId="0" applyNumberFormat="1" applyFont="1" applyBorder="1" applyAlignment="1">
      <alignment horizontal="center" vertical="justify"/>
    </xf>
    <xf numFmtId="0" fontId="40" fillId="29" borderId="93" xfId="158" applyFont="1" applyFill="1" applyBorder="1"/>
    <xf numFmtId="0" fontId="40" fillId="29" borderId="15" xfId="158" applyFont="1" applyFill="1" applyBorder="1"/>
    <xf numFmtId="4" fontId="186" fillId="0" borderId="35" xfId="219" applyNumberFormat="1" applyFont="1" applyFill="1" applyBorder="1" applyProtection="1">
      <protection locked="0"/>
    </xf>
    <xf numFmtId="175" fontId="186" fillId="0" borderId="43" xfId="167" applyNumberFormat="1" applyFont="1" applyFill="1" applyBorder="1"/>
    <xf numFmtId="4" fontId="186" fillId="35" borderId="35" xfId="219" applyNumberFormat="1" applyFont="1" applyFill="1" applyBorder="1" applyProtection="1">
      <protection locked="0"/>
    </xf>
    <xf numFmtId="175" fontId="186" fillId="79" borderId="43" xfId="167" applyNumberFormat="1" applyFont="1" applyFill="1" applyBorder="1"/>
    <xf numFmtId="166" fontId="186" fillId="79" borderId="43" xfId="167" applyNumberFormat="1" applyFont="1" applyFill="1" applyBorder="1"/>
    <xf numFmtId="4" fontId="188" fillId="0" borderId="35" xfId="219" applyNumberFormat="1" applyFont="1" applyFill="1" applyBorder="1" applyProtection="1">
      <protection locked="0"/>
    </xf>
    <xf numFmtId="4" fontId="188" fillId="35" borderId="35" xfId="219" applyNumberFormat="1" applyFont="1" applyFill="1" applyBorder="1" applyProtection="1">
      <protection locked="0"/>
    </xf>
    <xf numFmtId="0" fontId="32" fillId="0" borderId="0" xfId="158" applyFont="1"/>
    <xf numFmtId="0" fontId="186" fillId="0" borderId="39" xfId="219" applyFont="1" applyBorder="1" applyProtection="1">
      <protection locked="0"/>
    </xf>
    <xf numFmtId="4" fontId="187" fillId="52" borderId="36" xfId="219" applyNumberFormat="1" applyFont="1" applyFill="1" applyBorder="1" applyProtection="1">
      <protection locked="0"/>
    </xf>
    <xf numFmtId="175" fontId="187" fillId="80" borderId="44" xfId="167" applyNumberFormat="1" applyFont="1" applyFill="1" applyBorder="1"/>
    <xf numFmtId="164" fontId="32" fillId="0" borderId="0" xfId="158" applyNumberFormat="1" applyFill="1"/>
    <xf numFmtId="49" fontId="18" fillId="0" borderId="14" xfId="0" applyNumberFormat="1" applyFont="1" applyBorder="1" applyAlignment="1">
      <alignment horizontal="center" vertical="center"/>
    </xf>
    <xf numFmtId="49" fontId="18" fillId="0" borderId="15" xfId="0" applyNumberFormat="1" applyFont="1" applyBorder="1" applyAlignment="1">
      <alignment horizontal="center" vertical="center"/>
    </xf>
    <xf numFmtId="49" fontId="18" fillId="0" borderId="16" xfId="0" applyNumberFormat="1" applyFont="1" applyBorder="1" applyAlignment="1">
      <alignment horizontal="center" vertical="center"/>
    </xf>
    <xf numFmtId="49" fontId="18" fillId="0" borderId="87" xfId="0" applyNumberFormat="1" applyFont="1" applyBorder="1" applyAlignment="1">
      <alignment horizontal="center" vertical="center"/>
    </xf>
    <xf numFmtId="49" fontId="18" fillId="0" borderId="90" xfId="0" applyNumberFormat="1" applyFont="1" applyBorder="1" applyAlignment="1">
      <alignment horizontal="center" vertical="center"/>
    </xf>
    <xf numFmtId="49" fontId="12" fillId="0" borderId="15" xfId="0" applyNumberFormat="1" applyFont="1" applyBorder="1" applyAlignment="1">
      <alignment horizontal="center" vertical="center"/>
    </xf>
    <xf numFmtId="49" fontId="12" fillId="0" borderId="16" xfId="0" applyNumberFormat="1" applyFont="1" applyBorder="1" applyAlignment="1">
      <alignment horizontal="center" vertical="center"/>
    </xf>
    <xf numFmtId="0" fontId="14" fillId="24" borderId="37" xfId="0" applyFont="1" applyFill="1" applyBorder="1" applyAlignment="1">
      <alignment horizontal="center" vertical="center" wrapText="1"/>
    </xf>
    <xf numFmtId="0" fontId="14" fillId="24" borderId="93" xfId="0" applyFont="1" applyFill="1" applyBorder="1" applyAlignment="1">
      <alignment horizontal="center" vertical="center" wrapText="1"/>
    </xf>
    <xf numFmtId="0" fontId="14" fillId="24" borderId="28" xfId="0" applyFont="1" applyFill="1" applyBorder="1" applyAlignment="1">
      <alignment horizontal="center" vertical="center" wrapText="1"/>
    </xf>
    <xf numFmtId="0" fontId="14" fillId="24" borderId="52" xfId="0" applyFont="1" applyFill="1" applyBorder="1" applyAlignment="1">
      <alignment horizontal="center" vertical="center"/>
    </xf>
    <xf numFmtId="0" fontId="14" fillId="24" borderId="0" xfId="0" applyFont="1" applyFill="1" applyBorder="1" applyAlignment="1">
      <alignment horizontal="center" vertical="center"/>
    </xf>
    <xf numFmtId="0" fontId="14" fillId="24" borderId="63" xfId="0" applyFont="1" applyFill="1" applyBorder="1" applyAlignment="1">
      <alignment horizontal="center" vertical="center"/>
    </xf>
    <xf numFmtId="49" fontId="12" fillId="0" borderId="14" xfId="0" applyNumberFormat="1" applyFont="1" applyBorder="1" applyAlignment="1">
      <alignment horizontal="center" vertical="center"/>
    </xf>
    <xf numFmtId="0" fontId="58" fillId="0" borderId="14" xfId="0" applyFont="1" applyBorder="1" applyAlignment="1">
      <alignment horizontal="center"/>
    </xf>
    <xf numFmtId="0" fontId="58" fillId="0" borderId="15" xfId="0" applyFont="1" applyBorder="1" applyAlignment="1">
      <alignment horizontal="center"/>
    </xf>
    <xf numFmtId="0" fontId="58" fillId="0" borderId="16" xfId="0" applyFont="1" applyBorder="1" applyAlignment="1">
      <alignment horizontal="center"/>
    </xf>
    <xf numFmtId="0" fontId="14" fillId="0" borderId="0" xfId="0" applyFont="1" applyBorder="1" applyAlignment="1">
      <alignment horizontal="center" vertical="center"/>
    </xf>
    <xf numFmtId="0" fontId="84" fillId="0" borderId="14" xfId="0" applyFont="1" applyBorder="1" applyAlignment="1">
      <alignment horizontal="center"/>
    </xf>
    <xf numFmtId="0" fontId="84" fillId="0" borderId="15" xfId="0" applyFont="1" applyBorder="1" applyAlignment="1">
      <alignment horizontal="center"/>
    </xf>
    <xf numFmtId="0" fontId="84" fillId="0" borderId="16" xfId="0" applyFont="1" applyBorder="1" applyAlignment="1">
      <alignment horizontal="center"/>
    </xf>
    <xf numFmtId="0" fontId="58" fillId="0" borderId="14" xfId="0" applyFont="1" applyFill="1" applyBorder="1" applyAlignment="1">
      <alignment horizontal="center"/>
    </xf>
    <xf numFmtId="0" fontId="58" fillId="0" borderId="15" xfId="0" applyFont="1" applyFill="1" applyBorder="1" applyAlignment="1">
      <alignment horizontal="center"/>
    </xf>
    <xf numFmtId="0" fontId="58" fillId="0" borderId="16" xfId="0" applyFont="1" applyFill="1" applyBorder="1" applyAlignment="1">
      <alignment horizontal="center"/>
    </xf>
    <xf numFmtId="0" fontId="58" fillId="0" borderId="37" xfId="0" applyFont="1" applyFill="1" applyBorder="1" applyAlignment="1">
      <alignment horizontal="center"/>
    </xf>
    <xf numFmtId="0" fontId="58" fillId="0" borderId="93" xfId="0" applyFont="1" applyFill="1" applyBorder="1" applyAlignment="1">
      <alignment horizontal="center"/>
    </xf>
    <xf numFmtId="0" fontId="58" fillId="0" borderId="28" xfId="0" applyFont="1" applyFill="1" applyBorder="1" applyAlignment="1">
      <alignment horizontal="center"/>
    </xf>
    <xf numFmtId="0" fontId="12" fillId="0" borderId="14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41" fillId="0" borderId="27" xfId="215" applyFont="1" applyBorder="1" applyAlignment="1">
      <alignment horizontal="center" vertical="center" wrapText="1"/>
    </xf>
    <xf numFmtId="0" fontId="41" fillId="0" borderId="41" xfId="215" applyFont="1" applyBorder="1" applyAlignment="1">
      <alignment horizontal="center" vertical="center" wrapText="1"/>
    </xf>
    <xf numFmtId="0" fontId="41" fillId="0" borderId="14" xfId="215" applyFont="1" applyBorder="1" applyAlignment="1">
      <alignment horizontal="center" vertical="top" wrapText="1"/>
    </xf>
    <xf numFmtId="0" fontId="41" fillId="0" borderId="15" xfId="215" applyFont="1" applyBorder="1" applyAlignment="1">
      <alignment horizontal="center" vertical="top" wrapText="1"/>
    </xf>
    <xf numFmtId="0" fontId="41" fillId="0" borderId="16" xfId="215" applyFont="1" applyBorder="1" applyAlignment="1">
      <alignment horizontal="center" vertical="top" wrapText="1"/>
    </xf>
    <xf numFmtId="0" fontId="178" fillId="0" borderId="0" xfId="215" applyFont="1" applyFill="1" applyBorder="1" applyAlignment="1">
      <alignment vertical="top" wrapText="1"/>
    </xf>
    <xf numFmtId="0" fontId="14" fillId="0" borderId="88" xfId="0" applyFont="1" applyBorder="1" applyAlignment="1">
      <alignment horizontal="center" vertical="center"/>
    </xf>
    <xf numFmtId="0" fontId="14" fillId="0" borderId="93" xfId="0" applyFont="1" applyBorder="1" applyAlignment="1">
      <alignment horizontal="center" vertical="center"/>
    </xf>
    <xf numFmtId="0" fontId="14" fillId="0" borderId="95" xfId="0" applyFont="1" applyBorder="1" applyAlignment="1">
      <alignment horizontal="center" vertical="center"/>
    </xf>
    <xf numFmtId="0" fontId="88" fillId="0" borderId="0" xfId="0" applyFont="1" applyAlignment="1">
      <alignment horizontal="left" vertical="center"/>
    </xf>
    <xf numFmtId="0" fontId="131" fillId="0" borderId="0" xfId="0" applyFont="1" applyAlignment="1">
      <alignment horizontal="left" vertical="center"/>
    </xf>
    <xf numFmtId="0" fontId="45" fillId="0" borderId="80" xfId="0" applyFont="1" applyBorder="1" applyAlignment="1">
      <alignment horizontal="center" vertical="center" wrapText="1"/>
    </xf>
    <xf numFmtId="0" fontId="45" fillId="0" borderId="23" xfId="0" applyFont="1" applyBorder="1" applyAlignment="1">
      <alignment horizontal="center" vertical="center" wrapText="1"/>
    </xf>
    <xf numFmtId="0" fontId="45" fillId="0" borderId="54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/>
    </xf>
    <xf numFmtId="0" fontId="12" fillId="0" borderId="52" xfId="0" applyFont="1" applyBorder="1" applyAlignment="1">
      <alignment horizontal="center" vertical="center"/>
    </xf>
    <xf numFmtId="0" fontId="14" fillId="24" borderId="27" xfId="0" applyFont="1" applyFill="1" applyBorder="1" applyAlignment="1">
      <alignment horizontal="center" vertical="center" wrapText="1"/>
    </xf>
    <xf numFmtId="0" fontId="14" fillId="24" borderId="39" xfId="0" applyFont="1" applyFill="1" applyBorder="1" applyAlignment="1">
      <alignment horizontal="center" vertical="center" wrapText="1"/>
    </xf>
    <xf numFmtId="0" fontId="14" fillId="24" borderId="41" xfId="0" applyFont="1" applyFill="1" applyBorder="1" applyAlignment="1">
      <alignment horizontal="center" vertical="center" wrapText="1"/>
    </xf>
    <xf numFmtId="0" fontId="39" fillId="49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14" fillId="27" borderId="47" xfId="0" applyNumberFormat="1" applyFont="1" applyFill="1" applyBorder="1" applyAlignment="1">
      <alignment horizontal="center" vertical="center" wrapText="1"/>
    </xf>
    <xf numFmtId="2" fontId="14" fillId="27" borderId="66" xfId="0" applyNumberFormat="1" applyFont="1" applyFill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22" fillId="0" borderId="37" xfId="0" applyFont="1" applyBorder="1" applyAlignment="1">
      <alignment horizontal="center" vertical="center"/>
    </xf>
    <xf numFmtId="0" fontId="22" fillId="0" borderId="52" xfId="0" applyFont="1" applyBorder="1" applyAlignment="1">
      <alignment horizontal="center" vertical="center"/>
    </xf>
    <xf numFmtId="0" fontId="14" fillId="0" borderId="81" xfId="0" applyFont="1" applyBorder="1" applyAlignment="1">
      <alignment horizontal="center" vertical="center"/>
    </xf>
    <xf numFmtId="0" fontId="14" fillId="0" borderId="60" xfId="0" applyFont="1" applyBorder="1" applyAlignment="1">
      <alignment horizontal="center" vertical="center"/>
    </xf>
    <xf numFmtId="4" fontId="14" fillId="0" borderId="14" xfId="0" applyNumberFormat="1" applyFont="1" applyBorder="1" applyAlignment="1">
      <alignment horizontal="center" vertical="center"/>
    </xf>
    <xf numFmtId="4" fontId="14" fillId="0" borderId="16" xfId="0" applyNumberFormat="1" applyFont="1" applyBorder="1" applyAlignment="1">
      <alignment horizontal="center" vertical="center"/>
    </xf>
    <xf numFmtId="2" fontId="12" fillId="0" borderId="0" xfId="0" applyNumberFormat="1" applyFont="1" applyAlignment="1">
      <alignment horizontal="left" vertical="center"/>
    </xf>
    <xf numFmtId="4" fontId="22" fillId="0" borderId="37" xfId="0" applyNumberFormat="1" applyFont="1" applyBorder="1" applyAlignment="1">
      <alignment horizontal="center" vertical="center"/>
    </xf>
    <xf numFmtId="4" fontId="22" fillId="0" borderId="64" xfId="0" applyNumberFormat="1" applyFont="1" applyBorder="1" applyAlignment="1">
      <alignment horizontal="center" vertical="center"/>
    </xf>
    <xf numFmtId="0" fontId="44" fillId="0" borderId="0" xfId="0" applyFont="1" applyAlignment="1">
      <alignment horizontal="left" wrapText="1"/>
    </xf>
    <xf numFmtId="2" fontId="39" fillId="0" borderId="27" xfId="0" applyNumberFormat="1" applyFont="1" applyFill="1" applyBorder="1" applyAlignment="1">
      <alignment horizontal="center" vertical="center" wrapText="1"/>
    </xf>
    <xf numFmtId="2" fontId="39" fillId="0" borderId="39" xfId="0" applyNumberFormat="1" applyFont="1" applyFill="1" applyBorder="1" applyAlignment="1">
      <alignment horizontal="center" vertical="center" wrapText="1"/>
    </xf>
    <xf numFmtId="2" fontId="39" fillId="0" borderId="4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56" fillId="0" borderId="87" xfId="0" applyFont="1" applyFill="1" applyBorder="1" applyAlignment="1">
      <alignment horizontal="center"/>
    </xf>
    <xf numFmtId="0" fontId="156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left" vertical="center" wrapText="1"/>
    </xf>
    <xf numFmtId="0" fontId="40" fillId="0" borderId="0" xfId="0" applyFont="1" applyAlignment="1">
      <alignment horizontal="left" vertical="top" wrapText="1"/>
    </xf>
    <xf numFmtId="0" fontId="40" fillId="0" borderId="0" xfId="0" applyFont="1" applyAlignment="1"/>
    <xf numFmtId="2" fontId="39" fillId="0" borderId="0" xfId="0" applyNumberFormat="1" applyFont="1" applyAlignment="1">
      <alignment horizontal="left" vertical="top" wrapText="1"/>
    </xf>
    <xf numFmtId="2" fontId="40" fillId="0" borderId="0" xfId="0" applyNumberFormat="1" applyFont="1" applyAlignment="1">
      <alignment horizontal="center" vertical="top" wrapText="1"/>
    </xf>
    <xf numFmtId="0" fontId="191" fillId="59" borderId="0" xfId="134" applyFont="1" applyFill="1" applyAlignment="1" applyProtection="1">
      <alignment horizontal="right" vertical="center"/>
      <protection locked="0"/>
    </xf>
    <xf numFmtId="0" fontId="192" fillId="60" borderId="0" xfId="134" applyFont="1" applyFill="1" applyAlignment="1"/>
    <xf numFmtId="0" fontId="10" fillId="0" borderId="0" xfId="103" applyAlignment="1" applyProtection="1">
      <alignment horizontal="center" vertical="center"/>
    </xf>
    <xf numFmtId="0" fontId="32" fillId="0" borderId="37" xfId="158" applyBorder="1" applyAlignment="1">
      <alignment horizontal="center"/>
    </xf>
    <xf numFmtId="0" fontId="32" fillId="0" borderId="28" xfId="158" applyBorder="1" applyAlignment="1">
      <alignment horizontal="center"/>
    </xf>
    <xf numFmtId="0" fontId="32" fillId="0" borderId="58" xfId="158" applyBorder="1" applyAlignment="1">
      <alignment horizontal="center"/>
    </xf>
    <xf numFmtId="0" fontId="32" fillId="0" borderId="90" xfId="158" applyBorder="1" applyAlignment="1">
      <alignment horizontal="center"/>
    </xf>
    <xf numFmtId="0" fontId="12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14" xfId="289" applyFont="1" applyBorder="1" applyAlignment="1">
      <alignment horizontal="center" vertical="center"/>
    </xf>
    <xf numFmtId="0" fontId="23" fillId="0" borderId="15" xfId="289" applyFont="1" applyBorder="1" applyAlignment="1">
      <alignment vertical="center"/>
    </xf>
    <xf numFmtId="0" fontId="23" fillId="0" borderId="16" xfId="289" applyFont="1" applyBorder="1" applyAlignment="1">
      <alignment vertical="center"/>
    </xf>
    <xf numFmtId="0" fontId="39" fillId="24" borderId="14" xfId="289" applyFont="1" applyFill="1" applyBorder="1" applyAlignment="1">
      <alignment horizontal="center" vertical="center"/>
    </xf>
    <xf numFmtId="0" fontId="39" fillId="24" borderId="15" xfId="289" applyFont="1" applyFill="1" applyBorder="1" applyAlignment="1">
      <alignment horizontal="center" vertical="center"/>
    </xf>
    <xf numFmtId="0" fontId="39" fillId="24" borderId="16" xfId="289" applyFont="1" applyFill="1" applyBorder="1" applyAlignment="1">
      <alignment horizontal="center" vertical="center"/>
    </xf>
    <xf numFmtId="0" fontId="12" fillId="0" borderId="15" xfId="289" applyFont="1" applyBorder="1" applyAlignment="1">
      <alignment horizontal="center" vertical="center"/>
    </xf>
    <xf numFmtId="0" fontId="12" fillId="0" borderId="16" xfId="289" applyFont="1" applyBorder="1" applyAlignment="1">
      <alignment horizontal="center" vertical="center"/>
    </xf>
    <xf numFmtId="0" fontId="12" fillId="0" borderId="14" xfId="291" applyFont="1" applyBorder="1" applyAlignment="1">
      <alignment horizontal="center" vertical="center"/>
    </xf>
    <xf numFmtId="0" fontId="12" fillId="0" borderId="15" xfId="291" applyFont="1" applyBorder="1" applyAlignment="1">
      <alignment horizontal="center" vertical="center"/>
    </xf>
    <xf numFmtId="0" fontId="12" fillId="0" borderId="16" xfId="291" applyFont="1" applyBorder="1" applyAlignment="1">
      <alignment horizontal="center" vertical="center"/>
    </xf>
    <xf numFmtId="0" fontId="39" fillId="0" borderId="14" xfId="160" applyFont="1" applyFill="1" applyBorder="1" applyAlignment="1">
      <alignment horizontal="center" vertical="center"/>
    </xf>
    <xf numFmtId="0" fontId="39" fillId="0" borderId="15" xfId="160" applyFont="1" applyFill="1" applyBorder="1" applyAlignment="1">
      <alignment horizontal="center" vertical="center"/>
    </xf>
    <xf numFmtId="0" fontId="39" fillId="0" borderId="16" xfId="160" applyFont="1" applyFill="1" applyBorder="1" applyAlignment="1">
      <alignment horizontal="center" vertical="center"/>
    </xf>
    <xf numFmtId="0" fontId="39" fillId="0" borderId="14" xfId="0" applyFont="1" applyBorder="1" applyAlignment="1">
      <alignment horizontal="center" wrapText="1"/>
    </xf>
    <xf numFmtId="0" fontId="39" fillId="0" borderId="15" xfId="0" applyFont="1" applyBorder="1" applyAlignment="1">
      <alignment horizontal="center" wrapText="1"/>
    </xf>
    <xf numFmtId="0" fontId="39" fillId="0" borderId="16" xfId="0" applyFont="1" applyBorder="1" applyAlignment="1">
      <alignment horizontal="center" wrapText="1"/>
    </xf>
    <xf numFmtId="0" fontId="44" fillId="53" borderId="69" xfId="135" applyFont="1" applyFill="1" applyBorder="1" applyAlignment="1">
      <alignment horizontal="center" vertical="center" wrapText="1"/>
    </xf>
    <xf numFmtId="0" fontId="44" fillId="53" borderId="50" xfId="135" applyFont="1" applyFill="1" applyBorder="1" applyAlignment="1">
      <alignment horizontal="center" vertical="center" wrapText="1"/>
    </xf>
    <xf numFmtId="0" fontId="44" fillId="0" borderId="91" xfId="0" applyFont="1" applyBorder="1" applyAlignment="1">
      <alignment horizontal="center" vertical="center"/>
    </xf>
    <xf numFmtId="0" fontId="44" fillId="0" borderId="0" xfId="0" applyFont="1" applyBorder="1" applyAlignment="1">
      <alignment horizontal="center" vertical="center"/>
    </xf>
    <xf numFmtId="0" fontId="44" fillId="0" borderId="82" xfId="0" applyFont="1" applyBorder="1" applyAlignment="1">
      <alignment horizontal="center" vertical="center"/>
    </xf>
    <xf numFmtId="0" fontId="44" fillId="0" borderId="5" xfId="147" applyFont="1" applyBorder="1" applyAlignment="1">
      <alignment horizontal="center" vertical="center" wrapText="1"/>
    </xf>
    <xf numFmtId="0" fontId="44" fillId="0" borderId="89" xfId="147" applyFont="1" applyBorder="1" applyAlignment="1">
      <alignment horizontal="center" vertical="center" wrapText="1"/>
    </xf>
    <xf numFmtId="0" fontId="44" fillId="0" borderId="69" xfId="147" applyFont="1" applyBorder="1" applyAlignment="1">
      <alignment horizontal="center" vertical="center" wrapText="1"/>
    </xf>
    <xf numFmtId="0" fontId="44" fillId="0" borderId="50" xfId="147" applyFont="1" applyBorder="1" applyAlignment="1">
      <alignment horizontal="center" vertical="center" wrapText="1"/>
    </xf>
    <xf numFmtId="0" fontId="44" fillId="0" borderId="91" xfId="135" applyFont="1" applyBorder="1" applyAlignment="1">
      <alignment horizontal="center" vertical="center"/>
    </xf>
    <xf numFmtId="0" fontId="44" fillId="0" borderId="0" xfId="135" applyFont="1" applyBorder="1" applyAlignment="1">
      <alignment horizontal="center" vertical="center"/>
    </xf>
    <xf numFmtId="0" fontId="44" fillId="0" borderId="82" xfId="135" applyFont="1" applyBorder="1" applyAlignment="1">
      <alignment horizontal="center" vertical="center"/>
    </xf>
    <xf numFmtId="0" fontId="44" fillId="0" borderId="5" xfId="135" applyFont="1" applyBorder="1" applyAlignment="1">
      <alignment horizontal="center" vertical="center" wrapText="1"/>
    </xf>
    <xf numFmtId="0" fontId="44" fillId="0" borderId="89" xfId="135" applyFont="1" applyBorder="1" applyAlignment="1">
      <alignment horizontal="center" vertical="center" wrapText="1"/>
    </xf>
    <xf numFmtId="0" fontId="44" fillId="0" borderId="69" xfId="135" applyFont="1" applyBorder="1" applyAlignment="1">
      <alignment horizontal="center" vertical="center" wrapText="1"/>
    </xf>
    <xf numFmtId="0" fontId="44" fillId="0" borderId="50" xfId="135" applyFont="1" applyBorder="1" applyAlignment="1">
      <alignment horizontal="center" vertical="center" wrapText="1"/>
    </xf>
    <xf numFmtId="0" fontId="117" fillId="0" borderId="0" xfId="134" quotePrefix="1" applyFont="1" applyAlignment="1">
      <alignment horizontal="center"/>
    </xf>
    <xf numFmtId="0" fontId="123" fillId="0" borderId="87" xfId="267" applyFont="1" applyFill="1" applyBorder="1" applyAlignment="1">
      <alignment horizontal="center"/>
    </xf>
    <xf numFmtId="0" fontId="175" fillId="0" borderId="87" xfId="267" applyFont="1" applyFill="1" applyBorder="1" applyAlignment="1">
      <alignment horizontal="center"/>
    </xf>
    <xf numFmtId="2" fontId="58" fillId="0" borderId="14" xfId="210" applyNumberFormat="1" applyFont="1" applyFill="1" applyBorder="1" applyAlignment="1">
      <alignment horizontal="center" vertical="center"/>
    </xf>
    <xf numFmtId="2" fontId="58" fillId="0" borderId="15" xfId="210" applyNumberFormat="1" applyFont="1" applyFill="1" applyBorder="1" applyAlignment="1">
      <alignment horizontal="center" vertical="center"/>
    </xf>
    <xf numFmtId="2" fontId="58" fillId="0" borderId="16" xfId="210" applyNumberFormat="1" applyFont="1" applyFill="1" applyBorder="1" applyAlignment="1">
      <alignment horizontal="center" vertical="center"/>
    </xf>
    <xf numFmtId="0" fontId="58" fillId="0" borderId="0" xfId="210" applyNumberFormat="1" applyFont="1" applyAlignment="1" applyProtection="1">
      <alignment horizontal="center" vertical="top" wrapText="1"/>
    </xf>
  </cellXfs>
  <cellStyles count="292">
    <cellStyle name="[StdExit()]" xfId="1"/>
    <cellStyle name="20% - akcent 1" xfId="2" builtinId="30" customBuiltin="1"/>
    <cellStyle name="20% - akcent 1 2" xfId="3"/>
    <cellStyle name="20% - akcent 1 2 2" xfId="4"/>
    <cellStyle name="20% - akcent 1 3" xfId="239"/>
    <cellStyle name="20% - akcent 1 4" xfId="271"/>
    <cellStyle name="20% - akcent 2" xfId="5" builtinId="34" customBuiltin="1"/>
    <cellStyle name="20% - akcent 2 2" xfId="6"/>
    <cellStyle name="20% - akcent 2 2 2" xfId="7"/>
    <cellStyle name="20% - akcent 2 3" xfId="242"/>
    <cellStyle name="20% - akcent 2 4" xfId="273"/>
    <cellStyle name="20% - akcent 3" xfId="8" builtinId="38" customBuiltin="1"/>
    <cellStyle name="20% - akcent 3 2" xfId="9"/>
    <cellStyle name="20% - akcent 3 2 2" xfId="10"/>
    <cellStyle name="20% - akcent 3 3" xfId="244"/>
    <cellStyle name="20% - akcent 3 4" xfId="275"/>
    <cellStyle name="20% - akcent 4" xfId="11" builtinId="42" customBuiltin="1"/>
    <cellStyle name="20% - akcent 4 2" xfId="12"/>
    <cellStyle name="20% - akcent 4 2 2" xfId="13"/>
    <cellStyle name="20% - akcent 4 3" xfId="248"/>
    <cellStyle name="20% - akcent 4 4" xfId="277"/>
    <cellStyle name="20% - akcent 5" xfId="14" builtinId="46" customBuiltin="1"/>
    <cellStyle name="20% - akcent 5 2" xfId="15"/>
    <cellStyle name="20% - akcent 5 2 2" xfId="16"/>
    <cellStyle name="20% - akcent 5 3" xfId="251"/>
    <cellStyle name="20% - akcent 5 4" xfId="279"/>
    <cellStyle name="20% - akcent 6" xfId="17" builtinId="50" customBuiltin="1"/>
    <cellStyle name="20% - akcent 6 2" xfId="18"/>
    <cellStyle name="20% - akcent 6 2 2" xfId="19"/>
    <cellStyle name="20% - akcent 6 3" xfId="254"/>
    <cellStyle name="20% - akcent 6 4" xfId="281"/>
    <cellStyle name="40% - akcent 1" xfId="20" builtinId="31" customBuiltin="1"/>
    <cellStyle name="40% - akcent 1 2" xfId="21"/>
    <cellStyle name="40% - akcent 1 2 2" xfId="22"/>
    <cellStyle name="40% - akcent 1 3" xfId="240"/>
    <cellStyle name="40% - akcent 1 4" xfId="272"/>
    <cellStyle name="40% - akcent 2" xfId="23" builtinId="35" customBuiltin="1"/>
    <cellStyle name="40% - akcent 2 2" xfId="24"/>
    <cellStyle name="40% - akcent 2 2 2" xfId="25"/>
    <cellStyle name="40% - akcent 2 3" xfId="243"/>
    <cellStyle name="40% - akcent 2 4" xfId="274"/>
    <cellStyle name="40% - akcent 3" xfId="26" builtinId="39" customBuiltin="1"/>
    <cellStyle name="40% - akcent 3 2" xfId="27"/>
    <cellStyle name="40% - akcent 3 2 2" xfId="28"/>
    <cellStyle name="40% - akcent 3 3" xfId="245"/>
    <cellStyle name="40% - akcent 3 4" xfId="276"/>
    <cellStyle name="40% - akcent 4" xfId="29" builtinId="43" customBuiltin="1"/>
    <cellStyle name="40% - akcent 4 2" xfId="30"/>
    <cellStyle name="40% - akcent 4 2 2" xfId="31"/>
    <cellStyle name="40% - akcent 4 3" xfId="249"/>
    <cellStyle name="40% - akcent 4 4" xfId="278"/>
    <cellStyle name="40% - akcent 5" xfId="32" builtinId="47" customBuiltin="1"/>
    <cellStyle name="40% - akcent 5 2" xfId="33"/>
    <cellStyle name="40% - akcent 5 2 2" xfId="34"/>
    <cellStyle name="40% - akcent 5 3" xfId="252"/>
    <cellStyle name="40% - akcent 5 4" xfId="280"/>
    <cellStyle name="40% - akcent 6" xfId="35" builtinId="51" customBuiltin="1"/>
    <cellStyle name="40% - akcent 6 2" xfId="36"/>
    <cellStyle name="40% - akcent 6 2 2" xfId="37"/>
    <cellStyle name="40% - akcent 6 3" xfId="255"/>
    <cellStyle name="40% - akcent 6 4" xfId="282"/>
    <cellStyle name="60% - akcent 1" xfId="38" builtinId="32" customBuiltin="1"/>
    <cellStyle name="60% - akcent 1 2" xfId="39"/>
    <cellStyle name="60% - akcent 1 2 2" xfId="40"/>
    <cellStyle name="60% - akcent 1 3" xfId="241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3 3" xfId="246"/>
    <cellStyle name="60% - akcent 4" xfId="47" builtinId="44" customBuiltin="1"/>
    <cellStyle name="60% - akcent 4 2" xfId="48"/>
    <cellStyle name="60% - akcent 4 2 2" xfId="49"/>
    <cellStyle name="60% - akcent 4 3" xfId="250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60% - akcent 6 3" xfId="256"/>
    <cellStyle name="Akcent 1" xfId="56" builtinId="29" customBuiltin="1"/>
    <cellStyle name="Akcent 1 2" xfId="57"/>
    <cellStyle name="Akcent 1 2 2" xfId="58"/>
    <cellStyle name="Akcent 1 3" xfId="238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4 3" xfId="247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Akcent 6 3" xfId="253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ejściowe 3" xfId="233"/>
    <cellStyle name="Dane wyjściowe" xfId="86" builtinId="21" customBuiltin="1"/>
    <cellStyle name="Dane wyjściowe 2" xfId="87"/>
    <cellStyle name="Dane wyjściowe 2 2" xfId="88"/>
    <cellStyle name="Dane wyjściowe 3" xfId="234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1 3" xfId="229"/>
    <cellStyle name="Nagłówek 2" xfId="115" builtinId="17" customBuiltin="1"/>
    <cellStyle name="Nagłówek 2 2" xfId="116"/>
    <cellStyle name="Nagłówek 2 2 2" xfId="117"/>
    <cellStyle name="Nagłówek 2 3" xfId="230"/>
    <cellStyle name="Nagłówek 3" xfId="118" builtinId="18" customBuiltin="1"/>
    <cellStyle name="Nagłówek 3 2" xfId="119"/>
    <cellStyle name="Nagłówek 3 2 2" xfId="120"/>
    <cellStyle name="Nagłówek 3 3" xfId="231"/>
    <cellStyle name="Nagłówek 4" xfId="121" builtinId="19" customBuiltin="1"/>
    <cellStyle name="Nagłówek 4 2" xfId="122"/>
    <cellStyle name="Nagłówek 4 2 2" xfId="123"/>
    <cellStyle name="Nagłówek 4 3" xfId="232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 3" xfId="264"/>
    <cellStyle name="Normal_A1_T3" xfId="131"/>
    <cellStyle name="Normalny" xfId="0" builtinId="0"/>
    <cellStyle name="Normalny 10" xfId="132"/>
    <cellStyle name="Normalny 11" xfId="133"/>
    <cellStyle name="Normalny 11 2" xfId="213"/>
    <cellStyle name="Normalny 11 3" xfId="261"/>
    <cellStyle name="Normalny 12" xfId="202"/>
    <cellStyle name="Normalny 13" xfId="206"/>
    <cellStyle name="Normalny 13 2" xfId="263"/>
    <cellStyle name="Normalny 14" xfId="207"/>
    <cellStyle name="Normalny 14 2" xfId="262"/>
    <cellStyle name="Normalny 15" xfId="211"/>
    <cellStyle name="Normalny 16" xfId="214"/>
    <cellStyle name="Normalny 17" xfId="215"/>
    <cellStyle name="Normalny 18" xfId="221"/>
    <cellStyle name="Normalny 19" xfId="222"/>
    <cellStyle name="Normalny 19 2" xfId="223"/>
    <cellStyle name="Normalny 2" xfId="134"/>
    <cellStyle name="Normalny 2 2" xfId="135"/>
    <cellStyle name="Normalny 2 2 2" xfId="136"/>
    <cellStyle name="Normalny 2 2 3" xfId="220"/>
    <cellStyle name="Normalny 2 3" xfId="137"/>
    <cellStyle name="Normalny 2 4" xfId="216"/>
    <cellStyle name="Normalny 2 5" xfId="218"/>
    <cellStyle name="Normalny 2_Ceny_żywiec" xfId="217"/>
    <cellStyle name="Normalny 20" xfId="224"/>
    <cellStyle name="Normalny 21" xfId="225"/>
    <cellStyle name="Normalny 22" xfId="226"/>
    <cellStyle name="Normalny 23" xfId="227"/>
    <cellStyle name="Normalny 24" xfId="257"/>
    <cellStyle name="Normalny 25" xfId="259"/>
    <cellStyle name="Normalny 26" xfId="266"/>
    <cellStyle name="Normalny 27" xfId="267"/>
    <cellStyle name="Normalny 28" xfId="268"/>
    <cellStyle name="Normalny 29" xfId="269"/>
    <cellStyle name="Normalny 3" xfId="138"/>
    <cellStyle name="Normalny 3 2" xfId="139"/>
    <cellStyle name="Normalny 3 2 2" xfId="140"/>
    <cellStyle name="Normalny 3 3" xfId="141"/>
    <cellStyle name="Normalny 3_Ceny_żywiec" xfId="265"/>
    <cellStyle name="Normalny 30" xfId="283"/>
    <cellStyle name="Normalny 31" xfId="284"/>
    <cellStyle name="Normalny 32" xfId="286"/>
    <cellStyle name="Normalny 33" xfId="287"/>
    <cellStyle name="Normalny 4" xfId="142"/>
    <cellStyle name="Normalny 4 2" xfId="143"/>
    <cellStyle name="Normalny 5" xfId="144"/>
    <cellStyle name="Normalny 5 2" xfId="145"/>
    <cellStyle name="Normalny 5 3" xfId="146"/>
    <cellStyle name="Normalny 6" xfId="147"/>
    <cellStyle name="Normalny 7" xfId="148"/>
    <cellStyle name="Normalny 8" xfId="149"/>
    <cellStyle name="Normalny 9" xfId="150"/>
    <cellStyle name="Normalny_Arkusz1" xfId="290"/>
    <cellStyle name="Normalny_Ceny_miesieczne_I_15" xfId="151"/>
    <cellStyle name="Normalny_Ceny_miesieczne_UE_V_16" xfId="219"/>
    <cellStyle name="Normalny_Ceny_miesieczne_XII_14" xfId="152"/>
    <cellStyle name="Normalny_Ceny_miesieczneUE_XI_15" xfId="208"/>
    <cellStyle name="Normalny_Ceny_MR2" xfId="212"/>
    <cellStyle name="Normalny_Ceny_wieprzowiny" xfId="153"/>
    <cellStyle name="Normalny_DROB41_0" xfId="258"/>
    <cellStyle name="Normalny_Gielda" xfId="154"/>
    <cellStyle name="Normalny_Handel_2011 2" xfId="288"/>
    <cellStyle name="Normalny_Handel_wieprzowina_A 2 2" xfId="203"/>
    <cellStyle name="Normalny_KE_handel" xfId="289"/>
    <cellStyle name="Normalny_Kopia I-IX.06" xfId="155"/>
    <cellStyle name="Normalny_MATMIE" xfId="156"/>
    <cellStyle name="Normalny_MatrycaKRAJ 2 2" xfId="205"/>
    <cellStyle name="Normalny_Miesięczne ceny referencyjne w UE 2" xfId="157"/>
    <cellStyle name="Normalny_Miesięczne ceny referencyjne w UE 2 2" xfId="158"/>
    <cellStyle name="Normalny_Miesięczne ceny referencyjne w UE 3 2" xfId="159"/>
    <cellStyle name="Normalny_PREZENTG" xfId="160"/>
    <cellStyle name="Normalny_UBOJE_wgGUS" xfId="260"/>
    <cellStyle name="Normalny_UBOJE_wgGUS_1" xfId="285"/>
    <cellStyle name="Normalny_UBOJE_wgGUS_2" xfId="161"/>
    <cellStyle name="Normalny_wiep00_07_lacza" xfId="291"/>
    <cellStyle name="Normalny_wieprzowina 2010_2011_ wstepne 2 2" xfId="204"/>
    <cellStyle name="Normalny_Zyw_p" xfId="210"/>
    <cellStyle name="Obliczenia" xfId="162" builtinId="22" customBuiltin="1"/>
    <cellStyle name="Obliczenia 2" xfId="163"/>
    <cellStyle name="Obliczenia 2 2" xfId="164"/>
    <cellStyle name="Obliczenia 3" xfId="235"/>
    <cellStyle name="Percent" xfId="165"/>
    <cellStyle name="Procentowy 10" xfId="166"/>
    <cellStyle name="Procentowy 10 2" xfId="167"/>
    <cellStyle name="Procentowy 11" xfId="168"/>
    <cellStyle name="Procentowy 12" xfId="169"/>
    <cellStyle name="Procentowy 2" xfId="170"/>
    <cellStyle name="Procentowy 2 2" xfId="171"/>
    <cellStyle name="Procentowy 2 3" xfId="172"/>
    <cellStyle name="Procentowy 3" xfId="173"/>
    <cellStyle name="Procentowy 4" xfId="174"/>
    <cellStyle name="Procentowy 4 2" xfId="175"/>
    <cellStyle name="Procentowy 5" xfId="176"/>
    <cellStyle name="Procentowy 6" xfId="177"/>
    <cellStyle name="Procentowy 7" xfId="178"/>
    <cellStyle name="Procentowy 7 2" xfId="179"/>
    <cellStyle name="Procentowy 8" xfId="180"/>
    <cellStyle name="Procentowy 9" xfId="181"/>
    <cellStyle name="Suma" xfId="182" builtinId="25" customBuiltin="1"/>
    <cellStyle name="Suma 2" xfId="183"/>
    <cellStyle name="Suma 2 2" xfId="184"/>
    <cellStyle name="Suma 3" xfId="237"/>
    <cellStyle name="tekst" xfId="185"/>
    <cellStyle name="Tekst objaśnienia" xfId="186" builtinId="53" customBuiltin="1"/>
    <cellStyle name="Tekst objaśnienia 2" xfId="187"/>
    <cellStyle name="Tekst objaśnienia 2 2" xfId="188"/>
    <cellStyle name="Tekst ostrzeżenia" xfId="189" builtinId="11" customBuiltin="1"/>
    <cellStyle name="Tekst ostrzeżenia 2" xfId="190"/>
    <cellStyle name="Tekst ostrzeżenia 2 2" xfId="191"/>
    <cellStyle name="Total" xfId="192"/>
    <cellStyle name="Tytuł" xfId="193" builtinId="15" customBuiltin="1"/>
    <cellStyle name="Tytuł 2" xfId="194"/>
    <cellStyle name="Tytuł 2 2" xfId="195"/>
    <cellStyle name="Tytuł 3" xfId="228"/>
    <cellStyle name="Uwaga" xfId="196" builtinId="10" customBuiltin="1"/>
    <cellStyle name="Uwaga 2" xfId="197"/>
    <cellStyle name="Uwaga 2 2" xfId="198"/>
    <cellStyle name="Uwaga 3" xfId="236"/>
    <cellStyle name="Uwaga 4" xfId="270"/>
    <cellStyle name="Złe" xfId="199" builtinId="27" customBuiltin="1"/>
    <cellStyle name="Złe 2" xfId="200"/>
    <cellStyle name="Złe 2 2" xfId="201"/>
    <cellStyle name="Złe 3" xfId="209"/>
  </cellStyles>
  <dxfs count="3"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 sz="1300" baseline="0"/>
              <a:t>Średnie ceny rynkowe trzody chlewnej  (klasa E) w państwach członkowskich UE  w  czerwcu 2017 r.</a:t>
            </a:r>
          </a:p>
        </c:rich>
      </c:tx>
      <c:layout>
        <c:manualLayout>
          <c:xMode val="edge"/>
          <c:yMode val="edge"/>
          <c:x val="0.14654429899696783"/>
          <c:y val="2.3157706186180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2052089462347675E-2"/>
          <c:y val="7.5175027108366307E-2"/>
          <c:w val="0.93242802063535157"/>
          <c:h val="0.7073231150222820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14"/>
            <c:invertIfNegative val="0"/>
            <c:bubble3D val="0"/>
          </c:dPt>
          <c:dPt>
            <c:idx val="16"/>
            <c:invertIfNegative val="0"/>
            <c:bubble3D val="0"/>
          </c:dPt>
          <c:dPt>
            <c:idx val="17"/>
            <c:invertIfNegative val="0"/>
            <c:bubble3D val="0"/>
            <c:spPr>
              <a:solidFill>
                <a:srgbClr val="FF00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8"/>
            <c:invertIfNegative val="0"/>
            <c:bubble3D val="0"/>
          </c:dPt>
          <c:dPt>
            <c:idx val="19"/>
            <c:invertIfNegative val="0"/>
            <c:bubble3D val="0"/>
            <c:spPr>
              <a:solidFill>
                <a:srgbClr val="0070C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0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70C0"/>
                </a:solidFill>
                <a:prstDash val="solid"/>
              </a:ln>
            </c:spPr>
          </c:dPt>
          <c:dPt>
            <c:idx val="21"/>
            <c:invertIfNegative val="0"/>
            <c:bubble3D val="0"/>
          </c:dPt>
          <c:dPt>
            <c:idx val="22"/>
            <c:invertIfNegative val="0"/>
            <c:bubble3D val="0"/>
          </c:dPt>
          <c:dPt>
            <c:idx val="23"/>
            <c:invertIfNegative val="0"/>
            <c:bubble3D val="0"/>
          </c:dPt>
          <c:dPt>
            <c:idx val="24"/>
            <c:invertIfNegative val="0"/>
            <c:bubble3D val="0"/>
          </c:dPt>
          <c:dPt>
            <c:idx val="25"/>
            <c:invertIfNegative val="0"/>
            <c:bubble3D val="0"/>
          </c:dPt>
          <c:dPt>
            <c:idx val="26"/>
            <c:invertIfNegative val="0"/>
            <c:bubble3D val="0"/>
          </c:dPt>
          <c:dLbls>
            <c:dLbl>
              <c:idx val="1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7"/>
              <c:numFmt formatCode="#,##0.00" sourceLinked="0"/>
              <c:spPr/>
              <c:txPr>
                <a:bodyPr/>
                <a:lstStyle/>
                <a:p>
                  <a:pPr algn="ctr">
                    <a:defRPr lang="en-US" sz="1200" b="1" i="0" u="none" strike="noStrike" kern="1200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pl-PL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9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8"/>
              <c:layout>
                <c:manualLayout>
                  <c:x val="-1.5154394752782682E-2"/>
                  <c:y val="-1.128404627773965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.00" sourceLinked="0"/>
            <c:txPr>
              <a:bodyPr/>
              <a:lstStyle/>
              <a:p>
                <a:pPr>
                  <a:defRPr sz="1200" b="1"/>
                </a:pPr>
                <a:endParaRPr lang="pl-PL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Lit>
              <c:ptCount val="29"/>
              <c:pt idx="0">
                <c:v>Włochy (*) </c:v>
              </c:pt>
              <c:pt idx="1">
                <c:v>Malta</c:v>
              </c:pt>
              <c:pt idx="2">
                <c:v>Cypr</c:v>
              </c:pt>
              <c:pt idx="3">
                <c:v>Bułgaria</c:v>
              </c:pt>
              <c:pt idx="4">
                <c:v>Portugalia</c:v>
              </c:pt>
              <c:pt idx="5">
                <c:v>Grecja</c:v>
              </c:pt>
              <c:pt idx="6">
                <c:v>Węgry</c:v>
              </c:pt>
              <c:pt idx="7">
                <c:v>Rumunia</c:v>
              </c:pt>
              <c:pt idx="8">
                <c:v>Słowacja</c:v>
              </c:pt>
              <c:pt idx="9">
                <c:v>Niemcy</c:v>
              </c:pt>
              <c:pt idx="10">
                <c:v>Wlk. Brytania</c:v>
              </c:pt>
              <c:pt idx="11">
                <c:v>Chorwacja</c:v>
              </c:pt>
              <c:pt idx="12">
                <c:v>Luksemburg</c:v>
              </c:pt>
              <c:pt idx="13">
                <c:v>Łotwa</c:v>
              </c:pt>
              <c:pt idx="14">
                <c:v>Austria</c:v>
              </c:pt>
              <c:pt idx="15">
                <c:v>Litwa</c:v>
              </c:pt>
              <c:pt idx="16">
                <c:v>Słowenia</c:v>
              </c:pt>
              <c:pt idx="17">
                <c:v>Polska</c:v>
              </c:pt>
              <c:pt idx="18">
                <c:v>Czechy</c:v>
              </c:pt>
              <c:pt idx="19">
                <c:v>Średnio w UE</c:v>
              </c:pt>
              <c:pt idx="20">
                <c:v>Szwecja</c:v>
              </c:pt>
              <c:pt idx="21">
                <c:v>Hiszpania</c:v>
              </c:pt>
              <c:pt idx="22">
                <c:v>Irlandia</c:v>
              </c:pt>
              <c:pt idx="23">
                <c:v>Holandia</c:v>
              </c:pt>
              <c:pt idx="24">
                <c:v>Dania</c:v>
              </c:pt>
              <c:pt idx="25">
                <c:v>Estonia</c:v>
              </c:pt>
              <c:pt idx="26">
                <c:v>Belgia</c:v>
              </c:pt>
              <c:pt idx="27">
                <c:v>Francja</c:v>
              </c:pt>
              <c:pt idx="28">
                <c:v>Finlandia</c:v>
              </c:pt>
            </c:strLit>
          </c:cat>
          <c:val>
            <c:numLit>
              <c:formatCode>General</c:formatCode>
              <c:ptCount val="29"/>
              <c:pt idx="0">
                <c:v>0</c:v>
              </c:pt>
              <c:pt idx="1">
                <c:v>218</c:v>
              </c:pt>
              <c:pt idx="2">
                <c:v>209.28970000000001</c:v>
              </c:pt>
              <c:pt idx="3">
                <c:v>204.24860000000001</c:v>
              </c:pt>
              <c:pt idx="4">
                <c:v>193</c:v>
              </c:pt>
              <c:pt idx="5">
                <c:v>189.67700000000002</c:v>
              </c:pt>
              <c:pt idx="6">
                <c:v>188.37460000000002</c:v>
              </c:pt>
              <c:pt idx="7">
                <c:v>187.9701</c:v>
              </c:pt>
              <c:pt idx="8">
                <c:v>187.38900000000001</c:v>
              </c:pt>
              <c:pt idx="9">
                <c:v>185.63900000000001</c:v>
              </c:pt>
              <c:pt idx="10">
                <c:v>183.98310000000001</c:v>
              </c:pt>
              <c:pt idx="11">
                <c:v>183.52610000000001</c:v>
              </c:pt>
              <c:pt idx="12">
                <c:v>183.33</c:v>
              </c:pt>
              <c:pt idx="13">
                <c:v>183.24930000000001</c:v>
              </c:pt>
              <c:pt idx="14">
                <c:v>183.19730000000001</c:v>
              </c:pt>
              <c:pt idx="15">
                <c:v>182.93600000000001</c:v>
              </c:pt>
              <c:pt idx="16">
                <c:v>181.6823</c:v>
              </c:pt>
              <c:pt idx="17">
                <c:v>178.88910000000001</c:v>
              </c:pt>
              <c:pt idx="18">
                <c:v>176.90200000000002</c:v>
              </c:pt>
              <c:pt idx="19">
                <c:v>176.67740000000001</c:v>
              </c:pt>
              <c:pt idx="20">
                <c:v>175.0608</c:v>
              </c:pt>
              <c:pt idx="21">
                <c:v>170.63230000000001</c:v>
              </c:pt>
              <c:pt idx="22">
                <c:v>165.97900000000001</c:v>
              </c:pt>
              <c:pt idx="23">
                <c:v>165.0497</c:v>
              </c:pt>
              <c:pt idx="24">
                <c:v>163.49030000000002</c:v>
              </c:pt>
              <c:pt idx="25">
                <c:v>161.8323</c:v>
              </c:pt>
              <c:pt idx="26">
                <c:v>161.3767</c:v>
              </c:pt>
              <c:pt idx="27">
                <c:v>159.63330000000002</c:v>
              </c:pt>
              <c:pt idx="28">
                <c:v>155.333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6737024"/>
        <c:axId val="166738944"/>
      </c:barChart>
      <c:catAx>
        <c:axId val="1667370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Euro/100 kg MPS</a:t>
                </a:r>
              </a:p>
            </c:rich>
          </c:tx>
          <c:layout>
            <c:manualLayout>
              <c:xMode val="edge"/>
              <c:yMode val="edge"/>
              <c:x val="9.9907272894526281E-3"/>
              <c:y val="1.5834626704201965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1667389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6738944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166737024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  <a:ln>
      <a:solidFill>
        <a:srgbClr val="000000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7192448"/>
        <c:axId val="167193984"/>
      </c:lineChart>
      <c:catAx>
        <c:axId val="1671924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7193984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67193984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7192448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emf"/><Relationship Id="rId1" Type="http://schemas.openxmlformats.org/officeDocument/2006/relationships/image" Target="../media/image5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609599</xdr:colOff>
      <xdr:row>14</xdr:row>
      <xdr:rowOff>0</xdr:rowOff>
    </xdr:from>
    <xdr:to>
      <xdr:col>14</xdr:col>
      <xdr:colOff>257174</xdr:colOff>
      <xdr:row>26</xdr:row>
      <xdr:rowOff>120537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05649" y="2724150"/>
          <a:ext cx="3305175" cy="20636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12903200" y="1574800"/>
    <xdr:ext cx="9218448" cy="5627414"/>
    <xdr:graphicFrame macro="">
      <xdr:nvGraphicFramePr>
        <xdr:cNvPr id="2" name="Wykres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  <xdr:twoCellAnchor editAs="oneCell">
    <xdr:from>
      <xdr:col>18</xdr:col>
      <xdr:colOff>303172</xdr:colOff>
      <xdr:row>37</xdr:row>
      <xdr:rowOff>25400</xdr:rowOff>
    </xdr:from>
    <xdr:to>
      <xdr:col>32</xdr:col>
      <xdr:colOff>444500</xdr:colOff>
      <xdr:row>62</xdr:row>
      <xdr:rowOff>0</xdr:rowOff>
    </xdr:to>
    <xdr:pic>
      <xdr:nvPicPr>
        <xdr:cNvPr id="3" name="Obraz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38097" y="7778750"/>
          <a:ext cx="8275678" cy="4727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17</xdr:row>
      <xdr:rowOff>0</xdr:rowOff>
    </xdr:from>
    <xdr:to>
      <xdr:col>19</xdr:col>
      <xdr:colOff>514769</xdr:colOff>
      <xdr:row>46</xdr:row>
      <xdr:rowOff>143364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24825" y="3829050"/>
          <a:ext cx="9230144" cy="5639289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50</xdr:row>
      <xdr:rowOff>0</xdr:rowOff>
    </xdr:from>
    <xdr:to>
      <xdr:col>17</xdr:col>
      <xdr:colOff>136679</xdr:colOff>
      <xdr:row>77</xdr:row>
      <xdr:rowOff>115070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124825" y="10048875"/>
          <a:ext cx="7632854" cy="448704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4</xdr:row>
      <xdr:rowOff>0</xdr:rowOff>
    </xdr:from>
    <xdr:ext cx="9143439" cy="5650006"/>
    <xdr:pic>
      <xdr:nvPicPr>
        <xdr:cNvPr id="2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39475" y="1143000"/>
          <a:ext cx="9143439" cy="56500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26</xdr:row>
      <xdr:rowOff>0</xdr:rowOff>
    </xdr:from>
    <xdr:ext cx="9244853" cy="5334000"/>
    <xdr:pic>
      <xdr:nvPicPr>
        <xdr:cNvPr id="3" name="Obraz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39475" y="7172325"/>
          <a:ext cx="9244853" cy="533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gnieszka.Pater@minrol.gov.pl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hyperlink" Target="http://ec.europa.eu/agriculture/market-observatory/meat/pigmeat/statistics_en.htm" TargetMode="External"/><Relationship Id="rId1" Type="http://schemas.openxmlformats.org/officeDocument/2006/relationships/hyperlink" Target="http://ec.europa.eu/agriculture/market-observatory/meat/pigmeat/statistics_en.htm" TargetMode="Externa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Y51"/>
  <sheetViews>
    <sheetView zoomScaleNormal="100" workbookViewId="0">
      <selection activeCell="A3" sqref="A3:Z5"/>
    </sheetView>
  </sheetViews>
  <sheetFormatPr defaultRowHeight="12.75"/>
  <cols>
    <col min="1" max="1" width="12.140625" customWidth="1"/>
    <col min="2" max="2" width="8.5703125" customWidth="1"/>
    <col min="3" max="7" width="6.7109375" customWidth="1"/>
    <col min="8" max="8" width="7.28515625" customWidth="1"/>
    <col min="9" max="11" width="9.28515625" customWidth="1"/>
    <col min="12" max="12" width="7.42578125" customWidth="1"/>
    <col min="13" max="13" width="8" customWidth="1"/>
    <col min="14" max="20" width="9.28515625" customWidth="1"/>
    <col min="21" max="21" width="7" customWidth="1"/>
    <col min="22" max="22" width="7.85546875" customWidth="1"/>
    <col min="23" max="23" width="8.7109375" customWidth="1"/>
    <col min="24" max="24" width="7.42578125" customWidth="1"/>
    <col min="25" max="26" width="8.7109375" customWidth="1"/>
    <col min="261" max="261" width="12.140625" customWidth="1"/>
    <col min="262" max="266" width="6.7109375" customWidth="1"/>
    <col min="267" max="268" width="7.42578125" customWidth="1"/>
    <col min="269" max="269" width="8" customWidth="1"/>
    <col min="270" max="276" width="9.28515625" customWidth="1"/>
    <col min="277" max="277" width="7" customWidth="1"/>
    <col min="278" max="278" width="7.85546875" customWidth="1"/>
    <col min="279" max="279" width="8.7109375" customWidth="1"/>
    <col min="280" max="280" width="7.42578125" customWidth="1"/>
    <col min="281" max="282" width="8.7109375" customWidth="1"/>
    <col min="517" max="517" width="12.140625" customWidth="1"/>
    <col min="518" max="522" width="6.7109375" customWidth="1"/>
    <col min="523" max="524" width="7.42578125" customWidth="1"/>
    <col min="525" max="525" width="8" customWidth="1"/>
    <col min="526" max="532" width="9.28515625" customWidth="1"/>
    <col min="533" max="533" width="7" customWidth="1"/>
    <col min="534" max="534" width="7.85546875" customWidth="1"/>
    <col min="535" max="535" width="8.7109375" customWidth="1"/>
    <col min="536" max="536" width="7.42578125" customWidth="1"/>
    <col min="537" max="538" width="8.7109375" customWidth="1"/>
    <col min="773" max="773" width="12.140625" customWidth="1"/>
    <col min="774" max="778" width="6.7109375" customWidth="1"/>
    <col min="779" max="780" width="7.42578125" customWidth="1"/>
    <col min="781" max="781" width="8" customWidth="1"/>
    <col min="782" max="788" width="9.28515625" customWidth="1"/>
    <col min="789" max="789" width="7" customWidth="1"/>
    <col min="790" max="790" width="7.85546875" customWidth="1"/>
    <col min="791" max="791" width="8.7109375" customWidth="1"/>
    <col min="792" max="792" width="7.42578125" customWidth="1"/>
    <col min="793" max="794" width="8.7109375" customWidth="1"/>
    <col min="1029" max="1029" width="12.140625" customWidth="1"/>
    <col min="1030" max="1034" width="6.7109375" customWidth="1"/>
    <col min="1035" max="1036" width="7.42578125" customWidth="1"/>
    <col min="1037" max="1037" width="8" customWidth="1"/>
    <col min="1038" max="1044" width="9.28515625" customWidth="1"/>
    <col min="1045" max="1045" width="7" customWidth="1"/>
    <col min="1046" max="1046" width="7.85546875" customWidth="1"/>
    <col min="1047" max="1047" width="8.7109375" customWidth="1"/>
    <col min="1048" max="1048" width="7.42578125" customWidth="1"/>
    <col min="1049" max="1050" width="8.7109375" customWidth="1"/>
    <col min="1285" max="1285" width="12.140625" customWidth="1"/>
    <col min="1286" max="1290" width="6.7109375" customWidth="1"/>
    <col min="1291" max="1292" width="7.42578125" customWidth="1"/>
    <col min="1293" max="1293" width="8" customWidth="1"/>
    <col min="1294" max="1300" width="9.28515625" customWidth="1"/>
    <col min="1301" max="1301" width="7" customWidth="1"/>
    <col min="1302" max="1302" width="7.85546875" customWidth="1"/>
    <col min="1303" max="1303" width="8.7109375" customWidth="1"/>
    <col min="1304" max="1304" width="7.42578125" customWidth="1"/>
    <col min="1305" max="1306" width="8.7109375" customWidth="1"/>
    <col min="1541" max="1541" width="12.140625" customWidth="1"/>
    <col min="1542" max="1546" width="6.7109375" customWidth="1"/>
    <col min="1547" max="1548" width="7.42578125" customWidth="1"/>
    <col min="1549" max="1549" width="8" customWidth="1"/>
    <col min="1550" max="1556" width="9.28515625" customWidth="1"/>
    <col min="1557" max="1557" width="7" customWidth="1"/>
    <col min="1558" max="1558" width="7.85546875" customWidth="1"/>
    <col min="1559" max="1559" width="8.7109375" customWidth="1"/>
    <col min="1560" max="1560" width="7.42578125" customWidth="1"/>
    <col min="1561" max="1562" width="8.7109375" customWidth="1"/>
    <col min="1797" max="1797" width="12.140625" customWidth="1"/>
    <col min="1798" max="1802" width="6.7109375" customWidth="1"/>
    <col min="1803" max="1804" width="7.42578125" customWidth="1"/>
    <col min="1805" max="1805" width="8" customWidth="1"/>
    <col min="1806" max="1812" width="9.28515625" customWidth="1"/>
    <col min="1813" max="1813" width="7" customWidth="1"/>
    <col min="1814" max="1814" width="7.85546875" customWidth="1"/>
    <col min="1815" max="1815" width="8.7109375" customWidth="1"/>
    <col min="1816" max="1816" width="7.42578125" customWidth="1"/>
    <col min="1817" max="1818" width="8.7109375" customWidth="1"/>
    <col min="2053" max="2053" width="12.140625" customWidth="1"/>
    <col min="2054" max="2058" width="6.7109375" customWidth="1"/>
    <col min="2059" max="2060" width="7.42578125" customWidth="1"/>
    <col min="2061" max="2061" width="8" customWidth="1"/>
    <col min="2062" max="2068" width="9.28515625" customWidth="1"/>
    <col min="2069" max="2069" width="7" customWidth="1"/>
    <col min="2070" max="2070" width="7.85546875" customWidth="1"/>
    <col min="2071" max="2071" width="8.7109375" customWidth="1"/>
    <col min="2072" max="2072" width="7.42578125" customWidth="1"/>
    <col min="2073" max="2074" width="8.7109375" customWidth="1"/>
    <col min="2309" max="2309" width="12.140625" customWidth="1"/>
    <col min="2310" max="2314" width="6.7109375" customWidth="1"/>
    <col min="2315" max="2316" width="7.42578125" customWidth="1"/>
    <col min="2317" max="2317" width="8" customWidth="1"/>
    <col min="2318" max="2324" width="9.28515625" customWidth="1"/>
    <col min="2325" max="2325" width="7" customWidth="1"/>
    <col min="2326" max="2326" width="7.85546875" customWidth="1"/>
    <col min="2327" max="2327" width="8.7109375" customWidth="1"/>
    <col min="2328" max="2328" width="7.42578125" customWidth="1"/>
    <col min="2329" max="2330" width="8.7109375" customWidth="1"/>
    <col min="2565" max="2565" width="12.140625" customWidth="1"/>
    <col min="2566" max="2570" width="6.7109375" customWidth="1"/>
    <col min="2571" max="2572" width="7.42578125" customWidth="1"/>
    <col min="2573" max="2573" width="8" customWidth="1"/>
    <col min="2574" max="2580" width="9.28515625" customWidth="1"/>
    <col min="2581" max="2581" width="7" customWidth="1"/>
    <col min="2582" max="2582" width="7.85546875" customWidth="1"/>
    <col min="2583" max="2583" width="8.7109375" customWidth="1"/>
    <col min="2584" max="2584" width="7.42578125" customWidth="1"/>
    <col min="2585" max="2586" width="8.7109375" customWidth="1"/>
    <col min="2821" max="2821" width="12.140625" customWidth="1"/>
    <col min="2822" max="2826" width="6.7109375" customWidth="1"/>
    <col min="2827" max="2828" width="7.42578125" customWidth="1"/>
    <col min="2829" max="2829" width="8" customWidth="1"/>
    <col min="2830" max="2836" width="9.28515625" customWidth="1"/>
    <col min="2837" max="2837" width="7" customWidth="1"/>
    <col min="2838" max="2838" width="7.85546875" customWidth="1"/>
    <col min="2839" max="2839" width="8.7109375" customWidth="1"/>
    <col min="2840" max="2840" width="7.42578125" customWidth="1"/>
    <col min="2841" max="2842" width="8.7109375" customWidth="1"/>
    <col min="3077" max="3077" width="12.140625" customWidth="1"/>
    <col min="3078" max="3082" width="6.7109375" customWidth="1"/>
    <col min="3083" max="3084" width="7.42578125" customWidth="1"/>
    <col min="3085" max="3085" width="8" customWidth="1"/>
    <col min="3086" max="3092" width="9.28515625" customWidth="1"/>
    <col min="3093" max="3093" width="7" customWidth="1"/>
    <col min="3094" max="3094" width="7.85546875" customWidth="1"/>
    <col min="3095" max="3095" width="8.7109375" customWidth="1"/>
    <col min="3096" max="3096" width="7.42578125" customWidth="1"/>
    <col min="3097" max="3098" width="8.7109375" customWidth="1"/>
    <col min="3333" max="3333" width="12.140625" customWidth="1"/>
    <col min="3334" max="3338" width="6.7109375" customWidth="1"/>
    <col min="3339" max="3340" width="7.42578125" customWidth="1"/>
    <col min="3341" max="3341" width="8" customWidth="1"/>
    <col min="3342" max="3348" width="9.28515625" customWidth="1"/>
    <col min="3349" max="3349" width="7" customWidth="1"/>
    <col min="3350" max="3350" width="7.85546875" customWidth="1"/>
    <col min="3351" max="3351" width="8.7109375" customWidth="1"/>
    <col min="3352" max="3352" width="7.42578125" customWidth="1"/>
    <col min="3353" max="3354" width="8.7109375" customWidth="1"/>
    <col min="3589" max="3589" width="12.140625" customWidth="1"/>
    <col min="3590" max="3594" width="6.7109375" customWidth="1"/>
    <col min="3595" max="3596" width="7.42578125" customWidth="1"/>
    <col min="3597" max="3597" width="8" customWidth="1"/>
    <col min="3598" max="3604" width="9.28515625" customWidth="1"/>
    <col min="3605" max="3605" width="7" customWidth="1"/>
    <col min="3606" max="3606" width="7.85546875" customWidth="1"/>
    <col min="3607" max="3607" width="8.7109375" customWidth="1"/>
    <col min="3608" max="3608" width="7.42578125" customWidth="1"/>
    <col min="3609" max="3610" width="8.7109375" customWidth="1"/>
    <col min="3845" max="3845" width="12.140625" customWidth="1"/>
    <col min="3846" max="3850" width="6.7109375" customWidth="1"/>
    <col min="3851" max="3852" width="7.42578125" customWidth="1"/>
    <col min="3853" max="3853" width="8" customWidth="1"/>
    <col min="3854" max="3860" width="9.28515625" customWidth="1"/>
    <col min="3861" max="3861" width="7" customWidth="1"/>
    <col min="3862" max="3862" width="7.85546875" customWidth="1"/>
    <col min="3863" max="3863" width="8.7109375" customWidth="1"/>
    <col min="3864" max="3864" width="7.42578125" customWidth="1"/>
    <col min="3865" max="3866" width="8.7109375" customWidth="1"/>
    <col min="4101" max="4101" width="12.140625" customWidth="1"/>
    <col min="4102" max="4106" width="6.7109375" customWidth="1"/>
    <col min="4107" max="4108" width="7.42578125" customWidth="1"/>
    <col min="4109" max="4109" width="8" customWidth="1"/>
    <col min="4110" max="4116" width="9.28515625" customWidth="1"/>
    <col min="4117" max="4117" width="7" customWidth="1"/>
    <col min="4118" max="4118" width="7.85546875" customWidth="1"/>
    <col min="4119" max="4119" width="8.7109375" customWidth="1"/>
    <col min="4120" max="4120" width="7.42578125" customWidth="1"/>
    <col min="4121" max="4122" width="8.7109375" customWidth="1"/>
    <col min="4357" max="4357" width="12.140625" customWidth="1"/>
    <col min="4358" max="4362" width="6.7109375" customWidth="1"/>
    <col min="4363" max="4364" width="7.42578125" customWidth="1"/>
    <col min="4365" max="4365" width="8" customWidth="1"/>
    <col min="4366" max="4372" width="9.28515625" customWidth="1"/>
    <col min="4373" max="4373" width="7" customWidth="1"/>
    <col min="4374" max="4374" width="7.85546875" customWidth="1"/>
    <col min="4375" max="4375" width="8.7109375" customWidth="1"/>
    <col min="4376" max="4376" width="7.42578125" customWidth="1"/>
    <col min="4377" max="4378" width="8.7109375" customWidth="1"/>
    <col min="4613" max="4613" width="12.140625" customWidth="1"/>
    <col min="4614" max="4618" width="6.7109375" customWidth="1"/>
    <col min="4619" max="4620" width="7.42578125" customWidth="1"/>
    <col min="4621" max="4621" width="8" customWidth="1"/>
    <col min="4622" max="4628" width="9.28515625" customWidth="1"/>
    <col min="4629" max="4629" width="7" customWidth="1"/>
    <col min="4630" max="4630" width="7.85546875" customWidth="1"/>
    <col min="4631" max="4631" width="8.7109375" customWidth="1"/>
    <col min="4632" max="4632" width="7.42578125" customWidth="1"/>
    <col min="4633" max="4634" width="8.7109375" customWidth="1"/>
    <col min="4869" max="4869" width="12.140625" customWidth="1"/>
    <col min="4870" max="4874" width="6.7109375" customWidth="1"/>
    <col min="4875" max="4876" width="7.42578125" customWidth="1"/>
    <col min="4877" max="4877" width="8" customWidth="1"/>
    <col min="4878" max="4884" width="9.28515625" customWidth="1"/>
    <col min="4885" max="4885" width="7" customWidth="1"/>
    <col min="4886" max="4886" width="7.85546875" customWidth="1"/>
    <col min="4887" max="4887" width="8.7109375" customWidth="1"/>
    <col min="4888" max="4888" width="7.42578125" customWidth="1"/>
    <col min="4889" max="4890" width="8.7109375" customWidth="1"/>
    <col min="5125" max="5125" width="12.140625" customWidth="1"/>
    <col min="5126" max="5130" width="6.7109375" customWidth="1"/>
    <col min="5131" max="5132" width="7.42578125" customWidth="1"/>
    <col min="5133" max="5133" width="8" customWidth="1"/>
    <col min="5134" max="5140" width="9.28515625" customWidth="1"/>
    <col min="5141" max="5141" width="7" customWidth="1"/>
    <col min="5142" max="5142" width="7.85546875" customWidth="1"/>
    <col min="5143" max="5143" width="8.7109375" customWidth="1"/>
    <col min="5144" max="5144" width="7.42578125" customWidth="1"/>
    <col min="5145" max="5146" width="8.7109375" customWidth="1"/>
    <col min="5381" max="5381" width="12.140625" customWidth="1"/>
    <col min="5382" max="5386" width="6.7109375" customWidth="1"/>
    <col min="5387" max="5388" width="7.42578125" customWidth="1"/>
    <col min="5389" max="5389" width="8" customWidth="1"/>
    <col min="5390" max="5396" width="9.28515625" customWidth="1"/>
    <col min="5397" max="5397" width="7" customWidth="1"/>
    <col min="5398" max="5398" width="7.85546875" customWidth="1"/>
    <col min="5399" max="5399" width="8.7109375" customWidth="1"/>
    <col min="5400" max="5400" width="7.42578125" customWidth="1"/>
    <col min="5401" max="5402" width="8.7109375" customWidth="1"/>
    <col min="5637" max="5637" width="12.140625" customWidth="1"/>
    <col min="5638" max="5642" width="6.7109375" customWidth="1"/>
    <col min="5643" max="5644" width="7.42578125" customWidth="1"/>
    <col min="5645" max="5645" width="8" customWidth="1"/>
    <col min="5646" max="5652" width="9.28515625" customWidth="1"/>
    <col min="5653" max="5653" width="7" customWidth="1"/>
    <col min="5654" max="5654" width="7.85546875" customWidth="1"/>
    <col min="5655" max="5655" width="8.7109375" customWidth="1"/>
    <col min="5656" max="5656" width="7.42578125" customWidth="1"/>
    <col min="5657" max="5658" width="8.7109375" customWidth="1"/>
    <col min="5893" max="5893" width="12.140625" customWidth="1"/>
    <col min="5894" max="5898" width="6.7109375" customWidth="1"/>
    <col min="5899" max="5900" width="7.42578125" customWidth="1"/>
    <col min="5901" max="5901" width="8" customWidth="1"/>
    <col min="5902" max="5908" width="9.28515625" customWidth="1"/>
    <col min="5909" max="5909" width="7" customWidth="1"/>
    <col min="5910" max="5910" width="7.85546875" customWidth="1"/>
    <col min="5911" max="5911" width="8.7109375" customWidth="1"/>
    <col min="5912" max="5912" width="7.42578125" customWidth="1"/>
    <col min="5913" max="5914" width="8.7109375" customWidth="1"/>
    <col min="6149" max="6149" width="12.140625" customWidth="1"/>
    <col min="6150" max="6154" width="6.7109375" customWidth="1"/>
    <col min="6155" max="6156" width="7.42578125" customWidth="1"/>
    <col min="6157" max="6157" width="8" customWidth="1"/>
    <col min="6158" max="6164" width="9.28515625" customWidth="1"/>
    <col min="6165" max="6165" width="7" customWidth="1"/>
    <col min="6166" max="6166" width="7.85546875" customWidth="1"/>
    <col min="6167" max="6167" width="8.7109375" customWidth="1"/>
    <col min="6168" max="6168" width="7.42578125" customWidth="1"/>
    <col min="6169" max="6170" width="8.7109375" customWidth="1"/>
    <col min="6405" max="6405" width="12.140625" customWidth="1"/>
    <col min="6406" max="6410" width="6.7109375" customWidth="1"/>
    <col min="6411" max="6412" width="7.42578125" customWidth="1"/>
    <col min="6413" max="6413" width="8" customWidth="1"/>
    <col min="6414" max="6420" width="9.28515625" customWidth="1"/>
    <col min="6421" max="6421" width="7" customWidth="1"/>
    <col min="6422" max="6422" width="7.85546875" customWidth="1"/>
    <col min="6423" max="6423" width="8.7109375" customWidth="1"/>
    <col min="6424" max="6424" width="7.42578125" customWidth="1"/>
    <col min="6425" max="6426" width="8.7109375" customWidth="1"/>
    <col min="6661" max="6661" width="12.140625" customWidth="1"/>
    <col min="6662" max="6666" width="6.7109375" customWidth="1"/>
    <col min="6667" max="6668" width="7.42578125" customWidth="1"/>
    <col min="6669" max="6669" width="8" customWidth="1"/>
    <col min="6670" max="6676" width="9.28515625" customWidth="1"/>
    <col min="6677" max="6677" width="7" customWidth="1"/>
    <col min="6678" max="6678" width="7.85546875" customWidth="1"/>
    <col min="6679" max="6679" width="8.7109375" customWidth="1"/>
    <col min="6680" max="6680" width="7.42578125" customWidth="1"/>
    <col min="6681" max="6682" width="8.7109375" customWidth="1"/>
    <col min="6917" max="6917" width="12.140625" customWidth="1"/>
    <col min="6918" max="6922" width="6.7109375" customWidth="1"/>
    <col min="6923" max="6924" width="7.42578125" customWidth="1"/>
    <col min="6925" max="6925" width="8" customWidth="1"/>
    <col min="6926" max="6932" width="9.28515625" customWidth="1"/>
    <col min="6933" max="6933" width="7" customWidth="1"/>
    <col min="6934" max="6934" width="7.85546875" customWidth="1"/>
    <col min="6935" max="6935" width="8.7109375" customWidth="1"/>
    <col min="6936" max="6936" width="7.42578125" customWidth="1"/>
    <col min="6937" max="6938" width="8.7109375" customWidth="1"/>
    <col min="7173" max="7173" width="12.140625" customWidth="1"/>
    <col min="7174" max="7178" width="6.7109375" customWidth="1"/>
    <col min="7179" max="7180" width="7.42578125" customWidth="1"/>
    <col min="7181" max="7181" width="8" customWidth="1"/>
    <col min="7182" max="7188" width="9.28515625" customWidth="1"/>
    <col min="7189" max="7189" width="7" customWidth="1"/>
    <col min="7190" max="7190" width="7.85546875" customWidth="1"/>
    <col min="7191" max="7191" width="8.7109375" customWidth="1"/>
    <col min="7192" max="7192" width="7.42578125" customWidth="1"/>
    <col min="7193" max="7194" width="8.7109375" customWidth="1"/>
    <col min="7429" max="7429" width="12.140625" customWidth="1"/>
    <col min="7430" max="7434" width="6.7109375" customWidth="1"/>
    <col min="7435" max="7436" width="7.42578125" customWidth="1"/>
    <col min="7437" max="7437" width="8" customWidth="1"/>
    <col min="7438" max="7444" width="9.28515625" customWidth="1"/>
    <col min="7445" max="7445" width="7" customWidth="1"/>
    <col min="7446" max="7446" width="7.85546875" customWidth="1"/>
    <col min="7447" max="7447" width="8.7109375" customWidth="1"/>
    <col min="7448" max="7448" width="7.42578125" customWidth="1"/>
    <col min="7449" max="7450" width="8.7109375" customWidth="1"/>
    <col min="7685" max="7685" width="12.140625" customWidth="1"/>
    <col min="7686" max="7690" width="6.7109375" customWidth="1"/>
    <col min="7691" max="7692" width="7.42578125" customWidth="1"/>
    <col min="7693" max="7693" width="8" customWidth="1"/>
    <col min="7694" max="7700" width="9.28515625" customWidth="1"/>
    <col min="7701" max="7701" width="7" customWidth="1"/>
    <col min="7702" max="7702" width="7.85546875" customWidth="1"/>
    <col min="7703" max="7703" width="8.7109375" customWidth="1"/>
    <col min="7704" max="7704" width="7.42578125" customWidth="1"/>
    <col min="7705" max="7706" width="8.7109375" customWidth="1"/>
    <col min="7941" max="7941" width="12.140625" customWidth="1"/>
    <col min="7942" max="7946" width="6.7109375" customWidth="1"/>
    <col min="7947" max="7948" width="7.42578125" customWidth="1"/>
    <col min="7949" max="7949" width="8" customWidth="1"/>
    <col min="7950" max="7956" width="9.28515625" customWidth="1"/>
    <col min="7957" max="7957" width="7" customWidth="1"/>
    <col min="7958" max="7958" width="7.85546875" customWidth="1"/>
    <col min="7959" max="7959" width="8.7109375" customWidth="1"/>
    <col min="7960" max="7960" width="7.42578125" customWidth="1"/>
    <col min="7961" max="7962" width="8.7109375" customWidth="1"/>
    <col min="8197" max="8197" width="12.140625" customWidth="1"/>
    <col min="8198" max="8202" width="6.7109375" customWidth="1"/>
    <col min="8203" max="8204" width="7.42578125" customWidth="1"/>
    <col min="8205" max="8205" width="8" customWidth="1"/>
    <col min="8206" max="8212" width="9.28515625" customWidth="1"/>
    <col min="8213" max="8213" width="7" customWidth="1"/>
    <col min="8214" max="8214" width="7.85546875" customWidth="1"/>
    <col min="8215" max="8215" width="8.7109375" customWidth="1"/>
    <col min="8216" max="8216" width="7.42578125" customWidth="1"/>
    <col min="8217" max="8218" width="8.7109375" customWidth="1"/>
    <col min="8453" max="8453" width="12.140625" customWidth="1"/>
    <col min="8454" max="8458" width="6.7109375" customWidth="1"/>
    <col min="8459" max="8460" width="7.42578125" customWidth="1"/>
    <col min="8461" max="8461" width="8" customWidth="1"/>
    <col min="8462" max="8468" width="9.28515625" customWidth="1"/>
    <col min="8469" max="8469" width="7" customWidth="1"/>
    <col min="8470" max="8470" width="7.85546875" customWidth="1"/>
    <col min="8471" max="8471" width="8.7109375" customWidth="1"/>
    <col min="8472" max="8472" width="7.42578125" customWidth="1"/>
    <col min="8473" max="8474" width="8.7109375" customWidth="1"/>
    <col min="8709" max="8709" width="12.140625" customWidth="1"/>
    <col min="8710" max="8714" width="6.7109375" customWidth="1"/>
    <col min="8715" max="8716" width="7.42578125" customWidth="1"/>
    <col min="8717" max="8717" width="8" customWidth="1"/>
    <col min="8718" max="8724" width="9.28515625" customWidth="1"/>
    <col min="8725" max="8725" width="7" customWidth="1"/>
    <col min="8726" max="8726" width="7.85546875" customWidth="1"/>
    <col min="8727" max="8727" width="8.7109375" customWidth="1"/>
    <col min="8728" max="8728" width="7.42578125" customWidth="1"/>
    <col min="8729" max="8730" width="8.7109375" customWidth="1"/>
    <col min="8965" max="8965" width="12.140625" customWidth="1"/>
    <col min="8966" max="8970" width="6.7109375" customWidth="1"/>
    <col min="8971" max="8972" width="7.42578125" customWidth="1"/>
    <col min="8973" max="8973" width="8" customWidth="1"/>
    <col min="8974" max="8980" width="9.28515625" customWidth="1"/>
    <col min="8981" max="8981" width="7" customWidth="1"/>
    <col min="8982" max="8982" width="7.85546875" customWidth="1"/>
    <col min="8983" max="8983" width="8.7109375" customWidth="1"/>
    <col min="8984" max="8984" width="7.42578125" customWidth="1"/>
    <col min="8985" max="8986" width="8.7109375" customWidth="1"/>
    <col min="9221" max="9221" width="12.140625" customWidth="1"/>
    <col min="9222" max="9226" width="6.7109375" customWidth="1"/>
    <col min="9227" max="9228" width="7.42578125" customWidth="1"/>
    <col min="9229" max="9229" width="8" customWidth="1"/>
    <col min="9230" max="9236" width="9.28515625" customWidth="1"/>
    <col min="9237" max="9237" width="7" customWidth="1"/>
    <col min="9238" max="9238" width="7.85546875" customWidth="1"/>
    <col min="9239" max="9239" width="8.7109375" customWidth="1"/>
    <col min="9240" max="9240" width="7.42578125" customWidth="1"/>
    <col min="9241" max="9242" width="8.7109375" customWidth="1"/>
    <col min="9477" max="9477" width="12.140625" customWidth="1"/>
    <col min="9478" max="9482" width="6.7109375" customWidth="1"/>
    <col min="9483" max="9484" width="7.42578125" customWidth="1"/>
    <col min="9485" max="9485" width="8" customWidth="1"/>
    <col min="9486" max="9492" width="9.28515625" customWidth="1"/>
    <col min="9493" max="9493" width="7" customWidth="1"/>
    <col min="9494" max="9494" width="7.85546875" customWidth="1"/>
    <col min="9495" max="9495" width="8.7109375" customWidth="1"/>
    <col min="9496" max="9496" width="7.42578125" customWidth="1"/>
    <col min="9497" max="9498" width="8.7109375" customWidth="1"/>
    <col min="9733" max="9733" width="12.140625" customWidth="1"/>
    <col min="9734" max="9738" width="6.7109375" customWidth="1"/>
    <col min="9739" max="9740" width="7.42578125" customWidth="1"/>
    <col min="9741" max="9741" width="8" customWidth="1"/>
    <col min="9742" max="9748" width="9.28515625" customWidth="1"/>
    <col min="9749" max="9749" width="7" customWidth="1"/>
    <col min="9750" max="9750" width="7.85546875" customWidth="1"/>
    <col min="9751" max="9751" width="8.7109375" customWidth="1"/>
    <col min="9752" max="9752" width="7.42578125" customWidth="1"/>
    <col min="9753" max="9754" width="8.7109375" customWidth="1"/>
    <col min="9989" max="9989" width="12.140625" customWidth="1"/>
    <col min="9990" max="9994" width="6.7109375" customWidth="1"/>
    <col min="9995" max="9996" width="7.42578125" customWidth="1"/>
    <col min="9997" max="9997" width="8" customWidth="1"/>
    <col min="9998" max="10004" width="9.28515625" customWidth="1"/>
    <col min="10005" max="10005" width="7" customWidth="1"/>
    <col min="10006" max="10006" width="7.85546875" customWidth="1"/>
    <col min="10007" max="10007" width="8.7109375" customWidth="1"/>
    <col min="10008" max="10008" width="7.42578125" customWidth="1"/>
    <col min="10009" max="10010" width="8.7109375" customWidth="1"/>
    <col min="10245" max="10245" width="12.140625" customWidth="1"/>
    <col min="10246" max="10250" width="6.7109375" customWidth="1"/>
    <col min="10251" max="10252" width="7.42578125" customWidth="1"/>
    <col min="10253" max="10253" width="8" customWidth="1"/>
    <col min="10254" max="10260" width="9.28515625" customWidth="1"/>
    <col min="10261" max="10261" width="7" customWidth="1"/>
    <col min="10262" max="10262" width="7.85546875" customWidth="1"/>
    <col min="10263" max="10263" width="8.7109375" customWidth="1"/>
    <col min="10264" max="10264" width="7.42578125" customWidth="1"/>
    <col min="10265" max="10266" width="8.7109375" customWidth="1"/>
    <col min="10501" max="10501" width="12.140625" customWidth="1"/>
    <col min="10502" max="10506" width="6.7109375" customWidth="1"/>
    <col min="10507" max="10508" width="7.42578125" customWidth="1"/>
    <col min="10509" max="10509" width="8" customWidth="1"/>
    <col min="10510" max="10516" width="9.28515625" customWidth="1"/>
    <col min="10517" max="10517" width="7" customWidth="1"/>
    <col min="10518" max="10518" width="7.85546875" customWidth="1"/>
    <col min="10519" max="10519" width="8.7109375" customWidth="1"/>
    <col min="10520" max="10520" width="7.42578125" customWidth="1"/>
    <col min="10521" max="10522" width="8.7109375" customWidth="1"/>
    <col min="10757" max="10757" width="12.140625" customWidth="1"/>
    <col min="10758" max="10762" width="6.7109375" customWidth="1"/>
    <col min="10763" max="10764" width="7.42578125" customWidth="1"/>
    <col min="10765" max="10765" width="8" customWidth="1"/>
    <col min="10766" max="10772" width="9.28515625" customWidth="1"/>
    <col min="10773" max="10773" width="7" customWidth="1"/>
    <col min="10774" max="10774" width="7.85546875" customWidth="1"/>
    <col min="10775" max="10775" width="8.7109375" customWidth="1"/>
    <col min="10776" max="10776" width="7.42578125" customWidth="1"/>
    <col min="10777" max="10778" width="8.7109375" customWidth="1"/>
    <col min="11013" max="11013" width="12.140625" customWidth="1"/>
    <col min="11014" max="11018" width="6.7109375" customWidth="1"/>
    <col min="11019" max="11020" width="7.42578125" customWidth="1"/>
    <col min="11021" max="11021" width="8" customWidth="1"/>
    <col min="11022" max="11028" width="9.28515625" customWidth="1"/>
    <col min="11029" max="11029" width="7" customWidth="1"/>
    <col min="11030" max="11030" width="7.85546875" customWidth="1"/>
    <col min="11031" max="11031" width="8.7109375" customWidth="1"/>
    <col min="11032" max="11032" width="7.42578125" customWidth="1"/>
    <col min="11033" max="11034" width="8.7109375" customWidth="1"/>
    <col min="11269" max="11269" width="12.140625" customWidth="1"/>
    <col min="11270" max="11274" width="6.7109375" customWidth="1"/>
    <col min="11275" max="11276" width="7.42578125" customWidth="1"/>
    <col min="11277" max="11277" width="8" customWidth="1"/>
    <col min="11278" max="11284" width="9.28515625" customWidth="1"/>
    <col min="11285" max="11285" width="7" customWidth="1"/>
    <col min="11286" max="11286" width="7.85546875" customWidth="1"/>
    <col min="11287" max="11287" width="8.7109375" customWidth="1"/>
    <col min="11288" max="11288" width="7.42578125" customWidth="1"/>
    <col min="11289" max="11290" width="8.7109375" customWidth="1"/>
    <col min="11525" max="11525" width="12.140625" customWidth="1"/>
    <col min="11526" max="11530" width="6.7109375" customWidth="1"/>
    <col min="11531" max="11532" width="7.42578125" customWidth="1"/>
    <col min="11533" max="11533" width="8" customWidth="1"/>
    <col min="11534" max="11540" width="9.28515625" customWidth="1"/>
    <col min="11541" max="11541" width="7" customWidth="1"/>
    <col min="11542" max="11542" width="7.85546875" customWidth="1"/>
    <col min="11543" max="11543" width="8.7109375" customWidth="1"/>
    <col min="11544" max="11544" width="7.42578125" customWidth="1"/>
    <col min="11545" max="11546" width="8.7109375" customWidth="1"/>
    <col min="11781" max="11781" width="12.140625" customWidth="1"/>
    <col min="11782" max="11786" width="6.7109375" customWidth="1"/>
    <col min="11787" max="11788" width="7.42578125" customWidth="1"/>
    <col min="11789" max="11789" width="8" customWidth="1"/>
    <col min="11790" max="11796" width="9.28515625" customWidth="1"/>
    <col min="11797" max="11797" width="7" customWidth="1"/>
    <col min="11798" max="11798" width="7.85546875" customWidth="1"/>
    <col min="11799" max="11799" width="8.7109375" customWidth="1"/>
    <col min="11800" max="11800" width="7.42578125" customWidth="1"/>
    <col min="11801" max="11802" width="8.7109375" customWidth="1"/>
    <col min="12037" max="12037" width="12.140625" customWidth="1"/>
    <col min="12038" max="12042" width="6.7109375" customWidth="1"/>
    <col min="12043" max="12044" width="7.42578125" customWidth="1"/>
    <col min="12045" max="12045" width="8" customWidth="1"/>
    <col min="12046" max="12052" width="9.28515625" customWidth="1"/>
    <col min="12053" max="12053" width="7" customWidth="1"/>
    <col min="12054" max="12054" width="7.85546875" customWidth="1"/>
    <col min="12055" max="12055" width="8.7109375" customWidth="1"/>
    <col min="12056" max="12056" width="7.42578125" customWidth="1"/>
    <col min="12057" max="12058" width="8.7109375" customWidth="1"/>
    <col min="12293" max="12293" width="12.140625" customWidth="1"/>
    <col min="12294" max="12298" width="6.7109375" customWidth="1"/>
    <col min="12299" max="12300" width="7.42578125" customWidth="1"/>
    <col min="12301" max="12301" width="8" customWidth="1"/>
    <col min="12302" max="12308" width="9.28515625" customWidth="1"/>
    <col min="12309" max="12309" width="7" customWidth="1"/>
    <col min="12310" max="12310" width="7.85546875" customWidth="1"/>
    <col min="12311" max="12311" width="8.7109375" customWidth="1"/>
    <col min="12312" max="12312" width="7.42578125" customWidth="1"/>
    <col min="12313" max="12314" width="8.7109375" customWidth="1"/>
    <col min="12549" max="12549" width="12.140625" customWidth="1"/>
    <col min="12550" max="12554" width="6.7109375" customWidth="1"/>
    <col min="12555" max="12556" width="7.42578125" customWidth="1"/>
    <col min="12557" max="12557" width="8" customWidth="1"/>
    <col min="12558" max="12564" width="9.28515625" customWidth="1"/>
    <col min="12565" max="12565" width="7" customWidth="1"/>
    <col min="12566" max="12566" width="7.85546875" customWidth="1"/>
    <col min="12567" max="12567" width="8.7109375" customWidth="1"/>
    <col min="12568" max="12568" width="7.42578125" customWidth="1"/>
    <col min="12569" max="12570" width="8.7109375" customWidth="1"/>
    <col min="12805" max="12805" width="12.140625" customWidth="1"/>
    <col min="12806" max="12810" width="6.7109375" customWidth="1"/>
    <col min="12811" max="12812" width="7.42578125" customWidth="1"/>
    <col min="12813" max="12813" width="8" customWidth="1"/>
    <col min="12814" max="12820" width="9.28515625" customWidth="1"/>
    <col min="12821" max="12821" width="7" customWidth="1"/>
    <col min="12822" max="12822" width="7.85546875" customWidth="1"/>
    <col min="12823" max="12823" width="8.7109375" customWidth="1"/>
    <col min="12824" max="12824" width="7.42578125" customWidth="1"/>
    <col min="12825" max="12826" width="8.7109375" customWidth="1"/>
    <col min="13061" max="13061" width="12.140625" customWidth="1"/>
    <col min="13062" max="13066" width="6.7109375" customWidth="1"/>
    <col min="13067" max="13068" width="7.42578125" customWidth="1"/>
    <col min="13069" max="13069" width="8" customWidth="1"/>
    <col min="13070" max="13076" width="9.28515625" customWidth="1"/>
    <col min="13077" max="13077" width="7" customWidth="1"/>
    <col min="13078" max="13078" width="7.85546875" customWidth="1"/>
    <col min="13079" max="13079" width="8.7109375" customWidth="1"/>
    <col min="13080" max="13080" width="7.42578125" customWidth="1"/>
    <col min="13081" max="13082" width="8.7109375" customWidth="1"/>
    <col min="13317" max="13317" width="12.140625" customWidth="1"/>
    <col min="13318" max="13322" width="6.7109375" customWidth="1"/>
    <col min="13323" max="13324" width="7.42578125" customWidth="1"/>
    <col min="13325" max="13325" width="8" customWidth="1"/>
    <col min="13326" max="13332" width="9.28515625" customWidth="1"/>
    <col min="13333" max="13333" width="7" customWidth="1"/>
    <col min="13334" max="13334" width="7.85546875" customWidth="1"/>
    <col min="13335" max="13335" width="8.7109375" customWidth="1"/>
    <col min="13336" max="13336" width="7.42578125" customWidth="1"/>
    <col min="13337" max="13338" width="8.7109375" customWidth="1"/>
    <col min="13573" max="13573" width="12.140625" customWidth="1"/>
    <col min="13574" max="13578" width="6.7109375" customWidth="1"/>
    <col min="13579" max="13580" width="7.42578125" customWidth="1"/>
    <col min="13581" max="13581" width="8" customWidth="1"/>
    <col min="13582" max="13588" width="9.28515625" customWidth="1"/>
    <col min="13589" max="13589" width="7" customWidth="1"/>
    <col min="13590" max="13590" width="7.85546875" customWidth="1"/>
    <col min="13591" max="13591" width="8.7109375" customWidth="1"/>
    <col min="13592" max="13592" width="7.42578125" customWidth="1"/>
    <col min="13593" max="13594" width="8.7109375" customWidth="1"/>
    <col min="13829" max="13829" width="12.140625" customWidth="1"/>
    <col min="13830" max="13834" width="6.7109375" customWidth="1"/>
    <col min="13835" max="13836" width="7.42578125" customWidth="1"/>
    <col min="13837" max="13837" width="8" customWidth="1"/>
    <col min="13838" max="13844" width="9.28515625" customWidth="1"/>
    <col min="13845" max="13845" width="7" customWidth="1"/>
    <col min="13846" max="13846" width="7.85546875" customWidth="1"/>
    <col min="13847" max="13847" width="8.7109375" customWidth="1"/>
    <col min="13848" max="13848" width="7.42578125" customWidth="1"/>
    <col min="13849" max="13850" width="8.7109375" customWidth="1"/>
    <col min="14085" max="14085" width="12.140625" customWidth="1"/>
    <col min="14086" max="14090" width="6.7109375" customWidth="1"/>
    <col min="14091" max="14092" width="7.42578125" customWidth="1"/>
    <col min="14093" max="14093" width="8" customWidth="1"/>
    <col min="14094" max="14100" width="9.28515625" customWidth="1"/>
    <col min="14101" max="14101" width="7" customWidth="1"/>
    <col min="14102" max="14102" width="7.85546875" customWidth="1"/>
    <col min="14103" max="14103" width="8.7109375" customWidth="1"/>
    <col min="14104" max="14104" width="7.42578125" customWidth="1"/>
    <col min="14105" max="14106" width="8.7109375" customWidth="1"/>
    <col min="14341" max="14341" width="12.140625" customWidth="1"/>
    <col min="14342" max="14346" width="6.7109375" customWidth="1"/>
    <col min="14347" max="14348" width="7.42578125" customWidth="1"/>
    <col min="14349" max="14349" width="8" customWidth="1"/>
    <col min="14350" max="14356" width="9.28515625" customWidth="1"/>
    <col min="14357" max="14357" width="7" customWidth="1"/>
    <col min="14358" max="14358" width="7.85546875" customWidth="1"/>
    <col min="14359" max="14359" width="8.7109375" customWidth="1"/>
    <col min="14360" max="14360" width="7.42578125" customWidth="1"/>
    <col min="14361" max="14362" width="8.7109375" customWidth="1"/>
    <col min="14597" max="14597" width="12.140625" customWidth="1"/>
    <col min="14598" max="14602" width="6.7109375" customWidth="1"/>
    <col min="14603" max="14604" width="7.42578125" customWidth="1"/>
    <col min="14605" max="14605" width="8" customWidth="1"/>
    <col min="14606" max="14612" width="9.28515625" customWidth="1"/>
    <col min="14613" max="14613" width="7" customWidth="1"/>
    <col min="14614" max="14614" width="7.85546875" customWidth="1"/>
    <col min="14615" max="14615" width="8.7109375" customWidth="1"/>
    <col min="14616" max="14616" width="7.42578125" customWidth="1"/>
    <col min="14617" max="14618" width="8.7109375" customWidth="1"/>
    <col min="14853" max="14853" width="12.140625" customWidth="1"/>
    <col min="14854" max="14858" width="6.7109375" customWidth="1"/>
    <col min="14859" max="14860" width="7.42578125" customWidth="1"/>
    <col min="14861" max="14861" width="8" customWidth="1"/>
    <col min="14862" max="14868" width="9.28515625" customWidth="1"/>
    <col min="14869" max="14869" width="7" customWidth="1"/>
    <col min="14870" max="14870" width="7.85546875" customWidth="1"/>
    <col min="14871" max="14871" width="8.7109375" customWidth="1"/>
    <col min="14872" max="14872" width="7.42578125" customWidth="1"/>
    <col min="14873" max="14874" width="8.7109375" customWidth="1"/>
    <col min="15109" max="15109" width="12.140625" customWidth="1"/>
    <col min="15110" max="15114" width="6.7109375" customWidth="1"/>
    <col min="15115" max="15116" width="7.42578125" customWidth="1"/>
    <col min="15117" max="15117" width="8" customWidth="1"/>
    <col min="15118" max="15124" width="9.28515625" customWidth="1"/>
    <col min="15125" max="15125" width="7" customWidth="1"/>
    <col min="15126" max="15126" width="7.85546875" customWidth="1"/>
    <col min="15127" max="15127" width="8.7109375" customWidth="1"/>
    <col min="15128" max="15128" width="7.42578125" customWidth="1"/>
    <col min="15129" max="15130" width="8.7109375" customWidth="1"/>
    <col min="15365" max="15365" width="12.140625" customWidth="1"/>
    <col min="15366" max="15370" width="6.7109375" customWidth="1"/>
    <col min="15371" max="15372" width="7.42578125" customWidth="1"/>
    <col min="15373" max="15373" width="8" customWidth="1"/>
    <col min="15374" max="15380" width="9.28515625" customWidth="1"/>
    <col min="15381" max="15381" width="7" customWidth="1"/>
    <col min="15382" max="15382" width="7.85546875" customWidth="1"/>
    <col min="15383" max="15383" width="8.7109375" customWidth="1"/>
    <col min="15384" max="15384" width="7.42578125" customWidth="1"/>
    <col min="15385" max="15386" width="8.7109375" customWidth="1"/>
    <col min="15621" max="15621" width="12.140625" customWidth="1"/>
    <col min="15622" max="15626" width="6.7109375" customWidth="1"/>
    <col min="15627" max="15628" width="7.42578125" customWidth="1"/>
    <col min="15629" max="15629" width="8" customWidth="1"/>
    <col min="15630" max="15636" width="9.28515625" customWidth="1"/>
    <col min="15637" max="15637" width="7" customWidth="1"/>
    <col min="15638" max="15638" width="7.85546875" customWidth="1"/>
    <col min="15639" max="15639" width="8.7109375" customWidth="1"/>
    <col min="15640" max="15640" width="7.42578125" customWidth="1"/>
    <col min="15641" max="15642" width="8.7109375" customWidth="1"/>
    <col min="15877" max="15877" width="12.140625" customWidth="1"/>
    <col min="15878" max="15882" width="6.7109375" customWidth="1"/>
    <col min="15883" max="15884" width="7.42578125" customWidth="1"/>
    <col min="15885" max="15885" width="8" customWidth="1"/>
    <col min="15886" max="15892" width="9.28515625" customWidth="1"/>
    <col min="15893" max="15893" width="7" customWidth="1"/>
    <col min="15894" max="15894" width="7.85546875" customWidth="1"/>
    <col min="15895" max="15895" width="8.7109375" customWidth="1"/>
    <col min="15896" max="15896" width="7.42578125" customWidth="1"/>
    <col min="15897" max="15898" width="8.7109375" customWidth="1"/>
    <col min="16133" max="16133" width="12.140625" customWidth="1"/>
    <col min="16134" max="16138" width="6.7109375" customWidth="1"/>
    <col min="16139" max="16140" width="7.42578125" customWidth="1"/>
    <col min="16141" max="16141" width="8" customWidth="1"/>
    <col min="16142" max="16148" width="9.28515625" customWidth="1"/>
    <col min="16149" max="16149" width="7" customWidth="1"/>
    <col min="16150" max="16150" width="7.85546875" customWidth="1"/>
    <col min="16151" max="16151" width="8.7109375" customWidth="1"/>
    <col min="16152" max="16152" width="7.42578125" customWidth="1"/>
    <col min="16153" max="16154" width="8.7109375" customWidth="1"/>
  </cols>
  <sheetData>
    <row r="1" spans="1:51" ht="17.25" customHeight="1">
      <c r="A1" s="167"/>
      <c r="B1" s="167"/>
      <c r="C1" s="167"/>
      <c r="D1" s="167"/>
      <c r="E1" s="167"/>
      <c r="F1" s="167"/>
      <c r="G1" s="1178"/>
      <c r="H1" s="1178"/>
      <c r="I1" s="1178"/>
      <c r="J1" s="1178"/>
      <c r="K1" s="1178"/>
      <c r="L1" s="1440"/>
      <c r="M1" s="1440"/>
      <c r="N1" s="1440"/>
      <c r="O1" s="1440"/>
      <c r="P1" s="1440"/>
      <c r="Q1" s="1440"/>
      <c r="R1" s="1440"/>
      <c r="S1" s="1440"/>
      <c r="T1" s="1440"/>
      <c r="U1" s="1440"/>
      <c r="V1" s="1440"/>
      <c r="W1" s="1440"/>
      <c r="X1" s="1440"/>
      <c r="Y1" s="1440"/>
      <c r="Z1" s="1440"/>
    </row>
    <row r="2" spans="1:51" ht="15" customHeight="1" thickBot="1">
      <c r="A2" s="182" t="s">
        <v>223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0"/>
    </row>
    <row r="3" spans="1:51" ht="21" thickBot="1">
      <c r="A3" s="1441" t="s">
        <v>424</v>
      </c>
      <c r="B3" s="1442"/>
      <c r="C3" s="1442"/>
      <c r="D3" s="1442"/>
      <c r="E3" s="1442"/>
      <c r="F3" s="1442"/>
      <c r="G3" s="1442"/>
      <c r="H3" s="1442"/>
      <c r="I3" s="1442"/>
      <c r="J3" s="1442"/>
      <c r="K3" s="1442"/>
      <c r="L3" s="1441">
        <v>2015</v>
      </c>
      <c r="M3" s="1442"/>
      <c r="N3" s="1443"/>
      <c r="O3" s="1441">
        <v>2014</v>
      </c>
      <c r="P3" s="1442"/>
      <c r="Q3" s="1443"/>
      <c r="R3" s="1441">
        <v>2013</v>
      </c>
      <c r="S3" s="1442"/>
      <c r="T3" s="1443"/>
      <c r="U3" s="1441">
        <v>2012</v>
      </c>
      <c r="V3" s="1442"/>
      <c r="W3" s="1443"/>
      <c r="X3" s="1441">
        <v>2011</v>
      </c>
      <c r="Y3" s="1442"/>
      <c r="Z3" s="1443"/>
      <c r="AA3" s="1441">
        <v>2010</v>
      </c>
      <c r="AB3" s="1442"/>
      <c r="AC3" s="1443"/>
      <c r="AD3" s="1441">
        <v>2009</v>
      </c>
      <c r="AE3" s="1442"/>
      <c r="AF3" s="1443"/>
      <c r="AG3" s="927"/>
      <c r="AH3" s="928">
        <v>2008</v>
      </c>
      <c r="AI3" s="929"/>
      <c r="AJ3" s="927"/>
      <c r="AK3" s="928">
        <v>2007</v>
      </c>
      <c r="AL3" s="929"/>
      <c r="AM3" s="1444">
        <v>2006</v>
      </c>
      <c r="AN3" s="1445"/>
      <c r="AO3" s="1446"/>
      <c r="AP3" s="1444">
        <v>2005</v>
      </c>
      <c r="AQ3" s="1445"/>
      <c r="AR3" s="1446"/>
      <c r="AS3" s="1177"/>
      <c r="AT3" s="1447">
        <v>2004</v>
      </c>
      <c r="AU3" s="1448"/>
      <c r="AV3" s="1449"/>
      <c r="AW3" s="1437">
        <v>2003</v>
      </c>
      <c r="AX3" s="1438"/>
      <c r="AY3" s="1439"/>
    </row>
    <row r="4" spans="1:51" ht="25.5" customHeight="1">
      <c r="A4" s="90" t="s">
        <v>2</v>
      </c>
      <c r="B4" s="1430" t="s">
        <v>163</v>
      </c>
      <c r="C4" s="1431"/>
      <c r="D4" s="1431"/>
      <c r="E4" s="1431"/>
      <c r="F4" s="1431"/>
      <c r="G4" s="1432"/>
      <c r="H4" s="1179" t="s">
        <v>213</v>
      </c>
      <c r="I4" s="859" t="s">
        <v>4</v>
      </c>
      <c r="J4" s="860" t="s">
        <v>5</v>
      </c>
      <c r="K4" s="861" t="s">
        <v>214</v>
      </c>
      <c r="L4" s="853" t="s">
        <v>4</v>
      </c>
      <c r="M4" s="854" t="s">
        <v>5</v>
      </c>
      <c r="N4" s="855" t="s">
        <v>214</v>
      </c>
      <c r="O4" s="856" t="s">
        <v>4</v>
      </c>
      <c r="P4" s="857" t="s">
        <v>5</v>
      </c>
      <c r="Q4" s="858" t="s">
        <v>214</v>
      </c>
      <c r="R4" s="859" t="s">
        <v>4</v>
      </c>
      <c r="S4" s="860" t="s">
        <v>5</v>
      </c>
      <c r="T4" s="861" t="s">
        <v>214</v>
      </c>
      <c r="U4" s="862" t="s">
        <v>4</v>
      </c>
      <c r="V4" s="863" t="s">
        <v>5</v>
      </c>
      <c r="W4" s="864" t="s">
        <v>214</v>
      </c>
      <c r="X4" s="865" t="s">
        <v>4</v>
      </c>
      <c r="Y4" s="866" t="s">
        <v>5</v>
      </c>
      <c r="Z4" s="867" t="s">
        <v>214</v>
      </c>
      <c r="AA4" s="857" t="s">
        <v>4</v>
      </c>
      <c r="AB4" s="857" t="s">
        <v>5</v>
      </c>
      <c r="AC4" s="858" t="s">
        <v>214</v>
      </c>
      <c r="AD4" s="281" t="s">
        <v>4</v>
      </c>
      <c r="AE4" s="281" t="s">
        <v>5</v>
      </c>
      <c r="AF4" s="282" t="s">
        <v>214</v>
      </c>
      <c r="AG4" s="930" t="s">
        <v>4</v>
      </c>
      <c r="AH4" s="931" t="s">
        <v>5</v>
      </c>
      <c r="AI4" s="932" t="s">
        <v>214</v>
      </c>
      <c r="AJ4" s="933" t="s">
        <v>4</v>
      </c>
      <c r="AK4" s="846" t="s">
        <v>5</v>
      </c>
      <c r="AL4" s="934" t="s">
        <v>214</v>
      </c>
      <c r="AM4" s="935" t="s">
        <v>4</v>
      </c>
      <c r="AN4" s="936" t="s">
        <v>5</v>
      </c>
      <c r="AO4" s="937" t="s">
        <v>214</v>
      </c>
      <c r="AP4" s="938" t="s">
        <v>4</v>
      </c>
      <c r="AQ4" s="939" t="s">
        <v>5</v>
      </c>
      <c r="AR4" s="283" t="s">
        <v>214</v>
      </c>
      <c r="AS4" s="283" t="s">
        <v>214</v>
      </c>
      <c r="AT4" s="940" t="s">
        <v>4</v>
      </c>
      <c r="AU4" s="941" t="s">
        <v>5</v>
      </c>
      <c r="AV4" s="942" t="s">
        <v>214</v>
      </c>
      <c r="AW4" s="943" t="s">
        <v>4</v>
      </c>
      <c r="AX4" s="944" t="s">
        <v>5</v>
      </c>
      <c r="AY4" s="945" t="s">
        <v>214</v>
      </c>
    </row>
    <row r="5" spans="1:51" ht="26.25" customHeight="1" thickBot="1">
      <c r="A5" s="180" t="s">
        <v>6</v>
      </c>
      <c r="B5" s="1433" t="s">
        <v>7</v>
      </c>
      <c r="C5" s="1434"/>
      <c r="D5" s="1434"/>
      <c r="E5" s="1434"/>
      <c r="F5" s="1434"/>
      <c r="G5" s="1435"/>
      <c r="H5" s="1180" t="s">
        <v>425</v>
      </c>
      <c r="I5" s="874" t="s">
        <v>8</v>
      </c>
      <c r="J5" s="875" t="s">
        <v>9</v>
      </c>
      <c r="K5" s="876" t="s">
        <v>216</v>
      </c>
      <c r="L5" s="868" t="s">
        <v>8</v>
      </c>
      <c r="M5" s="869" t="s">
        <v>9</v>
      </c>
      <c r="N5" s="870" t="s">
        <v>216</v>
      </c>
      <c r="O5" s="871" t="s">
        <v>8</v>
      </c>
      <c r="P5" s="872" t="s">
        <v>9</v>
      </c>
      <c r="Q5" s="873" t="s">
        <v>216</v>
      </c>
      <c r="R5" s="874" t="s">
        <v>8</v>
      </c>
      <c r="S5" s="875" t="s">
        <v>9</v>
      </c>
      <c r="T5" s="876" t="s">
        <v>216</v>
      </c>
      <c r="U5" s="877" t="s">
        <v>8</v>
      </c>
      <c r="V5" s="878" t="s">
        <v>9</v>
      </c>
      <c r="W5" s="879" t="s">
        <v>216</v>
      </c>
      <c r="X5" s="880" t="s">
        <v>8</v>
      </c>
      <c r="Y5" s="881" t="s">
        <v>9</v>
      </c>
      <c r="Z5" s="882" t="s">
        <v>216</v>
      </c>
      <c r="AA5" s="872" t="s">
        <v>8</v>
      </c>
      <c r="AB5" s="872" t="s">
        <v>9</v>
      </c>
      <c r="AC5" s="873" t="s">
        <v>216</v>
      </c>
      <c r="AD5" s="284" t="s">
        <v>8</v>
      </c>
      <c r="AE5" s="284" t="s">
        <v>9</v>
      </c>
      <c r="AF5" s="285" t="s">
        <v>216</v>
      </c>
      <c r="AG5" s="946" t="s">
        <v>8</v>
      </c>
      <c r="AH5" s="947" t="s">
        <v>9</v>
      </c>
      <c r="AI5" s="948" t="s">
        <v>216</v>
      </c>
      <c r="AJ5" s="933" t="s">
        <v>8</v>
      </c>
      <c r="AK5" s="846" t="s">
        <v>9</v>
      </c>
      <c r="AL5" s="934" t="s">
        <v>216</v>
      </c>
      <c r="AM5" s="935" t="s">
        <v>8</v>
      </c>
      <c r="AN5" s="936" t="s">
        <v>9</v>
      </c>
      <c r="AO5" s="937" t="s">
        <v>216</v>
      </c>
      <c r="AP5" s="938" t="s">
        <v>8</v>
      </c>
      <c r="AQ5" s="939" t="s">
        <v>9</v>
      </c>
      <c r="AR5" s="283" t="s">
        <v>216</v>
      </c>
      <c r="AS5" s="283" t="s">
        <v>216</v>
      </c>
      <c r="AT5" s="949" t="s">
        <v>8</v>
      </c>
      <c r="AU5" s="950" t="s">
        <v>9</v>
      </c>
      <c r="AV5" s="951" t="s">
        <v>216</v>
      </c>
      <c r="AW5" s="952" t="s">
        <v>8</v>
      </c>
      <c r="AX5" s="953" t="s">
        <v>9</v>
      </c>
      <c r="AY5" s="954" t="s">
        <v>216</v>
      </c>
    </row>
    <row r="6" spans="1:51" ht="29.25" customHeight="1" thickBot="1">
      <c r="A6" s="212" t="s">
        <v>224</v>
      </c>
      <c r="B6" s="250">
        <v>2016</v>
      </c>
      <c r="C6" s="250">
        <v>2015</v>
      </c>
      <c r="D6" s="250">
        <v>2014</v>
      </c>
      <c r="E6" s="250">
        <v>2013</v>
      </c>
      <c r="F6" s="250">
        <v>2012</v>
      </c>
      <c r="G6" s="251">
        <v>2011</v>
      </c>
      <c r="H6" s="1181" t="s">
        <v>18</v>
      </c>
      <c r="I6" s="889" t="s">
        <v>10</v>
      </c>
      <c r="J6" s="890" t="s">
        <v>218</v>
      </c>
      <c r="K6" s="891" t="s">
        <v>18</v>
      </c>
      <c r="L6" s="883" t="s">
        <v>10</v>
      </c>
      <c r="M6" s="884" t="s">
        <v>218</v>
      </c>
      <c r="N6" s="885" t="s">
        <v>18</v>
      </c>
      <c r="O6" s="886" t="s">
        <v>10</v>
      </c>
      <c r="P6" s="887" t="s">
        <v>218</v>
      </c>
      <c r="Q6" s="888" t="s">
        <v>18</v>
      </c>
      <c r="R6" s="889" t="s">
        <v>10</v>
      </c>
      <c r="S6" s="890" t="s">
        <v>218</v>
      </c>
      <c r="T6" s="891" t="s">
        <v>18</v>
      </c>
      <c r="U6" s="892" t="s">
        <v>10</v>
      </c>
      <c r="V6" s="893" t="s">
        <v>218</v>
      </c>
      <c r="W6" s="894" t="s">
        <v>18</v>
      </c>
      <c r="X6" s="895" t="s">
        <v>10</v>
      </c>
      <c r="Y6" s="896" t="s">
        <v>218</v>
      </c>
      <c r="Z6" s="897" t="s">
        <v>18</v>
      </c>
      <c r="AA6" s="887" t="s">
        <v>10</v>
      </c>
      <c r="AB6" s="887" t="s">
        <v>218</v>
      </c>
      <c r="AC6" s="888" t="s">
        <v>18</v>
      </c>
      <c r="AD6" s="287" t="s">
        <v>10</v>
      </c>
      <c r="AE6" s="287" t="s">
        <v>218</v>
      </c>
      <c r="AF6" s="288" t="s">
        <v>18</v>
      </c>
      <c r="AG6" s="955" t="s">
        <v>10</v>
      </c>
      <c r="AH6" s="956" t="s">
        <v>218</v>
      </c>
      <c r="AI6" s="957" t="s">
        <v>18</v>
      </c>
      <c r="AJ6" s="933" t="s">
        <v>10</v>
      </c>
      <c r="AK6" s="846" t="s">
        <v>218</v>
      </c>
      <c r="AL6" s="958" t="s">
        <v>18</v>
      </c>
      <c r="AM6" s="959" t="s">
        <v>10</v>
      </c>
      <c r="AN6" s="960" t="s">
        <v>218</v>
      </c>
      <c r="AO6" s="961" t="s">
        <v>18</v>
      </c>
      <c r="AP6" s="962" t="s">
        <v>10</v>
      </c>
      <c r="AQ6" s="963" t="s">
        <v>218</v>
      </c>
      <c r="AR6" s="286" t="s">
        <v>18</v>
      </c>
      <c r="AS6" s="286" t="s">
        <v>18</v>
      </c>
      <c r="AT6" s="964" t="s">
        <v>10</v>
      </c>
      <c r="AU6" s="965" t="s">
        <v>218</v>
      </c>
      <c r="AV6" s="966" t="s">
        <v>18</v>
      </c>
      <c r="AW6" s="967" t="s">
        <v>10</v>
      </c>
      <c r="AX6" s="968" t="s">
        <v>218</v>
      </c>
      <c r="AY6" s="969" t="s">
        <v>18</v>
      </c>
    </row>
    <row r="7" spans="1:51" ht="16.5" thickBot="1">
      <c r="A7" s="1436" t="s">
        <v>11</v>
      </c>
      <c r="B7" s="1428"/>
      <c r="C7" s="1428"/>
      <c r="D7" s="1428"/>
      <c r="E7" s="1428"/>
      <c r="F7" s="1428"/>
      <c r="G7" s="1428"/>
      <c r="H7" s="1428"/>
      <c r="I7" s="1428"/>
      <c r="J7" s="1428"/>
      <c r="K7" s="1428"/>
      <c r="L7" s="1428"/>
      <c r="M7" s="1428"/>
      <c r="N7" s="1428"/>
      <c r="O7" s="1428"/>
      <c r="P7" s="1428"/>
      <c r="Q7" s="1428"/>
      <c r="R7" s="1428"/>
      <c r="S7" s="1428"/>
      <c r="T7" s="1428"/>
      <c r="U7" s="1428"/>
      <c r="V7" s="1428"/>
      <c r="W7" s="1428"/>
      <c r="X7" s="1428"/>
      <c r="Y7" s="1428"/>
      <c r="Z7" s="1429"/>
      <c r="AA7" s="1428"/>
      <c r="AB7" s="1428"/>
      <c r="AC7" s="1429"/>
      <c r="AD7" s="1428"/>
      <c r="AE7" s="1428"/>
      <c r="AF7" s="1428"/>
      <c r="AG7" s="1428"/>
      <c r="AH7" s="1428"/>
      <c r="AI7" s="1428"/>
      <c r="AJ7" s="1428"/>
      <c r="AK7" s="1428"/>
      <c r="AL7" s="1429"/>
      <c r="AM7" s="1428"/>
      <c r="AN7" s="1428"/>
      <c r="AO7" s="1428"/>
      <c r="AP7" s="1428"/>
      <c r="AQ7" s="1428"/>
      <c r="AR7" s="1429"/>
      <c r="AS7" s="1428"/>
      <c r="AT7" s="1428"/>
      <c r="AU7" s="1428"/>
      <c r="AV7" s="1428"/>
      <c r="AW7" s="1428"/>
      <c r="AX7" s="1428"/>
      <c r="AY7" s="1429"/>
    </row>
    <row r="8" spans="1:51" ht="15">
      <c r="A8" s="173" t="s">
        <v>127</v>
      </c>
      <c r="B8" s="183">
        <v>6323.8970588235297</v>
      </c>
      <c r="C8" s="183">
        <v>5711.3470588235286</v>
      </c>
      <c r="D8" s="183">
        <v>6439.2186274509804</v>
      </c>
      <c r="E8" s="183">
        <v>7271.9078431372545</v>
      </c>
      <c r="F8" s="183">
        <v>7267.2254901960778</v>
      </c>
      <c r="G8" s="183">
        <v>6279.2421568627451</v>
      </c>
      <c r="H8" s="900">
        <v>10.725140561256289</v>
      </c>
      <c r="I8" s="900">
        <v>61.19</v>
      </c>
      <c r="J8" s="900">
        <v>90.5</v>
      </c>
      <c r="K8" s="900">
        <v>17.785475462509499</v>
      </c>
      <c r="L8" s="898">
        <v>61.18</v>
      </c>
      <c r="M8" s="898">
        <v>90.4</v>
      </c>
      <c r="N8" s="898">
        <v>17.099599396384015</v>
      </c>
      <c r="O8" s="899">
        <v>61.13</v>
      </c>
      <c r="P8" s="899">
        <v>89.3</v>
      </c>
      <c r="Q8" s="899">
        <v>17.430702307458251</v>
      </c>
      <c r="R8" s="900">
        <v>61.17</v>
      </c>
      <c r="S8" s="900">
        <v>87.7</v>
      </c>
      <c r="T8" s="900">
        <v>16.181822217678253</v>
      </c>
      <c r="U8" s="901">
        <v>61.18</v>
      </c>
      <c r="V8" s="902">
        <v>87.5</v>
      </c>
      <c r="W8" s="903">
        <v>15.771491095499576</v>
      </c>
      <c r="X8" s="904">
        <v>61.31</v>
      </c>
      <c r="Y8" s="905">
        <v>87.3</v>
      </c>
      <c r="Z8" s="906">
        <v>11.040965069496695</v>
      </c>
      <c r="AA8" s="214">
        <v>61.28</v>
      </c>
      <c r="AB8" s="184">
        <v>88.1</v>
      </c>
      <c r="AC8" s="185">
        <v>8.9320386972092471</v>
      </c>
      <c r="AD8" s="214">
        <v>61.18</v>
      </c>
      <c r="AE8" s="184">
        <v>87.7</v>
      </c>
      <c r="AF8" s="185">
        <v>7.885603203849592</v>
      </c>
      <c r="AG8" s="970">
        <v>61.21</v>
      </c>
      <c r="AH8" s="971">
        <v>84.1</v>
      </c>
      <c r="AI8" s="972">
        <v>6.8260268168677101</v>
      </c>
      <c r="AJ8" s="973">
        <v>61.34</v>
      </c>
      <c r="AK8" s="974">
        <v>83.9</v>
      </c>
      <c r="AL8" s="975">
        <v>5.7979065099460794</v>
      </c>
      <c r="AM8" s="976">
        <v>61.42</v>
      </c>
      <c r="AN8" s="977">
        <v>84.7</v>
      </c>
      <c r="AO8" s="978">
        <v>4.4106204233138619</v>
      </c>
      <c r="AP8" s="289">
        <v>61.5</v>
      </c>
      <c r="AQ8" s="979">
        <v>84.5</v>
      </c>
      <c r="AR8" s="290">
        <v>4.2653640371874948</v>
      </c>
      <c r="AS8" s="290">
        <v>4.2653640371874948</v>
      </c>
      <c r="AT8" s="980">
        <v>61.59</v>
      </c>
      <c r="AU8" s="981">
        <v>81.7</v>
      </c>
      <c r="AV8" s="982">
        <v>2.3140272617628188</v>
      </c>
      <c r="AW8" s="983" t="s">
        <v>168</v>
      </c>
      <c r="AX8" s="984" t="s">
        <v>168</v>
      </c>
      <c r="AY8" s="985" t="s">
        <v>168</v>
      </c>
    </row>
    <row r="9" spans="1:51" ht="15">
      <c r="A9" s="64" t="s">
        <v>12</v>
      </c>
      <c r="B9" s="186">
        <v>6204.8745098039208</v>
      </c>
      <c r="C9" s="186">
        <v>5596.3166666666666</v>
      </c>
      <c r="D9" s="186">
        <v>6309.5911764705888</v>
      </c>
      <c r="E9" s="186">
        <v>7125.8127450980392</v>
      </c>
      <c r="F9" s="186">
        <v>7167.4578431372547</v>
      </c>
      <c r="G9" s="186">
        <v>6116.6735294117643</v>
      </c>
      <c r="H9" s="909">
        <v>10.874256754661623</v>
      </c>
      <c r="I9" s="909">
        <v>57.47</v>
      </c>
      <c r="J9" s="909">
        <v>92.2</v>
      </c>
      <c r="K9" s="909">
        <v>61.446259016761104</v>
      </c>
      <c r="L9" s="907">
        <v>57.51</v>
      </c>
      <c r="M9" s="907">
        <v>92.3</v>
      </c>
      <c r="N9" s="907">
        <v>59.727595804873388</v>
      </c>
      <c r="O9" s="908">
        <v>57.52</v>
      </c>
      <c r="P9" s="908">
        <v>91.5</v>
      </c>
      <c r="Q9" s="908">
        <v>59.00853745093255</v>
      </c>
      <c r="R9" s="909">
        <v>57.46</v>
      </c>
      <c r="S9" s="909">
        <v>90.3</v>
      </c>
      <c r="T9" s="909">
        <v>58.594945022246328</v>
      </c>
      <c r="U9" s="910">
        <v>57.5</v>
      </c>
      <c r="V9" s="911">
        <v>89.6</v>
      </c>
      <c r="W9" s="912">
        <v>57.136878882293317</v>
      </c>
      <c r="X9" s="913">
        <v>57.28</v>
      </c>
      <c r="Y9" s="914">
        <v>87.1</v>
      </c>
      <c r="Z9" s="915">
        <v>48.611687144918683</v>
      </c>
      <c r="AA9" s="215">
        <v>57.23</v>
      </c>
      <c r="AB9" s="187">
        <v>88</v>
      </c>
      <c r="AC9" s="188">
        <v>44.572302247965609</v>
      </c>
      <c r="AD9" s="215">
        <v>57.2</v>
      </c>
      <c r="AE9" s="187">
        <v>87.9</v>
      </c>
      <c r="AF9" s="188">
        <v>44.467343103973271</v>
      </c>
      <c r="AG9" s="986">
        <v>57.33</v>
      </c>
      <c r="AH9" s="987">
        <v>84.3</v>
      </c>
      <c r="AI9" s="988">
        <v>44.253401953942777</v>
      </c>
      <c r="AJ9" s="989">
        <v>57.16</v>
      </c>
      <c r="AK9" s="65">
        <v>84.1</v>
      </c>
      <c r="AL9" s="38">
        <v>39.405858005179134</v>
      </c>
      <c r="AM9" s="990">
        <v>57.14</v>
      </c>
      <c r="AN9" s="991">
        <v>84.5</v>
      </c>
      <c r="AO9" s="992">
        <v>35.23222877183791</v>
      </c>
      <c r="AP9" s="291">
        <v>57.2</v>
      </c>
      <c r="AQ9" s="294">
        <v>84</v>
      </c>
      <c r="AR9" s="292">
        <v>33.505879610538962</v>
      </c>
      <c r="AS9" s="292">
        <v>33.505879610538962</v>
      </c>
      <c r="AT9" s="993">
        <v>57.46</v>
      </c>
      <c r="AU9" s="994">
        <v>81.400000000000006</v>
      </c>
      <c r="AV9" s="995">
        <v>28.980957285927232</v>
      </c>
      <c r="AW9" s="996">
        <v>57.84</v>
      </c>
      <c r="AX9" s="997">
        <v>80.3</v>
      </c>
      <c r="AY9" s="998">
        <v>25.491970430792758</v>
      </c>
    </row>
    <row r="10" spans="1:51" ht="15">
      <c r="A10" s="64" t="s">
        <v>13</v>
      </c>
      <c r="B10" s="186">
        <v>5719.1725490196077</v>
      </c>
      <c r="C10" s="186">
        <v>5155.6901960784317</v>
      </c>
      <c r="D10" s="186">
        <v>5877.451960784314</v>
      </c>
      <c r="E10" s="186">
        <v>6695.8960784313731</v>
      </c>
      <c r="F10" s="186">
        <v>6785.3911764705881</v>
      </c>
      <c r="G10" s="186">
        <v>5795.2656862745098</v>
      </c>
      <c r="H10" s="909">
        <v>10.929329178269422</v>
      </c>
      <c r="I10" s="909">
        <v>53.29</v>
      </c>
      <c r="J10" s="909">
        <v>93.8</v>
      </c>
      <c r="K10" s="909">
        <v>17.887536215798097</v>
      </c>
      <c r="L10" s="907">
        <v>53.22</v>
      </c>
      <c r="M10" s="907">
        <v>94</v>
      </c>
      <c r="N10" s="907">
        <v>19.569467625884261</v>
      </c>
      <c r="O10" s="908">
        <v>53.19</v>
      </c>
      <c r="P10" s="908">
        <v>93.3</v>
      </c>
      <c r="Q10" s="908">
        <v>19.923638897859451</v>
      </c>
      <c r="R10" s="909">
        <v>53.17</v>
      </c>
      <c r="S10" s="909">
        <v>92.5</v>
      </c>
      <c r="T10" s="909">
        <v>21.108254077255769</v>
      </c>
      <c r="U10" s="916">
        <v>53.07</v>
      </c>
      <c r="V10" s="917">
        <v>91.9</v>
      </c>
      <c r="W10" s="912">
        <v>22.522082002717564</v>
      </c>
      <c r="X10" s="913">
        <v>52.9</v>
      </c>
      <c r="Y10" s="914">
        <v>87.7</v>
      </c>
      <c r="Z10" s="915">
        <v>30.617306246309145</v>
      </c>
      <c r="AA10" s="216">
        <v>52.85</v>
      </c>
      <c r="AB10" s="189">
        <v>88.8</v>
      </c>
      <c r="AC10" s="188">
        <v>33.467231311318592</v>
      </c>
      <c r="AD10" s="216">
        <v>52.83</v>
      </c>
      <c r="AE10" s="189">
        <v>88.7</v>
      </c>
      <c r="AF10" s="188">
        <v>33.64666332455279</v>
      </c>
      <c r="AG10" s="999">
        <v>52.81</v>
      </c>
      <c r="AH10" s="987">
        <v>85.5</v>
      </c>
      <c r="AI10" s="988">
        <v>34.684964111255105</v>
      </c>
      <c r="AJ10" s="1000">
        <v>52.73</v>
      </c>
      <c r="AK10" s="65">
        <v>85</v>
      </c>
      <c r="AL10" s="38">
        <v>36.126818200843289</v>
      </c>
      <c r="AM10" s="1001">
        <v>52.67</v>
      </c>
      <c r="AN10" s="991">
        <v>85.2</v>
      </c>
      <c r="AO10" s="992">
        <v>36.388689843023279</v>
      </c>
      <c r="AP10" s="293">
        <v>52.64</v>
      </c>
      <c r="AQ10" s="294">
        <v>84.7</v>
      </c>
      <c r="AR10" s="292">
        <v>35.139541625695166</v>
      </c>
      <c r="AS10" s="292">
        <v>35.139541625695166</v>
      </c>
      <c r="AT10" s="993">
        <v>52.54</v>
      </c>
      <c r="AU10" s="994">
        <v>82.2</v>
      </c>
      <c r="AV10" s="995">
        <v>35.591831502780167</v>
      </c>
      <c r="AW10" s="996">
        <v>52.5</v>
      </c>
      <c r="AX10" s="997">
        <v>81.5</v>
      </c>
      <c r="AY10" s="998">
        <v>33.194833885631745</v>
      </c>
    </row>
    <row r="11" spans="1:51" ht="15">
      <c r="A11" s="64" t="s">
        <v>14</v>
      </c>
      <c r="B11" s="186">
        <v>5245.9029411764704</v>
      </c>
      <c r="C11" s="186">
        <v>4736.2647058823522</v>
      </c>
      <c r="D11" s="186">
        <v>5514.9245098039219</v>
      </c>
      <c r="E11" s="186">
        <v>6305.6392156862748</v>
      </c>
      <c r="F11" s="186">
        <v>6376.0392156862745</v>
      </c>
      <c r="G11" s="186">
        <v>5445.5921568627446</v>
      </c>
      <c r="H11" s="909">
        <v>10.760341048108154</v>
      </c>
      <c r="I11" s="909">
        <v>48.34</v>
      </c>
      <c r="J11" s="909">
        <v>95.2</v>
      </c>
      <c r="K11" s="909">
        <v>2.5582127475032266</v>
      </c>
      <c r="L11" s="907">
        <v>48.3</v>
      </c>
      <c r="M11" s="907">
        <v>95.6</v>
      </c>
      <c r="N11" s="907">
        <v>3.1739874529781229</v>
      </c>
      <c r="O11" s="908">
        <v>48.2</v>
      </c>
      <c r="P11" s="908">
        <v>94.9</v>
      </c>
      <c r="Q11" s="908">
        <v>3.2725530848827926</v>
      </c>
      <c r="R11" s="909">
        <v>48.29</v>
      </c>
      <c r="S11" s="909">
        <v>94.3</v>
      </c>
      <c r="T11" s="909">
        <v>3.6892539576877881</v>
      </c>
      <c r="U11" s="916">
        <v>48.21</v>
      </c>
      <c r="V11" s="917">
        <v>94.2</v>
      </c>
      <c r="W11" s="912">
        <v>4.0446685420869333</v>
      </c>
      <c r="X11" s="913">
        <v>48.05</v>
      </c>
      <c r="Y11" s="914">
        <v>89</v>
      </c>
      <c r="Z11" s="915">
        <v>7.9728295626500509</v>
      </c>
      <c r="AA11" s="216">
        <v>48.07</v>
      </c>
      <c r="AB11" s="189">
        <v>90.5</v>
      </c>
      <c r="AC11" s="188">
        <v>10.253008300484465</v>
      </c>
      <c r="AD11" s="216">
        <v>48.01</v>
      </c>
      <c r="AE11" s="189">
        <v>90.2</v>
      </c>
      <c r="AF11" s="188">
        <v>10.711134227853112</v>
      </c>
      <c r="AG11" s="999">
        <v>47.99</v>
      </c>
      <c r="AH11" s="987">
        <v>87.3</v>
      </c>
      <c r="AI11" s="988">
        <v>11.12314325590669</v>
      </c>
      <c r="AJ11" s="1000">
        <v>47.93</v>
      </c>
      <c r="AK11" s="65">
        <v>86.8</v>
      </c>
      <c r="AL11" s="38">
        <v>14.03077588701268</v>
      </c>
      <c r="AM11" s="1001">
        <v>47.83</v>
      </c>
      <c r="AN11" s="991">
        <v>86.8</v>
      </c>
      <c r="AO11" s="992">
        <v>17.155166548934659</v>
      </c>
      <c r="AP11" s="293">
        <v>47.78</v>
      </c>
      <c r="AQ11" s="294">
        <v>86.4</v>
      </c>
      <c r="AR11" s="292">
        <v>18.654767533897846</v>
      </c>
      <c r="AS11" s="292">
        <v>18.654767533897846</v>
      </c>
      <c r="AT11" s="993">
        <v>47.72</v>
      </c>
      <c r="AU11" s="994">
        <v>83.6</v>
      </c>
      <c r="AV11" s="995">
        <v>22.734926088882172</v>
      </c>
      <c r="AW11" s="996">
        <v>47.5</v>
      </c>
      <c r="AX11" s="997">
        <v>83.5</v>
      </c>
      <c r="AY11" s="998">
        <v>27.106097940918232</v>
      </c>
    </row>
    <row r="12" spans="1:51" ht="15">
      <c r="A12" s="64" t="s">
        <v>15</v>
      </c>
      <c r="B12" s="186">
        <v>4638.1127450980393</v>
      </c>
      <c r="C12" s="186">
        <v>4183.0490196078435</v>
      </c>
      <c r="D12" s="186">
        <v>5006.3647058823526</v>
      </c>
      <c r="E12" s="186">
        <v>5846.535294117647</v>
      </c>
      <c r="F12" s="186">
        <v>5967.0284313725488</v>
      </c>
      <c r="G12" s="186">
        <v>5097.1637254901962</v>
      </c>
      <c r="H12" s="909">
        <v>10.878756700127264</v>
      </c>
      <c r="I12" s="909">
        <v>43.56</v>
      </c>
      <c r="J12" s="909">
        <v>98.9</v>
      </c>
      <c r="K12" s="909">
        <v>0.28508498411768479</v>
      </c>
      <c r="L12" s="907">
        <v>43.56</v>
      </c>
      <c r="M12" s="907">
        <v>99.8</v>
      </c>
      <c r="N12" s="907">
        <v>0.36943404029361143</v>
      </c>
      <c r="O12" s="908">
        <v>43.53</v>
      </c>
      <c r="P12" s="908">
        <v>98</v>
      </c>
      <c r="Q12" s="908">
        <v>0.32409552819170517</v>
      </c>
      <c r="R12" s="909">
        <v>43.55</v>
      </c>
      <c r="S12" s="909">
        <v>96.7</v>
      </c>
      <c r="T12" s="909">
        <v>0.38594299734730719</v>
      </c>
      <c r="U12" s="916">
        <v>43.44</v>
      </c>
      <c r="V12" s="917">
        <v>96.1</v>
      </c>
      <c r="W12" s="912">
        <v>0.46346681127553457</v>
      </c>
      <c r="X12" s="913">
        <v>43.12</v>
      </c>
      <c r="Y12" s="914">
        <v>91.5</v>
      </c>
      <c r="Z12" s="915">
        <v>1.480423562761962</v>
      </c>
      <c r="AA12" s="216">
        <v>43.04</v>
      </c>
      <c r="AB12" s="189">
        <v>93.7</v>
      </c>
      <c r="AC12" s="188">
        <v>2.3131451076774074</v>
      </c>
      <c r="AD12" s="216">
        <v>43</v>
      </c>
      <c r="AE12" s="189">
        <v>92.7</v>
      </c>
      <c r="AF12" s="188">
        <v>2.7084616271623898</v>
      </c>
      <c r="AG12" s="999">
        <v>43.07</v>
      </c>
      <c r="AH12" s="987">
        <v>90.1</v>
      </c>
      <c r="AI12" s="988">
        <v>2.5684253813179145</v>
      </c>
      <c r="AJ12" s="1000">
        <v>43.05</v>
      </c>
      <c r="AK12" s="65">
        <v>89.3</v>
      </c>
      <c r="AL12" s="38">
        <v>3.7104672682902864</v>
      </c>
      <c r="AM12" s="1001">
        <v>42.94</v>
      </c>
      <c r="AN12" s="991">
        <v>89</v>
      </c>
      <c r="AO12" s="992">
        <v>5.4827086542881691</v>
      </c>
      <c r="AP12" s="293">
        <v>42.86</v>
      </c>
      <c r="AQ12" s="294">
        <v>88.4</v>
      </c>
      <c r="AR12" s="292">
        <v>6.7829335276851799</v>
      </c>
      <c r="AS12" s="292">
        <v>6.7829335276851799</v>
      </c>
      <c r="AT12" s="993">
        <v>42.84</v>
      </c>
      <c r="AU12" s="994">
        <v>85.6</v>
      </c>
      <c r="AV12" s="995">
        <v>8.4503170616646663</v>
      </c>
      <c r="AW12" s="996">
        <v>42.95</v>
      </c>
      <c r="AX12" s="997">
        <v>85.1</v>
      </c>
      <c r="AY12" s="998">
        <v>11.345888512597664</v>
      </c>
    </row>
    <row r="13" spans="1:51" ht="15">
      <c r="A13" s="64" t="s">
        <v>16</v>
      </c>
      <c r="B13" s="186">
        <v>3855.5196078431372</v>
      </c>
      <c r="C13" s="186">
        <v>3470.9803921568628</v>
      </c>
      <c r="D13" s="186">
        <v>4276.709803921568</v>
      </c>
      <c r="E13" s="186">
        <v>5238.6745098039219</v>
      </c>
      <c r="F13" s="186">
        <v>5360.4921568627451</v>
      </c>
      <c r="G13" s="186">
        <v>4779.9235294117643</v>
      </c>
      <c r="H13" s="909">
        <v>11.078691673257261</v>
      </c>
      <c r="I13" s="909">
        <v>38.64</v>
      </c>
      <c r="J13" s="909">
        <v>91.9</v>
      </c>
      <c r="K13" s="909">
        <v>3.7431573310387121E-2</v>
      </c>
      <c r="L13" s="907">
        <v>38.64</v>
      </c>
      <c r="M13" s="907">
        <v>93.4</v>
      </c>
      <c r="N13" s="907">
        <v>5.9915679586604931E-2</v>
      </c>
      <c r="O13" s="908">
        <v>38.25</v>
      </c>
      <c r="P13" s="908">
        <v>90.8</v>
      </c>
      <c r="Q13" s="908">
        <v>4.0472730675246579E-2</v>
      </c>
      <c r="R13" s="909">
        <v>38.549999999999997</v>
      </c>
      <c r="S13" s="909">
        <v>86.2</v>
      </c>
      <c r="T13" s="909">
        <v>3.9781727784553848E-2</v>
      </c>
      <c r="U13" s="916">
        <v>38.6</v>
      </c>
      <c r="V13" s="917">
        <v>81.5</v>
      </c>
      <c r="W13" s="912">
        <v>6.1412666127072739E-2</v>
      </c>
      <c r="X13" s="913">
        <v>37.76</v>
      </c>
      <c r="Y13" s="914">
        <v>88.1</v>
      </c>
      <c r="Z13" s="915">
        <v>0.27678841386346004</v>
      </c>
      <c r="AA13" s="216">
        <v>38.06</v>
      </c>
      <c r="AB13" s="189">
        <v>94.5</v>
      </c>
      <c r="AC13" s="188">
        <v>0.46227433534467993</v>
      </c>
      <c r="AD13" s="216">
        <v>38.26</v>
      </c>
      <c r="AE13" s="189">
        <v>94.5</v>
      </c>
      <c r="AF13" s="188">
        <v>0.58079451260884696</v>
      </c>
      <c r="AG13" s="999">
        <v>38.15</v>
      </c>
      <c r="AH13" s="987">
        <v>89.5</v>
      </c>
      <c r="AI13" s="988">
        <v>0.54403848070979965</v>
      </c>
      <c r="AJ13" s="1000">
        <v>37.880000000000003</v>
      </c>
      <c r="AK13" s="65">
        <v>88</v>
      </c>
      <c r="AL13" s="38">
        <v>0.92817412872852867</v>
      </c>
      <c r="AM13" s="1001">
        <v>37.979999999999997</v>
      </c>
      <c r="AN13" s="991">
        <v>90.2</v>
      </c>
      <c r="AO13" s="992">
        <v>1.3305857586021195</v>
      </c>
      <c r="AP13" s="293">
        <v>38.03</v>
      </c>
      <c r="AQ13" s="294">
        <v>91.2</v>
      </c>
      <c r="AR13" s="292">
        <v>1.651513664995349</v>
      </c>
      <c r="AS13" s="292">
        <v>1.651513664995349</v>
      </c>
      <c r="AT13" s="993">
        <v>37.979999999999997</v>
      </c>
      <c r="AU13" s="994">
        <v>87.5</v>
      </c>
      <c r="AV13" s="995">
        <v>1.9279407989829374</v>
      </c>
      <c r="AW13" s="996">
        <v>37.81</v>
      </c>
      <c r="AX13" s="997">
        <v>85.7</v>
      </c>
      <c r="AY13" s="998">
        <v>2.8612092300595999</v>
      </c>
    </row>
    <row r="14" spans="1:51" ht="15" thickBot="1">
      <c r="A14" s="66" t="s">
        <v>126</v>
      </c>
      <c r="B14" s="190">
        <v>6106.3215686274516</v>
      </c>
      <c r="C14" s="190">
        <v>5492.7215686274512</v>
      </c>
      <c r="D14" s="190">
        <v>6211.6352941176474</v>
      </c>
      <c r="E14" s="190">
        <v>7018.4970588235292</v>
      </c>
      <c r="F14" s="190">
        <v>7054.4921568627451</v>
      </c>
      <c r="G14" s="190">
        <v>5962.1245098039217</v>
      </c>
      <c r="H14" s="920">
        <v>11.17114698667185</v>
      </c>
      <c r="I14" s="920">
        <v>57.1</v>
      </c>
      <c r="J14" s="920">
        <v>92.3</v>
      </c>
      <c r="K14" s="920">
        <v>100</v>
      </c>
      <c r="L14" s="918">
        <v>56.94</v>
      </c>
      <c r="M14" s="918">
        <v>92.5</v>
      </c>
      <c r="N14" s="918">
        <v>100</v>
      </c>
      <c r="O14" s="919">
        <v>56.93</v>
      </c>
      <c r="P14" s="919">
        <v>91.6</v>
      </c>
      <c r="Q14" s="919">
        <v>100</v>
      </c>
      <c r="R14" s="920">
        <v>56.75</v>
      </c>
      <c r="S14" s="920">
        <v>90.5</v>
      </c>
      <c r="T14" s="920">
        <v>100</v>
      </c>
      <c r="U14" s="921">
        <v>56.63</v>
      </c>
      <c r="V14" s="922">
        <v>90</v>
      </c>
      <c r="W14" s="923">
        <v>100</v>
      </c>
      <c r="X14" s="924">
        <v>55.39</v>
      </c>
      <c r="Y14" s="925">
        <v>87.5</v>
      </c>
      <c r="Z14" s="926">
        <v>100</v>
      </c>
      <c r="AA14" s="217">
        <v>54.77</v>
      </c>
      <c r="AB14" s="191">
        <v>88.7</v>
      </c>
      <c r="AC14" s="192">
        <v>100</v>
      </c>
      <c r="AD14" s="217">
        <v>54.57</v>
      </c>
      <c r="AE14" s="191">
        <v>88.5</v>
      </c>
      <c r="AF14" s="192">
        <v>100</v>
      </c>
      <c r="AG14" s="1002">
        <v>54.52</v>
      </c>
      <c r="AH14" s="1003">
        <v>85.2</v>
      </c>
      <c r="AI14" s="1004">
        <v>100</v>
      </c>
      <c r="AJ14" s="1005">
        <v>53.8</v>
      </c>
      <c r="AK14" s="67">
        <v>85</v>
      </c>
      <c r="AL14" s="39">
        <v>100</v>
      </c>
      <c r="AM14" s="1006">
        <v>53.07</v>
      </c>
      <c r="AN14" s="1007">
        <v>85.5</v>
      </c>
      <c r="AO14" s="1008">
        <v>100</v>
      </c>
      <c r="AP14" s="295">
        <v>52.73</v>
      </c>
      <c r="AQ14" s="296">
        <v>85.1</v>
      </c>
      <c r="AR14" s="297">
        <v>100</v>
      </c>
      <c r="AS14" s="297">
        <v>100</v>
      </c>
      <c r="AT14" s="1009">
        <v>51.98</v>
      </c>
      <c r="AU14" s="1010">
        <v>82.7</v>
      </c>
      <c r="AV14" s="1011">
        <v>100</v>
      </c>
      <c r="AW14" s="1012">
        <v>51</v>
      </c>
      <c r="AX14" s="1013">
        <v>82.3</v>
      </c>
      <c r="AY14" s="1014">
        <v>100</v>
      </c>
    </row>
    <row r="15" spans="1:51" ht="15" thickBot="1">
      <c r="A15" s="1423" t="s">
        <v>46</v>
      </c>
      <c r="B15" s="1424"/>
      <c r="C15" s="1424"/>
      <c r="D15" s="1424"/>
      <c r="E15" s="1424"/>
      <c r="F15" s="1424"/>
      <c r="G15" s="1424"/>
      <c r="H15" s="1424"/>
      <c r="I15" s="1424"/>
      <c r="J15" s="1424"/>
      <c r="K15" s="1424"/>
      <c r="L15" s="1424"/>
      <c r="M15" s="1424"/>
      <c r="N15" s="1424"/>
      <c r="O15" s="1424"/>
      <c r="P15" s="1424"/>
      <c r="Q15" s="1424"/>
      <c r="R15" s="1424"/>
      <c r="S15" s="1424"/>
      <c r="T15" s="1424"/>
      <c r="U15" s="1424"/>
      <c r="V15" s="1424"/>
      <c r="W15" s="1424"/>
      <c r="X15" s="1424"/>
      <c r="Y15" s="1424"/>
      <c r="Z15" s="1425"/>
      <c r="AA15" s="1424"/>
      <c r="AB15" s="1424"/>
      <c r="AC15" s="1425"/>
      <c r="AD15" s="1424"/>
      <c r="AE15" s="1424"/>
      <c r="AF15" s="1424"/>
      <c r="AG15" s="1424"/>
      <c r="AH15" s="1424"/>
      <c r="AI15" s="1424"/>
      <c r="AJ15" s="1424"/>
      <c r="AK15" s="1424"/>
      <c r="AL15" s="1425"/>
      <c r="AM15" s="1424"/>
      <c r="AN15" s="1424"/>
      <c r="AO15" s="1424"/>
      <c r="AP15" s="1424"/>
      <c r="AQ15" s="1424"/>
      <c r="AR15" s="1425"/>
      <c r="AS15" s="1424"/>
      <c r="AT15" s="1424"/>
      <c r="AU15" s="1424"/>
      <c r="AV15" s="1424"/>
      <c r="AW15" s="1424"/>
      <c r="AX15" s="1424"/>
      <c r="AY15" s="1425"/>
    </row>
    <row r="16" spans="1:51" ht="15">
      <c r="A16" s="173" t="s">
        <v>127</v>
      </c>
      <c r="B16" s="183">
        <v>6390.2254901960778</v>
      </c>
      <c r="C16" s="183">
        <v>5728.7460784313726</v>
      </c>
      <c r="D16" s="183">
        <v>6472.3029411764701</v>
      </c>
      <c r="E16" s="183">
        <v>7276.81568627451</v>
      </c>
      <c r="F16" s="183">
        <v>7265.0323529411762</v>
      </c>
      <c r="G16" s="183">
        <v>6268.3872549019607</v>
      </c>
      <c r="H16" s="900">
        <v>11.546670121323128</v>
      </c>
      <c r="I16" s="900">
        <v>61.08</v>
      </c>
      <c r="J16" s="900">
        <v>91.3</v>
      </c>
      <c r="K16" s="900">
        <v>17.855299278442043</v>
      </c>
      <c r="L16" s="898">
        <v>61.09</v>
      </c>
      <c r="M16" s="898">
        <v>90.5</v>
      </c>
      <c r="N16" s="898">
        <v>15.741010300867448</v>
      </c>
      <c r="O16" s="899">
        <v>61.16</v>
      </c>
      <c r="P16" s="899">
        <v>87.9</v>
      </c>
      <c r="Q16" s="899">
        <v>16.993020261134941</v>
      </c>
      <c r="R16" s="900">
        <v>61.17</v>
      </c>
      <c r="S16" s="900">
        <v>86.6</v>
      </c>
      <c r="T16" s="900">
        <v>17.234785245181648</v>
      </c>
      <c r="U16" s="901">
        <v>61.19</v>
      </c>
      <c r="V16" s="902">
        <v>86.1</v>
      </c>
      <c r="W16" s="903">
        <v>15.779858379797568</v>
      </c>
      <c r="X16" s="904">
        <v>61.3</v>
      </c>
      <c r="Y16" s="905">
        <v>87</v>
      </c>
      <c r="Z16" s="906">
        <v>9.5844642314673987</v>
      </c>
      <c r="AA16" s="214">
        <v>61.27</v>
      </c>
      <c r="AB16" s="184">
        <v>88.2</v>
      </c>
      <c r="AC16" s="185">
        <v>7.1886993920923663</v>
      </c>
      <c r="AD16" s="214">
        <v>61.21</v>
      </c>
      <c r="AE16" s="184">
        <v>87.3</v>
      </c>
      <c r="AF16" s="185">
        <v>6.947503208278917</v>
      </c>
      <c r="AG16" s="970">
        <v>61.22</v>
      </c>
      <c r="AH16" s="971">
        <v>83.2</v>
      </c>
      <c r="AI16" s="972">
        <v>7.5275910521211964</v>
      </c>
      <c r="AJ16" s="973">
        <v>61.31</v>
      </c>
      <c r="AK16" s="974">
        <v>81.900000000000006</v>
      </c>
      <c r="AL16" s="975">
        <v>7.2430489024008855</v>
      </c>
      <c r="AM16" s="976">
        <v>61.43</v>
      </c>
      <c r="AN16" s="977">
        <v>82.1</v>
      </c>
      <c r="AO16" s="978">
        <v>6.0071626642113038</v>
      </c>
      <c r="AP16" s="289">
        <v>61.77</v>
      </c>
      <c r="AQ16" s="979">
        <v>81.400000000000006</v>
      </c>
      <c r="AR16" s="290">
        <v>6.5103111760476491</v>
      </c>
      <c r="AS16" s="290">
        <v>6.5103111760476491</v>
      </c>
      <c r="AT16" s="980">
        <v>61.62</v>
      </c>
      <c r="AU16" s="981">
        <v>78.5</v>
      </c>
      <c r="AV16" s="982">
        <v>2.9713446730735562</v>
      </c>
      <c r="AW16" s="983" t="s">
        <v>168</v>
      </c>
      <c r="AX16" s="984" t="s">
        <v>168</v>
      </c>
      <c r="AY16" s="985" t="s">
        <v>168</v>
      </c>
    </row>
    <row r="17" spans="1:51" ht="15">
      <c r="A17" s="64" t="s">
        <v>12</v>
      </c>
      <c r="B17" s="186">
        <v>6246.8647058823526</v>
      </c>
      <c r="C17" s="186">
        <v>5622.7931372549019</v>
      </c>
      <c r="D17" s="186">
        <v>6331.1705882352935</v>
      </c>
      <c r="E17" s="186">
        <v>7112.7303921568619</v>
      </c>
      <c r="F17" s="186">
        <v>7114.9294117647059</v>
      </c>
      <c r="G17" s="186">
        <v>6122.7970588235294</v>
      </c>
      <c r="H17" s="909">
        <v>11.098960132332527</v>
      </c>
      <c r="I17" s="909">
        <v>57.69</v>
      </c>
      <c r="J17" s="909">
        <v>91.5</v>
      </c>
      <c r="K17" s="909">
        <v>65.294224744950782</v>
      </c>
      <c r="L17" s="907">
        <v>57.65</v>
      </c>
      <c r="M17" s="907">
        <v>91.3</v>
      </c>
      <c r="N17" s="907">
        <v>65.180174480288898</v>
      </c>
      <c r="O17" s="908">
        <v>57.66</v>
      </c>
      <c r="P17" s="908">
        <v>89.9</v>
      </c>
      <c r="Q17" s="908">
        <v>64.352705366630389</v>
      </c>
      <c r="R17" s="909">
        <v>57.68</v>
      </c>
      <c r="S17" s="909">
        <v>88.6</v>
      </c>
      <c r="T17" s="909">
        <v>63.309154029848713</v>
      </c>
      <c r="U17" s="910">
        <v>57.58</v>
      </c>
      <c r="V17" s="911">
        <v>88.1</v>
      </c>
      <c r="W17" s="912">
        <v>61.23192127828829</v>
      </c>
      <c r="X17" s="913">
        <v>57.18</v>
      </c>
      <c r="Y17" s="914">
        <v>86.3</v>
      </c>
      <c r="Z17" s="915">
        <v>51.015633118166448</v>
      </c>
      <c r="AA17" s="215">
        <v>57.08</v>
      </c>
      <c r="AB17" s="187">
        <v>86.8</v>
      </c>
      <c r="AC17" s="188">
        <v>45.806872759283515</v>
      </c>
      <c r="AD17" s="215">
        <v>57.13</v>
      </c>
      <c r="AE17" s="187">
        <v>86.4</v>
      </c>
      <c r="AF17" s="188">
        <v>45.62022476366387</v>
      </c>
      <c r="AG17" s="986">
        <v>57.15</v>
      </c>
      <c r="AH17" s="987">
        <v>82.9</v>
      </c>
      <c r="AI17" s="988">
        <v>45.776588490769598</v>
      </c>
      <c r="AJ17" s="989">
        <v>57.16</v>
      </c>
      <c r="AK17" s="65">
        <v>81.8</v>
      </c>
      <c r="AL17" s="38">
        <v>41.747078628351765</v>
      </c>
      <c r="AM17" s="990">
        <v>57.19</v>
      </c>
      <c r="AN17" s="991">
        <v>82.1</v>
      </c>
      <c r="AO17" s="992">
        <v>39.692883373839685</v>
      </c>
      <c r="AP17" s="291">
        <v>57.33</v>
      </c>
      <c r="AQ17" s="294">
        <v>81.8</v>
      </c>
      <c r="AR17" s="292">
        <v>39.866553104662849</v>
      </c>
      <c r="AS17" s="292">
        <v>39.866553104662849</v>
      </c>
      <c r="AT17" s="993">
        <v>57.57</v>
      </c>
      <c r="AU17" s="994">
        <v>79.2</v>
      </c>
      <c r="AV17" s="995">
        <v>34.586905723794082</v>
      </c>
      <c r="AW17" s="996">
        <v>57.68</v>
      </c>
      <c r="AX17" s="997">
        <v>78.5</v>
      </c>
      <c r="AY17" s="998">
        <v>30.121921531890795</v>
      </c>
    </row>
    <row r="18" spans="1:51" ht="15">
      <c r="A18" s="64" t="s">
        <v>13</v>
      </c>
      <c r="B18" s="186">
        <v>5768.4637254901954</v>
      </c>
      <c r="C18" s="186">
        <v>5184.863725490196</v>
      </c>
      <c r="D18" s="186">
        <v>5894.6529411764704</v>
      </c>
      <c r="E18" s="186">
        <v>6659.9127450980386</v>
      </c>
      <c r="F18" s="186">
        <v>6719.1098039215685</v>
      </c>
      <c r="G18" s="186">
        <v>5811.0970588235296</v>
      </c>
      <c r="H18" s="909">
        <v>11.25584067197107</v>
      </c>
      <c r="I18" s="909">
        <v>53.26</v>
      </c>
      <c r="J18" s="909">
        <v>93.4</v>
      </c>
      <c r="K18" s="909">
        <v>15.061017247147451</v>
      </c>
      <c r="L18" s="907">
        <v>53.18</v>
      </c>
      <c r="M18" s="907">
        <v>93.8</v>
      </c>
      <c r="N18" s="907">
        <v>16.609562525053114</v>
      </c>
      <c r="O18" s="908">
        <v>53.2</v>
      </c>
      <c r="P18" s="908">
        <v>92.8</v>
      </c>
      <c r="Q18" s="908">
        <v>16.353298917779842</v>
      </c>
      <c r="R18" s="909">
        <v>53.18</v>
      </c>
      <c r="S18" s="909">
        <v>91.7</v>
      </c>
      <c r="T18" s="909">
        <v>16.81796401522999</v>
      </c>
      <c r="U18" s="916">
        <v>53.15</v>
      </c>
      <c r="V18" s="917">
        <v>91</v>
      </c>
      <c r="W18" s="912">
        <v>19.884077303135065</v>
      </c>
      <c r="X18" s="913">
        <v>53.01</v>
      </c>
      <c r="Y18" s="914">
        <v>86.4</v>
      </c>
      <c r="Z18" s="915">
        <v>31.169483326016369</v>
      </c>
      <c r="AA18" s="216">
        <v>52.89</v>
      </c>
      <c r="AB18" s="189">
        <v>87.2</v>
      </c>
      <c r="AC18" s="188">
        <v>34.569247812562708</v>
      </c>
      <c r="AD18" s="216">
        <v>52.83</v>
      </c>
      <c r="AE18" s="189">
        <v>86.8</v>
      </c>
      <c r="AF18" s="188">
        <v>34.218865529911355</v>
      </c>
      <c r="AG18" s="999">
        <v>52.85</v>
      </c>
      <c r="AH18" s="987">
        <v>83.8</v>
      </c>
      <c r="AI18" s="988">
        <v>33.991612488073315</v>
      </c>
      <c r="AJ18" s="1000">
        <v>52.78</v>
      </c>
      <c r="AK18" s="65">
        <v>82.5</v>
      </c>
      <c r="AL18" s="38">
        <v>34.141178441449405</v>
      </c>
      <c r="AM18" s="1001">
        <v>52.77</v>
      </c>
      <c r="AN18" s="991">
        <v>82.7</v>
      </c>
      <c r="AO18" s="992">
        <v>34.009646577659765</v>
      </c>
      <c r="AP18" s="293">
        <v>52.75</v>
      </c>
      <c r="AQ18" s="294">
        <v>82.8</v>
      </c>
      <c r="AR18" s="292">
        <v>30.872880954936427</v>
      </c>
      <c r="AS18" s="292">
        <v>30.872880954936427</v>
      </c>
      <c r="AT18" s="993">
        <v>52.66</v>
      </c>
      <c r="AU18" s="994">
        <v>80.5</v>
      </c>
      <c r="AV18" s="995">
        <v>33.951975670806654</v>
      </c>
      <c r="AW18" s="996">
        <v>52.6</v>
      </c>
      <c r="AX18" s="997">
        <v>79.599999999999994</v>
      </c>
      <c r="AY18" s="998">
        <v>35.188232364485323</v>
      </c>
    </row>
    <row r="19" spans="1:51" ht="15">
      <c r="A19" s="64" t="s">
        <v>14</v>
      </c>
      <c r="B19" s="186">
        <v>5364.9274509803918</v>
      </c>
      <c r="C19" s="186">
        <v>4825.3725490196075</v>
      </c>
      <c r="D19" s="186">
        <v>5505.2235294117654</v>
      </c>
      <c r="E19" s="186">
        <v>6316.1852941176467</v>
      </c>
      <c r="F19" s="186">
        <v>6430.596078431372</v>
      </c>
      <c r="G19" s="186">
        <v>5496.6323529411757</v>
      </c>
      <c r="H19" s="909">
        <v>11.181621656765293</v>
      </c>
      <c r="I19" s="909">
        <v>48.28</v>
      </c>
      <c r="J19" s="909">
        <v>94.7</v>
      </c>
      <c r="K19" s="909">
        <v>1.6369728979349001</v>
      </c>
      <c r="L19" s="907">
        <v>48.2</v>
      </c>
      <c r="M19" s="907">
        <v>95</v>
      </c>
      <c r="N19" s="907">
        <v>2.2216195218295036</v>
      </c>
      <c r="O19" s="908">
        <v>48.23</v>
      </c>
      <c r="P19" s="908">
        <v>94.4</v>
      </c>
      <c r="Q19" s="908">
        <v>2.0831715845197083</v>
      </c>
      <c r="R19" s="909">
        <v>48.21</v>
      </c>
      <c r="S19" s="909">
        <v>93.4</v>
      </c>
      <c r="T19" s="909">
        <v>2.3497193975663411</v>
      </c>
      <c r="U19" s="916">
        <v>48.22</v>
      </c>
      <c r="V19" s="917">
        <v>93</v>
      </c>
      <c r="W19" s="912">
        <v>2.7977139647720133</v>
      </c>
      <c r="X19" s="913">
        <v>48.06</v>
      </c>
      <c r="Y19" s="914">
        <v>88.5</v>
      </c>
      <c r="Z19" s="915">
        <v>6.5672719281541809</v>
      </c>
      <c r="AA19" s="216">
        <v>48.29</v>
      </c>
      <c r="AB19" s="189">
        <v>89.4</v>
      </c>
      <c r="AC19" s="188">
        <v>9.3058057107480661</v>
      </c>
      <c r="AD19" s="216">
        <v>48.15</v>
      </c>
      <c r="AE19" s="189">
        <v>88.6</v>
      </c>
      <c r="AF19" s="188">
        <v>9.336615740255473</v>
      </c>
      <c r="AG19" s="999">
        <v>48</v>
      </c>
      <c r="AH19" s="987">
        <v>85.9</v>
      </c>
      <c r="AI19" s="988">
        <v>9.5557425310903472</v>
      </c>
      <c r="AJ19" s="1000">
        <v>47.89</v>
      </c>
      <c r="AK19" s="65">
        <v>84.6</v>
      </c>
      <c r="AL19" s="38">
        <v>12.18493371681938</v>
      </c>
      <c r="AM19" s="1001">
        <v>47.83</v>
      </c>
      <c r="AN19" s="991">
        <v>85.3</v>
      </c>
      <c r="AO19" s="992">
        <v>13.860611770751918</v>
      </c>
      <c r="AP19" s="293">
        <v>47.75</v>
      </c>
      <c r="AQ19" s="294">
        <v>85.4</v>
      </c>
      <c r="AR19" s="292">
        <v>14.325604423378538</v>
      </c>
      <c r="AS19" s="292">
        <v>14.325604423378538</v>
      </c>
      <c r="AT19" s="993">
        <v>47.73</v>
      </c>
      <c r="AU19" s="994">
        <v>83.1</v>
      </c>
      <c r="AV19" s="995">
        <v>18.175170890129468</v>
      </c>
      <c r="AW19" s="996">
        <v>47.64</v>
      </c>
      <c r="AX19" s="997">
        <v>82.7</v>
      </c>
      <c r="AY19" s="998">
        <v>21.372225830010176</v>
      </c>
    </row>
    <row r="20" spans="1:51" ht="15">
      <c r="A20" s="64" t="s">
        <v>15</v>
      </c>
      <c r="B20" s="186">
        <v>4793.4558823529405</v>
      </c>
      <c r="C20" s="186">
        <v>4268.1107843137252</v>
      </c>
      <c r="D20" s="186">
        <v>4972.4078431372545</v>
      </c>
      <c r="E20" s="186">
        <v>5766.9813725490194</v>
      </c>
      <c r="F20" s="186">
        <v>5977.724509803922</v>
      </c>
      <c r="G20" s="186">
        <v>5431.3941176470589</v>
      </c>
      <c r="H20" s="909">
        <v>12.308609700806686</v>
      </c>
      <c r="I20" s="909">
        <v>43.43</v>
      </c>
      <c r="J20" s="909">
        <v>95.8</v>
      </c>
      <c r="K20" s="909">
        <v>0.14736130767849487</v>
      </c>
      <c r="L20" s="907">
        <v>43.4</v>
      </c>
      <c r="M20" s="907">
        <v>96.7</v>
      </c>
      <c r="N20" s="907">
        <v>0.23940380444545123</v>
      </c>
      <c r="O20" s="908">
        <v>43.4</v>
      </c>
      <c r="P20" s="908">
        <v>95.5</v>
      </c>
      <c r="Q20" s="908">
        <v>0.21123437965865294</v>
      </c>
      <c r="R20" s="909">
        <v>43.39</v>
      </c>
      <c r="S20" s="909">
        <v>93.7</v>
      </c>
      <c r="T20" s="909">
        <v>0.2780920496870794</v>
      </c>
      <c r="U20" s="916">
        <v>43.41</v>
      </c>
      <c r="V20" s="917">
        <v>93.9</v>
      </c>
      <c r="W20" s="912">
        <v>0.29930521750217975</v>
      </c>
      <c r="X20" s="913">
        <v>42.98</v>
      </c>
      <c r="Y20" s="914">
        <v>92.1</v>
      </c>
      <c r="Z20" s="915">
        <v>1.4268333973878677</v>
      </c>
      <c r="AA20" s="216">
        <v>42.88</v>
      </c>
      <c r="AB20" s="189">
        <v>93.5</v>
      </c>
      <c r="AC20" s="188">
        <v>2.5434863168296817</v>
      </c>
      <c r="AD20" s="216">
        <v>42.79</v>
      </c>
      <c r="AE20" s="189">
        <v>91.3</v>
      </c>
      <c r="AF20" s="188">
        <v>3.0726954925451779</v>
      </c>
      <c r="AG20" s="999">
        <v>42.98</v>
      </c>
      <c r="AH20" s="987">
        <v>89</v>
      </c>
      <c r="AI20" s="988">
        <v>2.5578732925572076</v>
      </c>
      <c r="AJ20" s="1000">
        <v>42.89</v>
      </c>
      <c r="AK20" s="65">
        <v>87.5</v>
      </c>
      <c r="AL20" s="38">
        <v>3.6819418416945418</v>
      </c>
      <c r="AM20" s="1001">
        <v>42.77</v>
      </c>
      <c r="AN20" s="991">
        <v>88.5</v>
      </c>
      <c r="AO20" s="992">
        <v>4.9365638483528009</v>
      </c>
      <c r="AP20" s="293">
        <v>42.6</v>
      </c>
      <c r="AQ20" s="294">
        <v>88.8</v>
      </c>
      <c r="AR20" s="292">
        <v>6.5674384035767419</v>
      </c>
      <c r="AS20" s="292">
        <v>6.5674384035767419</v>
      </c>
      <c r="AT20" s="993">
        <v>42.55</v>
      </c>
      <c r="AU20" s="994">
        <v>86.2</v>
      </c>
      <c r="AV20" s="995">
        <v>8.3545509913110862</v>
      </c>
      <c r="AW20" s="996">
        <v>42.87</v>
      </c>
      <c r="AX20" s="997">
        <v>84.6</v>
      </c>
      <c r="AY20" s="998">
        <v>10.469808395070684</v>
      </c>
    </row>
    <row r="21" spans="1:51" ht="15">
      <c r="A21" s="64" t="s">
        <v>16</v>
      </c>
      <c r="B21" s="186">
        <v>4556.8274509803923</v>
      </c>
      <c r="C21" s="186">
        <v>3918.0058823529412</v>
      </c>
      <c r="D21" s="186">
        <v>4440.9735294117645</v>
      </c>
      <c r="E21" s="186">
        <v>5391.3470588235296</v>
      </c>
      <c r="F21" s="186">
        <v>5583.0294117647054</v>
      </c>
      <c r="G21" s="186">
        <v>5342.9274509803918</v>
      </c>
      <c r="H21" s="909">
        <v>16.30476287707382</v>
      </c>
      <c r="I21" s="909">
        <v>38.92</v>
      </c>
      <c r="J21" s="909">
        <v>95</v>
      </c>
      <c r="K21" s="909">
        <v>5.1245238463259457E-3</v>
      </c>
      <c r="L21" s="907">
        <v>38.86</v>
      </c>
      <c r="M21" s="907">
        <v>97.4</v>
      </c>
      <c r="N21" s="907">
        <v>8.2293675155893434E-3</v>
      </c>
      <c r="O21" s="908">
        <v>38.65</v>
      </c>
      <c r="P21" s="908">
        <v>98.7</v>
      </c>
      <c r="Q21" s="908">
        <v>6.5694902764652837E-3</v>
      </c>
      <c r="R21" s="909">
        <v>38.89</v>
      </c>
      <c r="S21" s="909">
        <v>95</v>
      </c>
      <c r="T21" s="909">
        <v>1.0285262486235541E-2</v>
      </c>
      <c r="U21" s="916">
        <v>38.909999999999997</v>
      </c>
      <c r="V21" s="917">
        <v>94.6</v>
      </c>
      <c r="W21" s="912">
        <v>7.123856504881133E-3</v>
      </c>
      <c r="X21" s="913">
        <v>38.450000000000003</v>
      </c>
      <c r="Y21" s="914">
        <v>96</v>
      </c>
      <c r="Z21" s="915">
        <v>0.23631399880774043</v>
      </c>
      <c r="AA21" s="216">
        <v>38.409999999999997</v>
      </c>
      <c r="AB21" s="189">
        <v>99</v>
      </c>
      <c r="AC21" s="188">
        <v>0.5858880084836583</v>
      </c>
      <c r="AD21" s="216">
        <v>38.380000000000003</v>
      </c>
      <c r="AE21" s="189">
        <v>95.9</v>
      </c>
      <c r="AF21" s="188">
        <v>0.80409526534520515</v>
      </c>
      <c r="AG21" s="999">
        <v>38.450000000000003</v>
      </c>
      <c r="AH21" s="987">
        <v>92.7</v>
      </c>
      <c r="AI21" s="988">
        <v>0.59059214538833782</v>
      </c>
      <c r="AJ21" s="1000">
        <v>38.25</v>
      </c>
      <c r="AK21" s="65">
        <v>91.1</v>
      </c>
      <c r="AL21" s="38">
        <v>1.0018184692840266</v>
      </c>
      <c r="AM21" s="1001">
        <v>38.200000000000003</v>
      </c>
      <c r="AN21" s="991">
        <v>91.9</v>
      </c>
      <c r="AO21" s="992">
        <v>1.4931317651845271</v>
      </c>
      <c r="AP21" s="293">
        <v>38</v>
      </c>
      <c r="AQ21" s="294">
        <v>92.2</v>
      </c>
      <c r="AR21" s="292">
        <v>1.8572119373977913</v>
      </c>
      <c r="AS21" s="292">
        <v>1.8572119373977913</v>
      </c>
      <c r="AT21" s="993">
        <v>37.67</v>
      </c>
      <c r="AU21" s="994">
        <v>90.8</v>
      </c>
      <c r="AV21" s="995">
        <v>1.9600520508851502</v>
      </c>
      <c r="AW21" s="996">
        <v>37.1</v>
      </c>
      <c r="AX21" s="997">
        <v>87.2</v>
      </c>
      <c r="AY21" s="998">
        <v>2.8478118785430242</v>
      </c>
    </row>
    <row r="22" spans="1:51" ht="15" thickBot="1">
      <c r="A22" s="66" t="s">
        <v>126</v>
      </c>
      <c r="B22" s="190">
        <v>6181.8431372549012</v>
      </c>
      <c r="C22" s="190">
        <v>5542.8960784313722</v>
      </c>
      <c r="D22" s="190">
        <v>6259.894117647058</v>
      </c>
      <c r="E22" s="190">
        <v>7037.9264705882351</v>
      </c>
      <c r="F22" s="190">
        <v>7033.2480392156858</v>
      </c>
      <c r="G22" s="190">
        <v>5985.3794117647058</v>
      </c>
      <c r="H22" s="920">
        <v>11.527314417995543</v>
      </c>
      <c r="I22" s="920">
        <v>57.45</v>
      </c>
      <c r="J22" s="920">
        <v>91.8</v>
      </c>
      <c r="K22" s="920">
        <v>100</v>
      </c>
      <c r="L22" s="918">
        <v>57.2</v>
      </c>
      <c r="M22" s="918">
        <v>91.7</v>
      </c>
      <c r="N22" s="918">
        <v>100</v>
      </c>
      <c r="O22" s="919">
        <v>57.29</v>
      </c>
      <c r="P22" s="919">
        <v>90.2</v>
      </c>
      <c r="Q22" s="919">
        <v>100</v>
      </c>
      <c r="R22" s="920">
        <v>57.26</v>
      </c>
      <c r="S22" s="920">
        <v>88.9</v>
      </c>
      <c r="T22" s="920">
        <v>100</v>
      </c>
      <c r="U22" s="921">
        <v>56.96</v>
      </c>
      <c r="V22" s="922">
        <v>88.5</v>
      </c>
      <c r="W22" s="923">
        <v>100</v>
      </c>
      <c r="X22" s="924">
        <v>55.43</v>
      </c>
      <c r="Y22" s="925">
        <v>86.6</v>
      </c>
      <c r="Z22" s="926">
        <v>100</v>
      </c>
      <c r="AA22" s="217">
        <v>54.65</v>
      </c>
      <c r="AB22" s="191">
        <v>87.5</v>
      </c>
      <c r="AC22" s="192">
        <v>100</v>
      </c>
      <c r="AD22" s="217">
        <v>54.51</v>
      </c>
      <c r="AE22" s="191">
        <v>87</v>
      </c>
      <c r="AF22" s="192">
        <v>100</v>
      </c>
      <c r="AG22" s="1002">
        <v>54.64</v>
      </c>
      <c r="AH22" s="1003">
        <v>83.7</v>
      </c>
      <c r="AI22" s="1004">
        <v>100</v>
      </c>
      <c r="AJ22" s="1005">
        <v>54.12</v>
      </c>
      <c r="AK22" s="67">
        <v>82.7</v>
      </c>
      <c r="AL22" s="39">
        <v>100</v>
      </c>
      <c r="AM22" s="1006">
        <v>53.65</v>
      </c>
      <c r="AN22" s="1007">
        <v>83.2</v>
      </c>
      <c r="AO22" s="1008">
        <v>100</v>
      </c>
      <c r="AP22" s="295">
        <v>53.5</v>
      </c>
      <c r="AQ22" s="296">
        <v>83.3</v>
      </c>
      <c r="AR22" s="297">
        <v>100</v>
      </c>
      <c r="AS22" s="297">
        <v>100</v>
      </c>
      <c r="AT22" s="1009">
        <v>52.59</v>
      </c>
      <c r="AU22" s="1010">
        <v>81.099999999999994</v>
      </c>
      <c r="AV22" s="1011">
        <v>100</v>
      </c>
      <c r="AW22" s="1012">
        <v>51.61</v>
      </c>
      <c r="AX22" s="1013">
        <v>80.7</v>
      </c>
      <c r="AY22" s="1014">
        <v>100</v>
      </c>
    </row>
    <row r="23" spans="1:51" ht="15" thickBot="1">
      <c r="A23" s="1423" t="s">
        <v>47</v>
      </c>
      <c r="B23" s="1424"/>
      <c r="C23" s="1424"/>
      <c r="D23" s="1424"/>
      <c r="E23" s="1424"/>
      <c r="F23" s="1424"/>
      <c r="G23" s="1424"/>
      <c r="H23" s="1424"/>
      <c r="I23" s="1424"/>
      <c r="J23" s="1424"/>
      <c r="K23" s="1424"/>
      <c r="L23" s="1424"/>
      <c r="M23" s="1424"/>
      <c r="N23" s="1424"/>
      <c r="O23" s="1424"/>
      <c r="P23" s="1424"/>
      <c r="Q23" s="1424"/>
      <c r="R23" s="1424"/>
      <c r="S23" s="1424"/>
      <c r="T23" s="1424"/>
      <c r="U23" s="1424"/>
      <c r="V23" s="1424"/>
      <c r="W23" s="1424"/>
      <c r="X23" s="1424"/>
      <c r="Y23" s="1424"/>
      <c r="Z23" s="1425"/>
      <c r="AA23" s="1424"/>
      <c r="AB23" s="1424"/>
      <c r="AC23" s="1425"/>
      <c r="AD23" s="1424"/>
      <c r="AE23" s="1424"/>
      <c r="AF23" s="1424"/>
      <c r="AG23" s="1424"/>
      <c r="AH23" s="1424"/>
      <c r="AI23" s="1424"/>
      <c r="AJ23" s="1424"/>
      <c r="AK23" s="1424"/>
      <c r="AL23" s="1425"/>
      <c r="AM23" s="1424"/>
      <c r="AN23" s="1424"/>
      <c r="AO23" s="1424"/>
      <c r="AP23" s="1424"/>
      <c r="AQ23" s="1424"/>
      <c r="AR23" s="1425"/>
      <c r="AS23" s="1424"/>
      <c r="AT23" s="1424"/>
      <c r="AU23" s="1424"/>
      <c r="AV23" s="1424"/>
      <c r="AW23" s="1424"/>
      <c r="AX23" s="1424"/>
      <c r="AY23" s="1425"/>
    </row>
    <row r="24" spans="1:51" ht="15">
      <c r="A24" s="173" t="s">
        <v>127</v>
      </c>
      <c r="B24" s="183">
        <v>6402.6735294117643</v>
      </c>
      <c r="C24" s="183">
        <v>5792.161764705882</v>
      </c>
      <c r="D24" s="183">
        <v>6492.9568627450981</v>
      </c>
      <c r="E24" s="183">
        <v>7312.9431372549025</v>
      </c>
      <c r="F24" s="183">
        <v>7323</v>
      </c>
      <c r="G24" s="183">
        <v>6380.2803921568629</v>
      </c>
      <c r="H24" s="900">
        <v>10.540309292223004</v>
      </c>
      <c r="I24" s="900">
        <v>60.99</v>
      </c>
      <c r="J24" s="900">
        <v>90</v>
      </c>
      <c r="K24" s="900">
        <v>13.302401505313224</v>
      </c>
      <c r="L24" s="898">
        <v>60.98</v>
      </c>
      <c r="M24" s="898">
        <v>90.3</v>
      </c>
      <c r="N24" s="898">
        <v>13.376425263062661</v>
      </c>
      <c r="O24" s="899">
        <v>60.97</v>
      </c>
      <c r="P24" s="899">
        <v>90</v>
      </c>
      <c r="Q24" s="899">
        <v>14.289850530773968</v>
      </c>
      <c r="R24" s="900">
        <v>60.95</v>
      </c>
      <c r="S24" s="900">
        <v>87.8</v>
      </c>
      <c r="T24" s="900">
        <v>11.24037234796579</v>
      </c>
      <c r="U24" s="901">
        <v>60.99</v>
      </c>
      <c r="V24" s="902">
        <v>87.4</v>
      </c>
      <c r="W24" s="903">
        <v>11.60250496506626</v>
      </c>
      <c r="X24" s="904">
        <v>61.41</v>
      </c>
      <c r="Y24" s="905">
        <v>87.7</v>
      </c>
      <c r="Z24" s="906">
        <v>12.720916037718874</v>
      </c>
      <c r="AA24" s="214">
        <v>61.3</v>
      </c>
      <c r="AB24" s="184">
        <v>88.8</v>
      </c>
      <c r="AC24" s="185">
        <v>8.3608790477723147</v>
      </c>
      <c r="AD24" s="214">
        <v>61.15</v>
      </c>
      <c r="AE24" s="184">
        <v>88.5</v>
      </c>
      <c r="AF24" s="185">
        <v>6.8781202303087348</v>
      </c>
      <c r="AG24" s="970">
        <v>61.15</v>
      </c>
      <c r="AH24" s="971">
        <v>85.9</v>
      </c>
      <c r="AI24" s="972">
        <v>7.1042709724185649</v>
      </c>
      <c r="AJ24" s="1015">
        <v>61.2</v>
      </c>
      <c r="AK24" s="1016">
        <v>86.1</v>
      </c>
      <c r="AL24" s="1017">
        <v>6.1036409203352644</v>
      </c>
      <c r="AM24" s="976">
        <v>61.23</v>
      </c>
      <c r="AN24" s="977">
        <v>85.6</v>
      </c>
      <c r="AO24" s="978">
        <v>4.6266015717127029</v>
      </c>
      <c r="AP24" s="289">
        <v>61.22</v>
      </c>
      <c r="AQ24" s="979">
        <v>83.9</v>
      </c>
      <c r="AR24" s="290">
        <v>3.6803922498797088</v>
      </c>
      <c r="AS24" s="290">
        <v>3.6803922498797088</v>
      </c>
      <c r="AT24" s="980">
        <v>61.3</v>
      </c>
      <c r="AU24" s="981">
        <v>81.900000000000006</v>
      </c>
      <c r="AV24" s="982">
        <v>2.2408830290994377</v>
      </c>
      <c r="AW24" s="983" t="s">
        <v>168</v>
      </c>
      <c r="AX24" s="984" t="s">
        <v>168</v>
      </c>
      <c r="AY24" s="985" t="s">
        <v>168</v>
      </c>
    </row>
    <row r="25" spans="1:51" ht="15">
      <c r="A25" s="64" t="s">
        <v>12</v>
      </c>
      <c r="B25" s="186">
        <v>6289.6931372549016</v>
      </c>
      <c r="C25" s="186">
        <v>5683.6676470588236</v>
      </c>
      <c r="D25" s="186">
        <v>6387.2068627450981</v>
      </c>
      <c r="E25" s="186">
        <v>7201.7117647058822</v>
      </c>
      <c r="F25" s="186">
        <v>7309.7725490196071</v>
      </c>
      <c r="G25" s="186">
        <v>6182.8088235294117</v>
      </c>
      <c r="H25" s="909">
        <v>10.662577895624903</v>
      </c>
      <c r="I25" s="909">
        <v>57</v>
      </c>
      <c r="J25" s="909">
        <v>92.3</v>
      </c>
      <c r="K25" s="909">
        <v>64.26939638708744</v>
      </c>
      <c r="L25" s="907">
        <v>57.19</v>
      </c>
      <c r="M25" s="907">
        <v>92.5</v>
      </c>
      <c r="N25" s="907">
        <v>62.010953928326998</v>
      </c>
      <c r="O25" s="908">
        <v>57.29</v>
      </c>
      <c r="P25" s="908">
        <v>92.6</v>
      </c>
      <c r="Q25" s="908">
        <v>62.083795434767239</v>
      </c>
      <c r="R25" s="909">
        <v>57.12</v>
      </c>
      <c r="S25" s="909">
        <v>91</v>
      </c>
      <c r="T25" s="909">
        <v>61.498590306982315</v>
      </c>
      <c r="U25" s="910">
        <v>57.38</v>
      </c>
      <c r="V25" s="911">
        <v>89.9</v>
      </c>
      <c r="W25" s="912">
        <v>58.696207570932927</v>
      </c>
      <c r="X25" s="913">
        <v>57.28</v>
      </c>
      <c r="Y25" s="914">
        <v>87.6</v>
      </c>
      <c r="Z25" s="915">
        <v>48.66900206642741</v>
      </c>
      <c r="AA25" s="215">
        <v>57.26</v>
      </c>
      <c r="AB25" s="187">
        <v>88.5</v>
      </c>
      <c r="AC25" s="188">
        <v>44.983290766254555</v>
      </c>
      <c r="AD25" s="215">
        <v>57.35</v>
      </c>
      <c r="AE25" s="187">
        <v>88.5</v>
      </c>
      <c r="AF25" s="188">
        <v>47.014651611853246</v>
      </c>
      <c r="AG25" s="986">
        <v>57.34</v>
      </c>
      <c r="AH25" s="987">
        <v>85.5</v>
      </c>
      <c r="AI25" s="988">
        <v>45.469593582166127</v>
      </c>
      <c r="AJ25" s="989">
        <v>57.23</v>
      </c>
      <c r="AK25" s="65">
        <v>85.6</v>
      </c>
      <c r="AL25" s="38">
        <v>40.849246679258911</v>
      </c>
      <c r="AM25" s="990">
        <v>57.18</v>
      </c>
      <c r="AN25" s="991">
        <v>85.4</v>
      </c>
      <c r="AO25" s="992">
        <v>35.166346530994723</v>
      </c>
      <c r="AP25" s="291">
        <v>57.18</v>
      </c>
      <c r="AQ25" s="294">
        <v>84.2</v>
      </c>
      <c r="AR25" s="292">
        <v>31.002429536659914</v>
      </c>
      <c r="AS25" s="292">
        <v>31.002429536659914</v>
      </c>
      <c r="AT25" s="993">
        <v>57.13</v>
      </c>
      <c r="AU25" s="994">
        <v>82.1</v>
      </c>
      <c r="AV25" s="995">
        <v>24.600646748176395</v>
      </c>
      <c r="AW25" s="996">
        <v>57.88</v>
      </c>
      <c r="AX25" s="997">
        <v>81</v>
      </c>
      <c r="AY25" s="998">
        <v>21.427149655463218</v>
      </c>
    </row>
    <row r="26" spans="1:51" ht="15">
      <c r="A26" s="64" t="s">
        <v>13</v>
      </c>
      <c r="B26" s="186">
        <v>5727.7</v>
      </c>
      <c r="C26" s="186">
        <v>5228.1460784313722</v>
      </c>
      <c r="D26" s="186">
        <v>5934.8421568627446</v>
      </c>
      <c r="E26" s="186">
        <v>6724.8666666666659</v>
      </c>
      <c r="F26" s="186">
        <v>6901.5666666666666</v>
      </c>
      <c r="G26" s="186">
        <v>5846.552941176471</v>
      </c>
      <c r="H26" s="909">
        <v>9.5550872924061689</v>
      </c>
      <c r="I26" s="909">
        <v>53.3</v>
      </c>
      <c r="J26" s="909">
        <v>94</v>
      </c>
      <c r="K26" s="909">
        <v>19.379721693959851</v>
      </c>
      <c r="L26" s="907">
        <v>53.21</v>
      </c>
      <c r="M26" s="907">
        <v>93.8</v>
      </c>
      <c r="N26" s="907">
        <v>21.134229183054419</v>
      </c>
      <c r="O26" s="908">
        <v>53.12</v>
      </c>
      <c r="P26" s="908">
        <v>93.6</v>
      </c>
      <c r="Q26" s="908">
        <v>20.088458592621226</v>
      </c>
      <c r="R26" s="909">
        <v>53.07</v>
      </c>
      <c r="S26" s="909">
        <v>92.8</v>
      </c>
      <c r="T26" s="909">
        <v>23.006526064882632</v>
      </c>
      <c r="U26" s="916">
        <v>53.04</v>
      </c>
      <c r="V26" s="917">
        <v>92</v>
      </c>
      <c r="W26" s="912">
        <v>24.820979672005226</v>
      </c>
      <c r="X26" s="913">
        <v>52.72</v>
      </c>
      <c r="Y26" s="914">
        <v>87.8</v>
      </c>
      <c r="Z26" s="915">
        <v>28.564448867340342</v>
      </c>
      <c r="AA26" s="216">
        <v>52.68</v>
      </c>
      <c r="AB26" s="189">
        <v>89.5</v>
      </c>
      <c r="AC26" s="188">
        <v>32.781072340242154</v>
      </c>
      <c r="AD26" s="216">
        <v>52.71</v>
      </c>
      <c r="AE26" s="189">
        <v>89.9</v>
      </c>
      <c r="AF26" s="188">
        <v>32.529833250493738</v>
      </c>
      <c r="AG26" s="999">
        <v>52.79</v>
      </c>
      <c r="AH26" s="987">
        <v>86.3</v>
      </c>
      <c r="AI26" s="988">
        <v>33.253994279429321</v>
      </c>
      <c r="AJ26" s="1000">
        <v>52.72</v>
      </c>
      <c r="AK26" s="65">
        <v>85.9</v>
      </c>
      <c r="AL26" s="38">
        <v>34.558655253415218</v>
      </c>
      <c r="AM26" s="1001">
        <v>52.61</v>
      </c>
      <c r="AN26" s="991">
        <v>86</v>
      </c>
      <c r="AO26" s="992">
        <v>35.881512385656073</v>
      </c>
      <c r="AP26" s="293">
        <v>52.6</v>
      </c>
      <c r="AQ26" s="294">
        <v>85.1</v>
      </c>
      <c r="AR26" s="292">
        <v>33.818421783828839</v>
      </c>
      <c r="AS26" s="292">
        <v>33.818421783828839</v>
      </c>
      <c r="AT26" s="993">
        <v>52.53</v>
      </c>
      <c r="AU26" s="994">
        <v>82.6</v>
      </c>
      <c r="AV26" s="995">
        <v>34.594259634073346</v>
      </c>
      <c r="AW26" s="996">
        <v>52.38</v>
      </c>
      <c r="AX26" s="997">
        <v>82</v>
      </c>
      <c r="AY26" s="998">
        <v>29.828294706626473</v>
      </c>
    </row>
    <row r="27" spans="1:51" ht="15">
      <c r="A27" s="64" t="s">
        <v>14</v>
      </c>
      <c r="B27" s="186">
        <v>5271.6401960784315</v>
      </c>
      <c r="C27" s="186">
        <v>4814.974509803922</v>
      </c>
      <c r="D27" s="186">
        <v>5596.5264705882355</v>
      </c>
      <c r="E27" s="186">
        <v>6336.1294117647058</v>
      </c>
      <c r="F27" s="186">
        <v>6538.4666666666662</v>
      </c>
      <c r="G27" s="186">
        <v>5496.3627450980393</v>
      </c>
      <c r="H27" s="909">
        <v>9.4842804535035086</v>
      </c>
      <c r="I27" s="909">
        <v>48.26</v>
      </c>
      <c r="J27" s="909">
        <v>94.8</v>
      </c>
      <c r="K27" s="909">
        <v>2.7848093631769189</v>
      </c>
      <c r="L27" s="907">
        <v>48.26</v>
      </c>
      <c r="M27" s="907">
        <v>94.7</v>
      </c>
      <c r="N27" s="907">
        <v>3.1818204664885692</v>
      </c>
      <c r="O27" s="908">
        <v>48.23</v>
      </c>
      <c r="P27" s="908">
        <v>93.7</v>
      </c>
      <c r="Q27" s="908">
        <v>3.2376203509777124</v>
      </c>
      <c r="R27" s="909">
        <v>48.22</v>
      </c>
      <c r="S27" s="909">
        <v>93.4</v>
      </c>
      <c r="T27" s="909">
        <v>3.8705497540256317</v>
      </c>
      <c r="U27" s="916">
        <v>48.22</v>
      </c>
      <c r="V27" s="917">
        <v>93</v>
      </c>
      <c r="W27" s="912">
        <v>4.4056435270528027</v>
      </c>
      <c r="X27" s="913">
        <v>47.94</v>
      </c>
      <c r="Y27" s="914">
        <v>88.3</v>
      </c>
      <c r="Z27" s="915">
        <v>8.1065407340869164</v>
      </c>
      <c r="AA27" s="216">
        <v>47.88</v>
      </c>
      <c r="AB27" s="189">
        <v>90.7</v>
      </c>
      <c r="AC27" s="188">
        <v>10.761514153525638</v>
      </c>
      <c r="AD27" s="216">
        <v>47.82</v>
      </c>
      <c r="AE27" s="189">
        <v>91.1</v>
      </c>
      <c r="AF27" s="188">
        <v>10.440604010609334</v>
      </c>
      <c r="AG27" s="999">
        <v>47.86</v>
      </c>
      <c r="AH27" s="987">
        <v>87.2</v>
      </c>
      <c r="AI27" s="988">
        <v>11.375714090710114</v>
      </c>
      <c r="AJ27" s="1000">
        <v>47.91</v>
      </c>
      <c r="AK27" s="65">
        <v>86.9</v>
      </c>
      <c r="AL27" s="38">
        <v>14.148062555460008</v>
      </c>
      <c r="AM27" s="1001">
        <v>47.83</v>
      </c>
      <c r="AN27" s="991">
        <v>87.3</v>
      </c>
      <c r="AO27" s="992">
        <v>17.727045137237937</v>
      </c>
      <c r="AP27" s="293">
        <v>47.69</v>
      </c>
      <c r="AQ27" s="294">
        <v>87.3</v>
      </c>
      <c r="AR27" s="292">
        <v>21.232523939576712</v>
      </c>
      <c r="AS27" s="292">
        <v>21.232523939576712</v>
      </c>
      <c r="AT27" s="993">
        <v>47.64</v>
      </c>
      <c r="AU27" s="994">
        <v>84</v>
      </c>
      <c r="AV27" s="995">
        <v>25.399247504901368</v>
      </c>
      <c r="AW27" s="996">
        <v>47.57</v>
      </c>
      <c r="AX27" s="997">
        <v>84</v>
      </c>
      <c r="AY27" s="998">
        <v>29.444864948391508</v>
      </c>
    </row>
    <row r="28" spans="1:51" ht="15">
      <c r="A28" s="64" t="s">
        <v>15</v>
      </c>
      <c r="B28" s="186">
        <v>4855.9529411764706</v>
      </c>
      <c r="C28" s="186">
        <v>4480.035294117647</v>
      </c>
      <c r="D28" s="186">
        <v>5336.3686274509801</v>
      </c>
      <c r="E28" s="186">
        <v>6050.1205882352933</v>
      </c>
      <c r="F28" s="186">
        <v>6220.9813725490194</v>
      </c>
      <c r="G28" s="186">
        <v>5043.7382352941177</v>
      </c>
      <c r="H28" s="909">
        <v>8.3909528023676216</v>
      </c>
      <c r="I28" s="909">
        <v>43.51</v>
      </c>
      <c r="J28" s="909">
        <v>96.9</v>
      </c>
      <c r="K28" s="909">
        <v>0.25281542624407466</v>
      </c>
      <c r="L28" s="907">
        <v>43.53</v>
      </c>
      <c r="M28" s="907">
        <v>96.9</v>
      </c>
      <c r="N28" s="907">
        <v>0.28589032500730904</v>
      </c>
      <c r="O28" s="908">
        <v>43.57</v>
      </c>
      <c r="P28" s="908">
        <v>95.2</v>
      </c>
      <c r="Q28" s="908">
        <v>0.28725508793799626</v>
      </c>
      <c r="R28" s="909">
        <v>43.56</v>
      </c>
      <c r="S28" s="909">
        <v>95</v>
      </c>
      <c r="T28" s="909">
        <v>0.36594265673318738</v>
      </c>
      <c r="U28" s="916">
        <v>43.51</v>
      </c>
      <c r="V28" s="917">
        <v>95.1</v>
      </c>
      <c r="W28" s="912">
        <v>0.44625235058056323</v>
      </c>
      <c r="X28" s="913">
        <v>43.1</v>
      </c>
      <c r="Y28" s="914">
        <v>90.2</v>
      </c>
      <c r="Z28" s="915">
        <v>1.5871214375580447</v>
      </c>
      <c r="AA28" s="216">
        <v>43.02</v>
      </c>
      <c r="AB28" s="189">
        <v>94</v>
      </c>
      <c r="AC28" s="188">
        <v>2.6110576544316335</v>
      </c>
      <c r="AD28" s="216">
        <v>42.95</v>
      </c>
      <c r="AE28" s="189">
        <v>94.4</v>
      </c>
      <c r="AF28" s="188">
        <v>2.679340391560038</v>
      </c>
      <c r="AG28" s="999">
        <v>43.01</v>
      </c>
      <c r="AH28" s="987">
        <v>89</v>
      </c>
      <c r="AI28" s="988">
        <v>2.4287321389066272</v>
      </c>
      <c r="AJ28" s="1000">
        <v>43.04</v>
      </c>
      <c r="AK28" s="65">
        <v>88.6</v>
      </c>
      <c r="AL28" s="38">
        <v>3.6478421184897045</v>
      </c>
      <c r="AM28" s="1001">
        <v>42.95</v>
      </c>
      <c r="AN28" s="991">
        <v>88.2</v>
      </c>
      <c r="AO28" s="992">
        <v>5.5064176376888181</v>
      </c>
      <c r="AP28" s="293">
        <v>42.89</v>
      </c>
      <c r="AQ28" s="294">
        <v>87.6</v>
      </c>
      <c r="AR28" s="292">
        <v>8.3900338169816813</v>
      </c>
      <c r="AS28" s="292">
        <v>8.3900338169816813</v>
      </c>
      <c r="AT28" s="993">
        <v>42.99</v>
      </c>
      <c r="AU28" s="994">
        <v>85.4</v>
      </c>
      <c r="AV28" s="995">
        <v>11.243858747491155</v>
      </c>
      <c r="AW28" s="996">
        <v>42.81</v>
      </c>
      <c r="AX28" s="997">
        <v>85.4</v>
      </c>
      <c r="AY28" s="998">
        <v>15.970085145501642</v>
      </c>
    </row>
    <row r="29" spans="1:51" ht="15">
      <c r="A29" s="64" t="s">
        <v>16</v>
      </c>
      <c r="B29" s="186">
        <v>4368.6098039215685</v>
      </c>
      <c r="C29" s="186">
        <v>3969.9196078431373</v>
      </c>
      <c r="D29" s="186">
        <v>4766.2833333333338</v>
      </c>
      <c r="E29" s="186">
        <v>5478.2127450980388</v>
      </c>
      <c r="F29" s="186">
        <v>5659.0029411764708</v>
      </c>
      <c r="G29" s="186">
        <v>4718.5598039215683</v>
      </c>
      <c r="H29" s="909">
        <v>10.042777573902562</v>
      </c>
      <c r="I29" s="909">
        <v>37.869999999999997</v>
      </c>
      <c r="J29" s="909">
        <v>98.4</v>
      </c>
      <c r="K29" s="909">
        <v>1.0855624218495572E-2</v>
      </c>
      <c r="L29" s="907">
        <v>37.659999999999997</v>
      </c>
      <c r="M29" s="907">
        <v>98.6</v>
      </c>
      <c r="N29" s="907">
        <v>1.0680834060048905E-2</v>
      </c>
      <c r="O29" s="908">
        <v>36.78</v>
      </c>
      <c r="P29" s="908">
        <v>95.9</v>
      </c>
      <c r="Q29" s="908">
        <v>1.302000292185981E-2</v>
      </c>
      <c r="R29" s="909">
        <v>36.840000000000003</v>
      </c>
      <c r="S29" s="909">
        <v>93.8</v>
      </c>
      <c r="T29" s="909">
        <v>1.8018869410449053E-2</v>
      </c>
      <c r="U29" s="916">
        <v>37.119999999999997</v>
      </c>
      <c r="V29" s="917">
        <v>96.2</v>
      </c>
      <c r="W29" s="912">
        <v>2.841191436222271E-2</v>
      </c>
      <c r="X29" s="913">
        <v>34.89</v>
      </c>
      <c r="Y29" s="914">
        <v>88.7</v>
      </c>
      <c r="Z29" s="915">
        <v>0.35197085686841439</v>
      </c>
      <c r="AA29" s="216">
        <v>36.81</v>
      </c>
      <c r="AB29" s="189">
        <v>92.6</v>
      </c>
      <c r="AC29" s="188">
        <v>0.50218603777370918</v>
      </c>
      <c r="AD29" s="216">
        <v>37.840000000000003</v>
      </c>
      <c r="AE29" s="189">
        <v>95.3</v>
      </c>
      <c r="AF29" s="188">
        <v>0.45745050517490882</v>
      </c>
      <c r="AG29" s="999">
        <v>37.5</v>
      </c>
      <c r="AH29" s="987">
        <v>90.3</v>
      </c>
      <c r="AI29" s="988">
        <v>0.36769493636924194</v>
      </c>
      <c r="AJ29" s="1000">
        <v>37.79</v>
      </c>
      <c r="AK29" s="65">
        <v>90.5</v>
      </c>
      <c r="AL29" s="38">
        <v>0.69255247304090151</v>
      </c>
      <c r="AM29" s="1001">
        <v>37.909999999999997</v>
      </c>
      <c r="AN29" s="991">
        <v>89.9</v>
      </c>
      <c r="AO29" s="992">
        <v>1.0920767367097453</v>
      </c>
      <c r="AP29" s="293">
        <v>37.9</v>
      </c>
      <c r="AQ29" s="294">
        <v>89.7</v>
      </c>
      <c r="AR29" s="292">
        <v>1.8761986730731435</v>
      </c>
      <c r="AS29" s="292">
        <v>1.8761986730731435</v>
      </c>
      <c r="AT29" s="993">
        <v>38.24</v>
      </c>
      <c r="AU29" s="994">
        <v>87.2</v>
      </c>
      <c r="AV29" s="995">
        <v>1.9211043362582934</v>
      </c>
      <c r="AW29" s="996">
        <v>38.020000000000003</v>
      </c>
      <c r="AX29" s="997">
        <v>86.9</v>
      </c>
      <c r="AY29" s="998">
        <v>3.3296055440171597</v>
      </c>
    </row>
    <row r="30" spans="1:51" ht="15" thickBot="1">
      <c r="A30" s="66" t="s">
        <v>126</v>
      </c>
      <c r="B30" s="190">
        <v>6160.3980392156864</v>
      </c>
      <c r="C30" s="190">
        <v>5568.1352941176465</v>
      </c>
      <c r="D30" s="190">
        <v>6280.6294117647058</v>
      </c>
      <c r="E30" s="190">
        <v>7063.0372549019603</v>
      </c>
      <c r="F30" s="190">
        <v>7167.4029411764704</v>
      </c>
      <c r="G30" s="190">
        <v>6032.0392156862745</v>
      </c>
      <c r="H30" s="920">
        <v>10.636644294971145</v>
      </c>
      <c r="I30" s="920">
        <v>56.53</v>
      </c>
      <c r="J30" s="920">
        <v>92.4</v>
      </c>
      <c r="K30" s="920">
        <v>100</v>
      </c>
      <c r="L30" s="918">
        <v>56.53</v>
      </c>
      <c r="M30" s="918">
        <v>92.5</v>
      </c>
      <c r="N30" s="918">
        <v>100</v>
      </c>
      <c r="O30" s="919">
        <v>56.64</v>
      </c>
      <c r="P30" s="919">
        <v>92.4</v>
      </c>
      <c r="Q30" s="919">
        <v>100</v>
      </c>
      <c r="R30" s="920">
        <v>56.22</v>
      </c>
      <c r="S30" s="920">
        <v>91.2</v>
      </c>
      <c r="T30" s="920">
        <v>100</v>
      </c>
      <c r="U30" s="921">
        <v>56.25</v>
      </c>
      <c r="V30" s="922">
        <v>90.3</v>
      </c>
      <c r="W30" s="923">
        <v>100</v>
      </c>
      <c r="X30" s="924">
        <v>55.44</v>
      </c>
      <c r="Y30" s="925">
        <v>87.8</v>
      </c>
      <c r="Z30" s="926">
        <v>100</v>
      </c>
      <c r="AA30" s="217">
        <v>54.61</v>
      </c>
      <c r="AB30" s="191">
        <v>89.3</v>
      </c>
      <c r="AC30" s="192">
        <v>100</v>
      </c>
      <c r="AD30" s="217">
        <v>54.63</v>
      </c>
      <c r="AE30" s="191">
        <v>89.4</v>
      </c>
      <c r="AF30" s="192">
        <v>100</v>
      </c>
      <c r="AG30" s="1002">
        <v>54.6</v>
      </c>
      <c r="AH30" s="1003">
        <v>86.1</v>
      </c>
      <c r="AI30" s="1004">
        <v>100</v>
      </c>
      <c r="AJ30" s="1018">
        <v>53.94</v>
      </c>
      <c r="AK30" s="81">
        <v>86</v>
      </c>
      <c r="AL30" s="39">
        <v>100</v>
      </c>
      <c r="AM30" s="1006">
        <v>53.08</v>
      </c>
      <c r="AN30" s="1007">
        <v>86.2</v>
      </c>
      <c r="AO30" s="1008">
        <v>100</v>
      </c>
      <c r="AP30" s="295">
        <v>52.2</v>
      </c>
      <c r="AQ30" s="296">
        <v>85.5</v>
      </c>
      <c r="AR30" s="297">
        <v>100</v>
      </c>
      <c r="AS30" s="297">
        <v>100</v>
      </c>
      <c r="AT30" s="1009">
        <v>51.27</v>
      </c>
      <c r="AU30" s="1010">
        <v>83.2</v>
      </c>
      <c r="AV30" s="1011">
        <v>100</v>
      </c>
      <c r="AW30" s="1012">
        <v>50.14</v>
      </c>
      <c r="AX30" s="1013">
        <v>83.1</v>
      </c>
      <c r="AY30" s="1014">
        <v>100</v>
      </c>
    </row>
    <row r="31" spans="1:51" ht="15" thickBot="1">
      <c r="A31" s="1423" t="s">
        <v>192</v>
      </c>
      <c r="B31" s="1424"/>
      <c r="C31" s="1424"/>
      <c r="D31" s="1424"/>
      <c r="E31" s="1424"/>
      <c r="F31" s="1424"/>
      <c r="G31" s="1424"/>
      <c r="H31" s="1426"/>
      <c r="I31" s="1426"/>
      <c r="J31" s="1426"/>
      <c r="K31" s="1426"/>
      <c r="L31" s="1426"/>
      <c r="M31" s="1426"/>
      <c r="N31" s="1426"/>
      <c r="O31" s="1426"/>
      <c r="P31" s="1426"/>
      <c r="Q31" s="1426"/>
      <c r="R31" s="1426"/>
      <c r="S31" s="1426"/>
      <c r="T31" s="1426"/>
      <c r="U31" s="1426"/>
      <c r="V31" s="1426"/>
      <c r="W31" s="1426"/>
      <c r="X31" s="1426"/>
      <c r="Y31" s="1426"/>
      <c r="Z31" s="1427"/>
      <c r="AA31" s="1426"/>
      <c r="AB31" s="1426"/>
      <c r="AC31" s="1427"/>
      <c r="AD31" s="1426"/>
      <c r="AE31" s="1426"/>
      <c r="AF31" s="1426"/>
      <c r="AG31" s="1426"/>
      <c r="AH31" s="1426"/>
      <c r="AI31" s="1426"/>
      <c r="AJ31" s="1426"/>
      <c r="AK31" s="1426"/>
      <c r="AL31" s="1427"/>
      <c r="AM31" s="1426"/>
      <c r="AN31" s="1426"/>
      <c r="AO31" s="1426"/>
      <c r="AP31" s="1426"/>
      <c r="AQ31" s="1426"/>
      <c r="AR31" s="1427"/>
      <c r="AS31" s="1426"/>
      <c r="AT31" s="1426"/>
      <c r="AU31" s="1426"/>
      <c r="AV31" s="1426"/>
      <c r="AW31" s="1426"/>
      <c r="AX31" s="1426"/>
      <c r="AY31" s="1427"/>
    </row>
    <row r="32" spans="1:51" ht="15">
      <c r="A32" s="173" t="s">
        <v>127</v>
      </c>
      <c r="B32" s="183">
        <v>6282.2823529411762</v>
      </c>
      <c r="C32" s="183">
        <v>5706.9588235294113</v>
      </c>
      <c r="D32" s="183">
        <v>6494.2666666666664</v>
      </c>
      <c r="E32" s="183">
        <v>7319.8392156862747</v>
      </c>
      <c r="F32" s="183">
        <v>7301.3666666666668</v>
      </c>
      <c r="G32" s="183">
        <v>6206.661764705882</v>
      </c>
      <c r="H32" s="900">
        <v>10.081087794776861</v>
      </c>
      <c r="I32" s="900">
        <v>61.27</v>
      </c>
      <c r="J32" s="900">
        <v>91.3</v>
      </c>
      <c r="K32" s="900">
        <v>25.101632736077967</v>
      </c>
      <c r="L32" s="898">
        <v>61.28</v>
      </c>
      <c r="M32" s="898">
        <v>90.8</v>
      </c>
      <c r="N32" s="898">
        <v>23.826920434603391</v>
      </c>
      <c r="O32" s="899">
        <v>61.28</v>
      </c>
      <c r="P32" s="899">
        <v>89.4</v>
      </c>
      <c r="Q32" s="899">
        <v>23.560448803053308</v>
      </c>
      <c r="R32" s="900">
        <v>61.3</v>
      </c>
      <c r="S32" s="900">
        <v>88.3</v>
      </c>
      <c r="T32" s="900">
        <v>22.82350942905105</v>
      </c>
      <c r="U32" s="901">
        <v>61.29</v>
      </c>
      <c r="V32" s="902">
        <v>88.2</v>
      </c>
      <c r="W32" s="903">
        <v>20.800369815197744</v>
      </c>
      <c r="X32" s="904">
        <v>61.35</v>
      </c>
      <c r="Y32" s="905">
        <v>87.8</v>
      </c>
      <c r="Z32" s="906">
        <v>13.501504410175743</v>
      </c>
      <c r="AA32" s="214">
        <v>61.37</v>
      </c>
      <c r="AB32" s="184">
        <v>89</v>
      </c>
      <c r="AC32" s="185">
        <v>12.443744866377466</v>
      </c>
      <c r="AD32" s="214">
        <v>61.3</v>
      </c>
      <c r="AE32" s="184">
        <v>88.5</v>
      </c>
      <c r="AF32" s="185">
        <v>9.8675189905972722</v>
      </c>
      <c r="AG32" s="970">
        <v>61.28</v>
      </c>
      <c r="AH32" s="971">
        <v>84.8</v>
      </c>
      <c r="AI32" s="972">
        <v>8.1973488949962103</v>
      </c>
      <c r="AJ32" s="973">
        <v>61.37</v>
      </c>
      <c r="AK32" s="974">
        <v>84.2</v>
      </c>
      <c r="AL32" s="975">
        <v>6.7591557542851071</v>
      </c>
      <c r="AM32" s="976">
        <v>61.31</v>
      </c>
      <c r="AN32" s="977">
        <v>85.6</v>
      </c>
      <c r="AO32" s="978">
        <v>4.2134052713195445</v>
      </c>
      <c r="AP32" s="289">
        <v>61.36</v>
      </c>
      <c r="AQ32" s="979">
        <v>84.6</v>
      </c>
      <c r="AR32" s="290">
        <v>3.4894684993197913</v>
      </c>
      <c r="AS32" s="290">
        <v>3.4894684993197913</v>
      </c>
      <c r="AT32" s="980">
        <v>61.4</v>
      </c>
      <c r="AU32" s="981">
        <v>80</v>
      </c>
      <c r="AV32" s="982">
        <v>1.4989297079396053</v>
      </c>
      <c r="AW32" s="983" t="s">
        <v>168</v>
      </c>
      <c r="AX32" s="984" t="s">
        <v>168</v>
      </c>
      <c r="AY32" s="985" t="s">
        <v>168</v>
      </c>
    </row>
    <row r="33" spans="1:51" ht="15">
      <c r="A33" s="64" t="s">
        <v>12</v>
      </c>
      <c r="B33" s="186">
        <v>6156.7156862745096</v>
      </c>
      <c r="C33" s="186">
        <v>5560.7588235294115</v>
      </c>
      <c r="D33" s="186">
        <v>6298.4901960784309</v>
      </c>
      <c r="E33" s="186">
        <v>7077.333333333333</v>
      </c>
      <c r="F33" s="186">
        <v>7089.2794117647054</v>
      </c>
      <c r="G33" s="186">
        <v>6063.0843137254897</v>
      </c>
      <c r="H33" s="909">
        <v>10.717185939145704</v>
      </c>
      <c r="I33" s="909">
        <v>57.75</v>
      </c>
      <c r="J33" s="909">
        <v>93.1</v>
      </c>
      <c r="K33" s="909">
        <v>56.206188276474521</v>
      </c>
      <c r="L33" s="907">
        <v>57.69</v>
      </c>
      <c r="M33" s="907">
        <v>93.2</v>
      </c>
      <c r="N33" s="907">
        <v>55.435542584627484</v>
      </c>
      <c r="O33" s="908">
        <v>57.69</v>
      </c>
      <c r="P33" s="908">
        <v>91.6</v>
      </c>
      <c r="Q33" s="908">
        <v>56.269868630485654</v>
      </c>
      <c r="R33" s="909">
        <v>57.66</v>
      </c>
      <c r="S33" s="909">
        <v>90.5</v>
      </c>
      <c r="T33" s="909">
        <v>55.450684154914818</v>
      </c>
      <c r="U33" s="910">
        <v>57.62</v>
      </c>
      <c r="V33" s="911">
        <v>90.1</v>
      </c>
      <c r="W33" s="912">
        <v>54.723788077549649</v>
      </c>
      <c r="X33" s="913">
        <v>57.41</v>
      </c>
      <c r="Y33" s="914">
        <v>87.3</v>
      </c>
      <c r="Z33" s="915">
        <v>50.265950889021383</v>
      </c>
      <c r="AA33" s="215">
        <v>57.37</v>
      </c>
      <c r="AB33" s="187">
        <v>88.5</v>
      </c>
      <c r="AC33" s="188">
        <v>46.972794533297105</v>
      </c>
      <c r="AD33" s="215">
        <v>57.25</v>
      </c>
      <c r="AE33" s="187">
        <v>88.6</v>
      </c>
      <c r="AF33" s="188">
        <v>45.008141594017211</v>
      </c>
      <c r="AG33" s="986">
        <v>57.22</v>
      </c>
      <c r="AH33" s="987">
        <v>85</v>
      </c>
      <c r="AI33" s="988">
        <v>42.407509039142191</v>
      </c>
      <c r="AJ33" s="989">
        <v>57.15</v>
      </c>
      <c r="AK33" s="65">
        <v>84.1</v>
      </c>
      <c r="AL33" s="38">
        <v>37.915468966251467</v>
      </c>
      <c r="AM33" s="990">
        <v>57.14</v>
      </c>
      <c r="AN33" s="991">
        <v>84.9</v>
      </c>
      <c r="AO33" s="992">
        <v>31.787966380698425</v>
      </c>
      <c r="AP33" s="291">
        <v>57.27</v>
      </c>
      <c r="AQ33" s="294">
        <v>84.2</v>
      </c>
      <c r="AR33" s="292">
        <v>30.419696330002662</v>
      </c>
      <c r="AS33" s="292">
        <v>30.419696330002662</v>
      </c>
      <c r="AT33" s="993">
        <v>57.54</v>
      </c>
      <c r="AU33" s="994">
        <v>82.2</v>
      </c>
      <c r="AV33" s="995">
        <v>24.862632831664673</v>
      </c>
      <c r="AW33" s="996">
        <v>57.49</v>
      </c>
      <c r="AX33" s="997">
        <v>81.2</v>
      </c>
      <c r="AY33" s="998">
        <v>23.045555818706525</v>
      </c>
    </row>
    <row r="34" spans="1:51" ht="15">
      <c r="A34" s="64" t="s">
        <v>13</v>
      </c>
      <c r="B34" s="186">
        <v>5691.8558823529411</v>
      </c>
      <c r="C34" s="186">
        <v>5130.8343137254906</v>
      </c>
      <c r="D34" s="186">
        <v>5857.1990196078432</v>
      </c>
      <c r="E34" s="186">
        <v>6627.439215686275</v>
      </c>
      <c r="F34" s="186">
        <v>6705.7156862745096</v>
      </c>
      <c r="G34" s="186">
        <v>5747.1745098039219</v>
      </c>
      <c r="H34" s="909">
        <v>10.93431466158755</v>
      </c>
      <c r="I34" s="909">
        <v>53.1</v>
      </c>
      <c r="J34" s="909">
        <v>94.2</v>
      </c>
      <c r="K34" s="909">
        <v>15.652110956080096</v>
      </c>
      <c r="L34" s="907">
        <v>53.07</v>
      </c>
      <c r="M34" s="907">
        <v>94.7</v>
      </c>
      <c r="N34" s="907">
        <v>17.127292111986726</v>
      </c>
      <c r="O34" s="908">
        <v>53.11</v>
      </c>
      <c r="P34" s="908">
        <v>93.1</v>
      </c>
      <c r="Q34" s="908">
        <v>17.032755581309488</v>
      </c>
      <c r="R34" s="909">
        <v>53.09</v>
      </c>
      <c r="S34" s="909">
        <v>92.6</v>
      </c>
      <c r="T34" s="909">
        <v>18.105950813199129</v>
      </c>
      <c r="U34" s="916">
        <v>53.05</v>
      </c>
      <c r="V34" s="917">
        <v>91.8</v>
      </c>
      <c r="W34" s="912">
        <v>19.649344798761167</v>
      </c>
      <c r="X34" s="913">
        <v>52.88</v>
      </c>
      <c r="Y34" s="914">
        <v>87.7</v>
      </c>
      <c r="Z34" s="915">
        <v>27.290108068430907</v>
      </c>
      <c r="AA34" s="216">
        <v>52.83</v>
      </c>
      <c r="AB34" s="189">
        <v>89</v>
      </c>
      <c r="AC34" s="188">
        <v>28.390314591511995</v>
      </c>
      <c r="AD34" s="216">
        <v>52.78</v>
      </c>
      <c r="AE34" s="189">
        <v>89.5</v>
      </c>
      <c r="AF34" s="188">
        <v>31.106621571583283</v>
      </c>
      <c r="AG34" s="999">
        <v>52.76</v>
      </c>
      <c r="AH34" s="987">
        <v>85.9</v>
      </c>
      <c r="AI34" s="988">
        <v>33.730992020692376</v>
      </c>
      <c r="AJ34" s="1000">
        <v>52.67</v>
      </c>
      <c r="AK34" s="65">
        <v>84.9</v>
      </c>
      <c r="AL34" s="38">
        <v>35.659134461833283</v>
      </c>
      <c r="AM34" s="1001">
        <v>52.59</v>
      </c>
      <c r="AN34" s="991">
        <v>85.4</v>
      </c>
      <c r="AO34" s="992">
        <v>36.281785996013639</v>
      </c>
      <c r="AP34" s="293">
        <v>52.57</v>
      </c>
      <c r="AQ34" s="294">
        <v>85</v>
      </c>
      <c r="AR34" s="292">
        <v>35.120091945395693</v>
      </c>
      <c r="AS34" s="292">
        <v>35.120091945395693</v>
      </c>
      <c r="AT34" s="993">
        <v>52.46</v>
      </c>
      <c r="AU34" s="994">
        <v>82.5</v>
      </c>
      <c r="AV34" s="995">
        <v>34.853067042122461</v>
      </c>
      <c r="AW34" s="996">
        <v>52.4</v>
      </c>
      <c r="AX34" s="997">
        <v>82.3</v>
      </c>
      <c r="AY34" s="998">
        <v>33.482671508644508</v>
      </c>
    </row>
    <row r="35" spans="1:51" ht="15">
      <c r="A35" s="64" t="s">
        <v>14</v>
      </c>
      <c r="B35" s="186">
        <v>5116.8980392156864</v>
      </c>
      <c r="C35" s="186">
        <v>4639.2735294117647</v>
      </c>
      <c r="D35" s="186">
        <v>5385.3137254901967</v>
      </c>
      <c r="E35" s="186">
        <v>6101.6156862745102</v>
      </c>
      <c r="F35" s="186">
        <v>6297.7892156862745</v>
      </c>
      <c r="G35" s="186">
        <v>5354.5343137254904</v>
      </c>
      <c r="H35" s="909">
        <v>10.295243571561548</v>
      </c>
      <c r="I35" s="909">
        <v>48.06</v>
      </c>
      <c r="J35" s="909">
        <v>95.8</v>
      </c>
      <c r="K35" s="909">
        <v>2.7111688455174043</v>
      </c>
      <c r="L35" s="907">
        <v>48.03</v>
      </c>
      <c r="M35" s="907">
        <v>96.5</v>
      </c>
      <c r="N35" s="907">
        <v>3.2090437438365385</v>
      </c>
      <c r="O35" s="908">
        <v>48.07</v>
      </c>
      <c r="P35" s="908">
        <v>94.7</v>
      </c>
      <c r="Q35" s="908">
        <v>2.7709114203213212</v>
      </c>
      <c r="R35" s="909">
        <v>48.07</v>
      </c>
      <c r="S35" s="909">
        <v>94.5</v>
      </c>
      <c r="T35" s="909">
        <v>3.1859030778699102</v>
      </c>
      <c r="U35" s="916">
        <v>48.04</v>
      </c>
      <c r="V35" s="917">
        <v>93.6</v>
      </c>
      <c r="W35" s="912">
        <v>4.1228693643925221</v>
      </c>
      <c r="X35" s="913">
        <v>47.95</v>
      </c>
      <c r="Y35" s="914">
        <v>88.7</v>
      </c>
      <c r="Z35" s="915">
        <v>7.2757309776990713</v>
      </c>
      <c r="AA35" s="216">
        <v>47.89</v>
      </c>
      <c r="AB35" s="189">
        <v>90.2</v>
      </c>
      <c r="AC35" s="188">
        <v>9.3556073992873046</v>
      </c>
      <c r="AD35" s="216">
        <v>47.86</v>
      </c>
      <c r="AE35" s="189">
        <v>90.5</v>
      </c>
      <c r="AF35" s="188">
        <v>10.471902592140999</v>
      </c>
      <c r="AG35" s="999">
        <v>47.9</v>
      </c>
      <c r="AH35" s="987">
        <v>87.4</v>
      </c>
      <c r="AI35" s="988">
        <v>12.038039620366622</v>
      </c>
      <c r="AJ35" s="1000">
        <v>47.85</v>
      </c>
      <c r="AK35" s="65">
        <v>86.6</v>
      </c>
      <c r="AL35" s="38">
        <v>14.990418396678379</v>
      </c>
      <c r="AM35" s="1001">
        <v>47.76</v>
      </c>
      <c r="AN35" s="991">
        <v>87</v>
      </c>
      <c r="AO35" s="992">
        <v>19.869250589900243</v>
      </c>
      <c r="AP35" s="293">
        <v>47.72</v>
      </c>
      <c r="AQ35" s="294">
        <v>86.6</v>
      </c>
      <c r="AR35" s="292">
        <v>21.646651342434051</v>
      </c>
      <c r="AS35" s="292">
        <v>21.646651342434051</v>
      </c>
      <c r="AT35" s="993">
        <v>47.68</v>
      </c>
      <c r="AU35" s="994">
        <v>83.7</v>
      </c>
      <c r="AV35" s="995">
        <v>26.559041407195348</v>
      </c>
      <c r="AW35" s="996">
        <v>47.65</v>
      </c>
      <c r="AX35" s="997">
        <v>83.7</v>
      </c>
      <c r="AY35" s="998">
        <v>28.275790987956455</v>
      </c>
    </row>
    <row r="36" spans="1:51" ht="15">
      <c r="A36" s="64" t="s">
        <v>15</v>
      </c>
      <c r="B36" s="186">
        <v>4305.3999999999996</v>
      </c>
      <c r="C36" s="186">
        <v>3997.3127450980392</v>
      </c>
      <c r="D36" s="186">
        <v>4814.5431372549019</v>
      </c>
      <c r="E36" s="186">
        <v>5486.6676470588236</v>
      </c>
      <c r="F36" s="186">
        <v>5655.6323529411766</v>
      </c>
      <c r="G36" s="186">
        <v>4778.3970588235297</v>
      </c>
      <c r="H36" s="909">
        <v>7.7073592823021491</v>
      </c>
      <c r="I36" s="909">
        <v>43.26</v>
      </c>
      <c r="J36" s="909">
        <v>98.5</v>
      </c>
      <c r="K36" s="909">
        <v>0.31613493445870783</v>
      </c>
      <c r="L36" s="907">
        <v>43.17</v>
      </c>
      <c r="M36" s="907">
        <v>98.6</v>
      </c>
      <c r="N36" s="907">
        <v>0.38019970050142532</v>
      </c>
      <c r="O36" s="908">
        <v>43.23</v>
      </c>
      <c r="P36" s="908">
        <v>96.1</v>
      </c>
      <c r="Q36" s="908">
        <v>0.34547761730468779</v>
      </c>
      <c r="R36" s="909">
        <v>43.26</v>
      </c>
      <c r="S36" s="909">
        <v>96.7</v>
      </c>
      <c r="T36" s="909">
        <v>0.41713265965636737</v>
      </c>
      <c r="U36" s="916">
        <v>43.19</v>
      </c>
      <c r="V36" s="917">
        <v>95.3</v>
      </c>
      <c r="W36" s="912">
        <v>0.66279211713623731</v>
      </c>
      <c r="X36" s="913">
        <v>43.02</v>
      </c>
      <c r="Y36" s="914">
        <v>90.8</v>
      </c>
      <c r="Z36" s="915">
        <v>1.4534517978634152</v>
      </c>
      <c r="AA36" s="216">
        <v>42.91</v>
      </c>
      <c r="AB36" s="189">
        <v>92.2</v>
      </c>
      <c r="AC36" s="188">
        <v>2.3701954758536257</v>
      </c>
      <c r="AD36" s="216">
        <v>42.88</v>
      </c>
      <c r="AE36" s="189">
        <v>91.8</v>
      </c>
      <c r="AF36" s="188">
        <v>2.9255512811971784</v>
      </c>
      <c r="AG36" s="999">
        <v>43</v>
      </c>
      <c r="AH36" s="987">
        <v>89.6</v>
      </c>
      <c r="AI36" s="988">
        <v>3.0861280686995998</v>
      </c>
      <c r="AJ36" s="1000">
        <v>43</v>
      </c>
      <c r="AK36" s="65">
        <v>89.1</v>
      </c>
      <c r="AL36" s="38">
        <v>3.995395507292665</v>
      </c>
      <c r="AM36" s="1001">
        <v>42.9</v>
      </c>
      <c r="AN36" s="991">
        <v>89.6</v>
      </c>
      <c r="AO36" s="992">
        <v>6.5087100594497764</v>
      </c>
      <c r="AP36" s="293">
        <v>42.84</v>
      </c>
      <c r="AQ36" s="294">
        <v>89</v>
      </c>
      <c r="AR36" s="292">
        <v>7.516301543369142</v>
      </c>
      <c r="AS36" s="292">
        <v>7.516301543369142</v>
      </c>
      <c r="AT36" s="993">
        <v>42.79</v>
      </c>
      <c r="AU36" s="994">
        <v>86</v>
      </c>
      <c r="AV36" s="995">
        <v>9.9264597377480648</v>
      </c>
      <c r="AW36" s="996">
        <v>42.88</v>
      </c>
      <c r="AX36" s="997">
        <v>85.7</v>
      </c>
      <c r="AY36" s="998">
        <v>12.273361227336123</v>
      </c>
    </row>
    <row r="37" spans="1:51" ht="15">
      <c r="A37" s="64" t="s">
        <v>16</v>
      </c>
      <c r="B37" s="186">
        <v>3923.4843137254902</v>
      </c>
      <c r="C37" s="186">
        <v>3659.3529411764703</v>
      </c>
      <c r="D37" s="186">
        <v>4285.8715686274509</v>
      </c>
      <c r="E37" s="186">
        <v>5270.3607843137252</v>
      </c>
      <c r="F37" s="186">
        <v>5433.8823529411766</v>
      </c>
      <c r="G37" s="186">
        <v>4562.9441176470591</v>
      </c>
      <c r="H37" s="909">
        <v>7.2179802493744267</v>
      </c>
      <c r="I37" s="909">
        <v>38.04</v>
      </c>
      <c r="J37" s="909">
        <v>100.2</v>
      </c>
      <c r="K37" s="909">
        <v>1.27642513913034E-2</v>
      </c>
      <c r="L37" s="907">
        <v>38.090000000000003</v>
      </c>
      <c r="M37" s="907">
        <v>101.1</v>
      </c>
      <c r="N37" s="907">
        <v>2.1001424444440579E-2</v>
      </c>
      <c r="O37" s="908">
        <v>37.64</v>
      </c>
      <c r="P37" s="908">
        <v>98.7</v>
      </c>
      <c r="Q37" s="908">
        <v>2.0537947525544071E-2</v>
      </c>
      <c r="R37" s="909">
        <v>38.22</v>
      </c>
      <c r="S37" s="909">
        <v>97.9</v>
      </c>
      <c r="T37" s="909">
        <v>1.6819865308724494E-2</v>
      </c>
      <c r="U37" s="916">
        <v>38.36</v>
      </c>
      <c r="V37" s="917">
        <v>95.7</v>
      </c>
      <c r="W37" s="912">
        <v>4.0835826962675806E-2</v>
      </c>
      <c r="X37" s="913">
        <v>38.29</v>
      </c>
      <c r="Y37" s="914">
        <v>93.7</v>
      </c>
      <c r="Z37" s="915">
        <v>0.21325385680948714</v>
      </c>
      <c r="AA37" s="216">
        <v>38.090000000000003</v>
      </c>
      <c r="AB37" s="189">
        <v>95.8</v>
      </c>
      <c r="AC37" s="188">
        <v>0.4673431336725038</v>
      </c>
      <c r="AD37" s="216">
        <v>37.9</v>
      </c>
      <c r="AE37" s="189">
        <v>94.5</v>
      </c>
      <c r="AF37" s="188">
        <v>0.62026397046406312</v>
      </c>
      <c r="AG37" s="999">
        <v>37.979999999999997</v>
      </c>
      <c r="AH37" s="987">
        <v>93.2</v>
      </c>
      <c r="AI37" s="988">
        <v>0.53998235610300138</v>
      </c>
      <c r="AJ37" s="1000">
        <v>38.17</v>
      </c>
      <c r="AK37" s="65">
        <v>92.2</v>
      </c>
      <c r="AL37" s="38">
        <v>0.6804269136591079</v>
      </c>
      <c r="AM37" s="1001">
        <v>38.07</v>
      </c>
      <c r="AN37" s="991">
        <v>92.8</v>
      </c>
      <c r="AO37" s="992">
        <v>1.3388817026183759</v>
      </c>
      <c r="AP37" s="293">
        <v>38.1</v>
      </c>
      <c r="AQ37" s="294">
        <v>91.9</v>
      </c>
      <c r="AR37" s="292">
        <v>1.8077903394786634</v>
      </c>
      <c r="AS37" s="292">
        <v>1.8077903394786634</v>
      </c>
      <c r="AT37" s="993">
        <v>38.19</v>
      </c>
      <c r="AU37" s="994">
        <v>88.9</v>
      </c>
      <c r="AV37" s="995">
        <v>2.2998692733298496</v>
      </c>
      <c r="AW37" s="996">
        <v>37.93</v>
      </c>
      <c r="AX37" s="997">
        <v>86.9</v>
      </c>
      <c r="AY37" s="998">
        <v>2.9226204573563854</v>
      </c>
    </row>
    <row r="38" spans="1:51" ht="15" thickBot="1">
      <c r="A38" s="66" t="s">
        <v>126</v>
      </c>
      <c r="B38" s="190">
        <v>6078.3068627450975</v>
      </c>
      <c r="C38" s="190">
        <v>5482.4019607843138</v>
      </c>
      <c r="D38" s="190">
        <v>6235.0421568627453</v>
      </c>
      <c r="E38" s="190">
        <v>7008.1598039215687</v>
      </c>
      <c r="F38" s="190">
        <v>7011.1294117647058</v>
      </c>
      <c r="G38" s="190">
        <v>5921.2382352941167</v>
      </c>
      <c r="H38" s="920">
        <v>10.869412827138516</v>
      </c>
      <c r="I38" s="920">
        <v>57.59</v>
      </c>
      <c r="J38" s="920">
        <v>92.9</v>
      </c>
      <c r="K38" s="920">
        <v>100</v>
      </c>
      <c r="L38" s="918">
        <v>57.39</v>
      </c>
      <c r="M38" s="918">
        <v>93</v>
      </c>
      <c r="N38" s="918">
        <v>100</v>
      </c>
      <c r="O38" s="919">
        <v>57.43</v>
      </c>
      <c r="P38" s="919">
        <v>91.4</v>
      </c>
      <c r="Q38" s="919">
        <v>100</v>
      </c>
      <c r="R38" s="920">
        <v>57.3</v>
      </c>
      <c r="S38" s="920">
        <v>90.5</v>
      </c>
      <c r="T38" s="920">
        <v>100</v>
      </c>
      <c r="U38" s="921">
        <v>56.99</v>
      </c>
      <c r="V38" s="922">
        <v>90.2</v>
      </c>
      <c r="W38" s="923">
        <v>100</v>
      </c>
      <c r="X38" s="924">
        <v>55.77</v>
      </c>
      <c r="Y38" s="925">
        <v>87.7</v>
      </c>
      <c r="Z38" s="926">
        <v>100</v>
      </c>
      <c r="AA38" s="217">
        <v>55.26</v>
      </c>
      <c r="AB38" s="191">
        <v>89</v>
      </c>
      <c r="AC38" s="192">
        <v>100</v>
      </c>
      <c r="AD38" s="217">
        <v>54.74</v>
      </c>
      <c r="AE38" s="191">
        <v>89.2</v>
      </c>
      <c r="AF38" s="192">
        <v>100</v>
      </c>
      <c r="AG38" s="1002">
        <v>54.38</v>
      </c>
      <c r="AH38" s="1003">
        <v>85.7</v>
      </c>
      <c r="AI38" s="1004">
        <v>100</v>
      </c>
      <c r="AJ38" s="1005">
        <v>53.75</v>
      </c>
      <c r="AK38" s="67">
        <v>85</v>
      </c>
      <c r="AL38" s="39">
        <v>100</v>
      </c>
      <c r="AM38" s="1006">
        <v>52.62</v>
      </c>
      <c r="AN38" s="1007">
        <v>85.9</v>
      </c>
      <c r="AO38" s="1008">
        <v>100</v>
      </c>
      <c r="AP38" s="295">
        <v>52.26</v>
      </c>
      <c r="AQ38" s="296">
        <v>85.5</v>
      </c>
      <c r="AR38" s="297">
        <v>100</v>
      </c>
      <c r="AS38" s="297">
        <v>100</v>
      </c>
      <c r="AT38" s="1009">
        <v>51.3</v>
      </c>
      <c r="AU38" s="1010">
        <v>83.2</v>
      </c>
      <c r="AV38" s="1011">
        <v>100</v>
      </c>
      <c r="AW38" s="1012">
        <v>50.64</v>
      </c>
      <c r="AX38" s="1013">
        <v>83</v>
      </c>
      <c r="AY38" s="1014">
        <v>100</v>
      </c>
    </row>
    <row r="39" spans="1:51" ht="15" thickBot="1">
      <c r="A39" s="1423" t="s">
        <v>48</v>
      </c>
      <c r="B39" s="1424"/>
      <c r="C39" s="1424"/>
      <c r="D39" s="1424"/>
      <c r="E39" s="1424"/>
      <c r="F39" s="1424"/>
      <c r="G39" s="1424"/>
      <c r="H39" s="1424"/>
      <c r="I39" s="1424"/>
      <c r="J39" s="1424"/>
      <c r="K39" s="1424"/>
      <c r="L39" s="1424"/>
      <c r="M39" s="1424"/>
      <c r="N39" s="1424"/>
      <c r="O39" s="1424"/>
      <c r="P39" s="1424"/>
      <c r="Q39" s="1424"/>
      <c r="R39" s="1424"/>
      <c r="S39" s="1424"/>
      <c r="T39" s="1424"/>
      <c r="U39" s="1424"/>
      <c r="V39" s="1424"/>
      <c r="W39" s="1424"/>
      <c r="X39" s="1424"/>
      <c r="Y39" s="1424"/>
      <c r="Z39" s="1425"/>
      <c r="AA39" s="1424"/>
      <c r="AB39" s="1424"/>
      <c r="AC39" s="1425"/>
      <c r="AD39" s="1424"/>
      <c r="AE39" s="1424"/>
      <c r="AF39" s="1424"/>
      <c r="AG39" s="1424"/>
      <c r="AH39" s="1424"/>
      <c r="AI39" s="1424"/>
      <c r="AJ39" s="1424"/>
      <c r="AK39" s="1424"/>
      <c r="AL39" s="1425"/>
      <c r="AM39" s="1424"/>
      <c r="AN39" s="1424"/>
      <c r="AO39" s="1424"/>
      <c r="AP39" s="1424"/>
      <c r="AQ39" s="1424"/>
      <c r="AR39" s="1425"/>
      <c r="AS39" s="1424"/>
      <c r="AT39" s="1424"/>
      <c r="AU39" s="1424"/>
      <c r="AV39" s="1424"/>
      <c r="AW39" s="1424"/>
      <c r="AX39" s="1424"/>
      <c r="AY39" s="1425"/>
    </row>
    <row r="40" spans="1:51" ht="15">
      <c r="A40" s="173" t="s">
        <v>127</v>
      </c>
      <c r="B40" s="183">
        <v>6254.123529411765</v>
      </c>
      <c r="C40" s="183">
        <v>5637.4852941176468</v>
      </c>
      <c r="D40" s="183">
        <v>6333.4921568627451</v>
      </c>
      <c r="E40" s="183">
        <v>7205.8313725490198</v>
      </c>
      <c r="F40" s="183">
        <v>7209.6990196078432</v>
      </c>
      <c r="G40" s="183">
        <v>6276.2343137254902</v>
      </c>
      <c r="H40" s="900">
        <v>10.938179048334556</v>
      </c>
      <c r="I40" s="900">
        <v>61.36</v>
      </c>
      <c r="J40" s="900">
        <v>90.1</v>
      </c>
      <c r="K40" s="900">
        <v>18.887947853859394</v>
      </c>
      <c r="L40" s="898">
        <v>61.33</v>
      </c>
      <c r="M40" s="898">
        <v>90.2</v>
      </c>
      <c r="N40" s="898">
        <v>18.418854033172842</v>
      </c>
      <c r="O40" s="899">
        <v>61.18</v>
      </c>
      <c r="P40" s="899">
        <v>89.2</v>
      </c>
      <c r="Q40" s="899">
        <v>18.403099539910457</v>
      </c>
      <c r="R40" s="900">
        <v>61.27</v>
      </c>
      <c r="S40" s="900">
        <v>88</v>
      </c>
      <c r="T40" s="900">
        <v>18.852349402644737</v>
      </c>
      <c r="U40" s="901">
        <v>61.25</v>
      </c>
      <c r="V40" s="902">
        <v>87.8</v>
      </c>
      <c r="W40" s="903">
        <v>17.80796461652492</v>
      </c>
      <c r="X40" s="904">
        <v>61.25</v>
      </c>
      <c r="Y40" s="905">
        <v>86.9</v>
      </c>
      <c r="Z40" s="906">
        <v>10.010619976863405</v>
      </c>
      <c r="AA40" s="214">
        <v>61.21</v>
      </c>
      <c r="AB40" s="184">
        <v>87</v>
      </c>
      <c r="AC40" s="185">
        <v>8.570050686896499</v>
      </c>
      <c r="AD40" s="214">
        <v>61.11</v>
      </c>
      <c r="AE40" s="184">
        <v>87.3</v>
      </c>
      <c r="AF40" s="185">
        <v>7.9627311333837145</v>
      </c>
      <c r="AG40" s="970">
        <v>61.19</v>
      </c>
      <c r="AH40" s="971">
        <v>83.5</v>
      </c>
      <c r="AI40" s="972">
        <v>5.880792050694386</v>
      </c>
      <c r="AJ40" s="973">
        <v>61.44</v>
      </c>
      <c r="AK40" s="974">
        <v>84.2</v>
      </c>
      <c r="AL40" s="975">
        <v>4.4754944297591317</v>
      </c>
      <c r="AM40" s="976">
        <v>61.61</v>
      </c>
      <c r="AN40" s="977">
        <v>86.3</v>
      </c>
      <c r="AO40" s="978">
        <v>3.3849945405490764</v>
      </c>
      <c r="AP40" s="289">
        <v>61.38</v>
      </c>
      <c r="AQ40" s="979">
        <v>88.7</v>
      </c>
      <c r="AR40" s="290">
        <v>3.4116008584404742</v>
      </c>
      <c r="AS40" s="290">
        <v>3.4116008584404742</v>
      </c>
      <c r="AT40" s="980">
        <v>61.73</v>
      </c>
      <c r="AU40" s="981">
        <v>85.3</v>
      </c>
      <c r="AV40" s="982">
        <v>2.2606956478335931</v>
      </c>
      <c r="AW40" s="983" t="s">
        <v>168</v>
      </c>
      <c r="AX40" s="984" t="s">
        <v>168</v>
      </c>
      <c r="AY40" s="985" t="s">
        <v>168</v>
      </c>
    </row>
    <row r="41" spans="1:51" ht="15">
      <c r="A41" s="64" t="s">
        <v>12</v>
      </c>
      <c r="B41" s="186">
        <v>6095.3401960784313</v>
      </c>
      <c r="C41" s="186">
        <v>5486.9392156862741</v>
      </c>
      <c r="D41" s="186">
        <v>6187.6029411764703</v>
      </c>
      <c r="E41" s="186">
        <v>7040.785294117647</v>
      </c>
      <c r="F41" s="186">
        <v>7074.0421568627453</v>
      </c>
      <c r="G41" s="186">
        <v>6109.9421568627449</v>
      </c>
      <c r="H41" s="909">
        <v>11.088166944748302</v>
      </c>
      <c r="I41" s="909">
        <v>57.77</v>
      </c>
      <c r="J41" s="909">
        <v>92</v>
      </c>
      <c r="K41" s="909">
        <v>58.896158799305674</v>
      </c>
      <c r="L41" s="907">
        <v>57.73</v>
      </c>
      <c r="M41" s="907">
        <v>92.4</v>
      </c>
      <c r="N41" s="907">
        <v>56.450581183507651</v>
      </c>
      <c r="O41" s="908">
        <v>57.66</v>
      </c>
      <c r="P41" s="908">
        <v>90.9</v>
      </c>
      <c r="Q41" s="908">
        <v>53.648160910557088</v>
      </c>
      <c r="R41" s="909">
        <v>57.72</v>
      </c>
      <c r="S41" s="909">
        <v>90.1</v>
      </c>
      <c r="T41" s="909">
        <v>53.499011924769405</v>
      </c>
      <c r="U41" s="910">
        <v>57.54</v>
      </c>
      <c r="V41" s="911">
        <v>90</v>
      </c>
      <c r="W41" s="912">
        <v>54.228873970621891</v>
      </c>
      <c r="X41" s="913">
        <v>57.29</v>
      </c>
      <c r="Y41" s="914">
        <v>87.4</v>
      </c>
      <c r="Z41" s="915">
        <v>46.321609616458957</v>
      </c>
      <c r="AA41" s="215">
        <v>57.25</v>
      </c>
      <c r="AB41" s="187">
        <v>88.2</v>
      </c>
      <c r="AC41" s="188">
        <v>42.471756375574017</v>
      </c>
      <c r="AD41" s="215">
        <v>57.16</v>
      </c>
      <c r="AE41" s="187">
        <v>88.1</v>
      </c>
      <c r="AF41" s="188">
        <v>42.677139709268744</v>
      </c>
      <c r="AG41" s="986">
        <v>57.45</v>
      </c>
      <c r="AH41" s="987">
        <v>84.3</v>
      </c>
      <c r="AI41" s="988">
        <v>43.850665805615527</v>
      </c>
      <c r="AJ41" s="989">
        <v>57.12</v>
      </c>
      <c r="AK41" s="65">
        <v>84.7</v>
      </c>
      <c r="AL41" s="38">
        <v>38.097672232545563</v>
      </c>
      <c r="AM41" s="990">
        <v>57.08</v>
      </c>
      <c r="AN41" s="991">
        <v>85.5</v>
      </c>
      <c r="AO41" s="992">
        <v>34.136887127707958</v>
      </c>
      <c r="AP41" s="291">
        <v>57.07</v>
      </c>
      <c r="AQ41" s="294">
        <v>85.5</v>
      </c>
      <c r="AR41" s="292">
        <v>31.912319641834312</v>
      </c>
      <c r="AS41" s="292">
        <v>31.912319641834312</v>
      </c>
      <c r="AT41" s="993">
        <v>57.45</v>
      </c>
      <c r="AU41" s="994">
        <v>82.9</v>
      </c>
      <c r="AV41" s="995">
        <v>28.652378802798495</v>
      </c>
      <c r="AW41" s="996">
        <v>58.14</v>
      </c>
      <c r="AX41" s="997">
        <v>81.400000000000006</v>
      </c>
      <c r="AY41" s="998">
        <v>24.781711244236366</v>
      </c>
    </row>
    <row r="42" spans="1:51" ht="15">
      <c r="A42" s="64" t="s">
        <v>13</v>
      </c>
      <c r="B42" s="186">
        <v>5699.5421568627453</v>
      </c>
      <c r="C42" s="186">
        <v>5068.2235294117645</v>
      </c>
      <c r="D42" s="186">
        <v>5816.3284313725489</v>
      </c>
      <c r="E42" s="186">
        <v>6699.6450980392156</v>
      </c>
      <c r="F42" s="186">
        <v>6716.5372549019612</v>
      </c>
      <c r="G42" s="186">
        <v>5785.8568627450977</v>
      </c>
      <c r="H42" s="909">
        <v>12.456408518435138</v>
      </c>
      <c r="I42" s="909">
        <v>53.38</v>
      </c>
      <c r="J42" s="909">
        <v>93.7</v>
      </c>
      <c r="K42" s="909">
        <v>19.002341683893299</v>
      </c>
      <c r="L42" s="907">
        <v>53.33</v>
      </c>
      <c r="M42" s="907">
        <v>94.1</v>
      </c>
      <c r="N42" s="907">
        <v>20.75580723448515</v>
      </c>
      <c r="O42" s="908">
        <v>53.3</v>
      </c>
      <c r="P42" s="908">
        <v>93.2</v>
      </c>
      <c r="Q42" s="908">
        <v>23.190497166688829</v>
      </c>
      <c r="R42" s="909">
        <v>53.34</v>
      </c>
      <c r="S42" s="909">
        <v>92.3</v>
      </c>
      <c r="T42" s="909">
        <v>22.599217729629057</v>
      </c>
      <c r="U42" s="916">
        <v>53.09</v>
      </c>
      <c r="V42" s="917">
        <v>92.1</v>
      </c>
      <c r="W42" s="912">
        <v>22.994317484232496</v>
      </c>
      <c r="X42" s="913">
        <v>52.92</v>
      </c>
      <c r="Y42" s="914">
        <v>88.3</v>
      </c>
      <c r="Z42" s="915">
        <v>32.780926351341904</v>
      </c>
      <c r="AA42" s="216">
        <v>52.9</v>
      </c>
      <c r="AB42" s="189">
        <v>89.4</v>
      </c>
      <c r="AC42" s="188">
        <v>35.54003446516419</v>
      </c>
      <c r="AD42" s="216">
        <v>52.9</v>
      </c>
      <c r="AE42" s="189">
        <v>89</v>
      </c>
      <c r="AF42" s="188">
        <v>34.772136261510553</v>
      </c>
      <c r="AG42" s="999">
        <v>52.82</v>
      </c>
      <c r="AH42" s="987">
        <v>85.8</v>
      </c>
      <c r="AI42" s="988">
        <v>35.866043640893672</v>
      </c>
      <c r="AJ42" s="1000">
        <v>52.74</v>
      </c>
      <c r="AK42" s="65">
        <v>85.9</v>
      </c>
      <c r="AL42" s="38">
        <v>38.096227328639849</v>
      </c>
      <c r="AM42" s="1001">
        <v>52.68</v>
      </c>
      <c r="AN42" s="991">
        <v>86</v>
      </c>
      <c r="AO42" s="992">
        <v>38.21177000932628</v>
      </c>
      <c r="AP42" s="293">
        <v>52.62</v>
      </c>
      <c r="AQ42" s="294">
        <v>85.5</v>
      </c>
      <c r="AR42" s="292">
        <v>38.61199194467553</v>
      </c>
      <c r="AS42" s="292">
        <v>38.61199194467553</v>
      </c>
      <c r="AT42" s="993">
        <v>52.51</v>
      </c>
      <c r="AU42" s="994">
        <v>83.1</v>
      </c>
      <c r="AV42" s="995">
        <v>37.611796791776328</v>
      </c>
      <c r="AW42" s="996">
        <v>52.5</v>
      </c>
      <c r="AX42" s="997">
        <v>82.6</v>
      </c>
      <c r="AY42" s="998">
        <v>32.895165226496225</v>
      </c>
    </row>
    <row r="43" spans="1:51" ht="15">
      <c r="A43" s="64" t="s">
        <v>14</v>
      </c>
      <c r="B43" s="186">
        <v>5247.75</v>
      </c>
      <c r="C43" s="186">
        <v>4676.1656862745103</v>
      </c>
      <c r="D43" s="186">
        <v>5485.1166666666668</v>
      </c>
      <c r="E43" s="186">
        <v>6341.8186274509799</v>
      </c>
      <c r="F43" s="186">
        <v>6219.4676470588238</v>
      </c>
      <c r="G43" s="186">
        <v>5438.4549019607848</v>
      </c>
      <c r="H43" s="909">
        <v>12.223354604461624</v>
      </c>
      <c r="I43" s="909">
        <v>48.6</v>
      </c>
      <c r="J43" s="909">
        <v>95.5</v>
      </c>
      <c r="K43" s="909">
        <v>2.7285275124746402</v>
      </c>
      <c r="L43" s="907">
        <v>48.51</v>
      </c>
      <c r="M43" s="907">
        <v>96.3</v>
      </c>
      <c r="N43" s="907">
        <v>3.6731857659911036</v>
      </c>
      <c r="O43" s="908">
        <v>48.22</v>
      </c>
      <c r="P43" s="908">
        <v>96.3</v>
      </c>
      <c r="Q43" s="908">
        <v>4.2332957453135931</v>
      </c>
      <c r="R43" s="909">
        <v>48.49</v>
      </c>
      <c r="S43" s="909">
        <v>95.4</v>
      </c>
      <c r="T43" s="909">
        <v>4.490337308638277</v>
      </c>
      <c r="U43" s="916">
        <v>48.27</v>
      </c>
      <c r="V43" s="917">
        <v>96.1</v>
      </c>
      <c r="W43" s="912">
        <v>4.3489055586796681</v>
      </c>
      <c r="X43" s="913">
        <v>48.14</v>
      </c>
      <c r="Y43" s="914">
        <v>89.5</v>
      </c>
      <c r="Z43" s="915">
        <v>9.1084994465089331</v>
      </c>
      <c r="AA43" s="216">
        <v>48.11</v>
      </c>
      <c r="AB43" s="189">
        <v>91.2</v>
      </c>
      <c r="AC43" s="188">
        <v>11.041698757136118</v>
      </c>
      <c r="AD43" s="216">
        <v>48.06</v>
      </c>
      <c r="AE43" s="189">
        <v>90.6</v>
      </c>
      <c r="AF43" s="188">
        <v>11.678771987409958</v>
      </c>
      <c r="AG43" s="999">
        <v>48.08</v>
      </c>
      <c r="AH43" s="987">
        <v>87.9</v>
      </c>
      <c r="AI43" s="988">
        <v>11.394864673522349</v>
      </c>
      <c r="AJ43" s="1000">
        <v>48</v>
      </c>
      <c r="AK43" s="65">
        <v>87.9</v>
      </c>
      <c r="AL43" s="38">
        <v>14.601626362026398</v>
      </c>
      <c r="AM43" s="1001">
        <v>47.88</v>
      </c>
      <c r="AN43" s="991">
        <v>87.3</v>
      </c>
      <c r="AO43" s="992">
        <v>17.601128061577747</v>
      </c>
      <c r="AP43" s="293">
        <v>47.88</v>
      </c>
      <c r="AQ43" s="294">
        <v>86.4</v>
      </c>
      <c r="AR43" s="292">
        <v>18.899458891661919</v>
      </c>
      <c r="AS43" s="292">
        <v>18.899458891661919</v>
      </c>
      <c r="AT43" s="993">
        <v>47.78</v>
      </c>
      <c r="AU43" s="994">
        <v>83.8</v>
      </c>
      <c r="AV43" s="995">
        <v>23.134946887903947</v>
      </c>
      <c r="AW43" s="996">
        <v>47.33</v>
      </c>
      <c r="AX43" s="997">
        <v>83.7</v>
      </c>
      <c r="AY43" s="998">
        <v>30.033238897417508</v>
      </c>
    </row>
    <row r="44" spans="1:51" ht="15">
      <c r="A44" s="64" t="s">
        <v>15</v>
      </c>
      <c r="B44" s="186">
        <v>4595.1705882352935</v>
      </c>
      <c r="C44" s="186">
        <v>4059.100980392157</v>
      </c>
      <c r="D44" s="186">
        <v>4830.4392156862741</v>
      </c>
      <c r="E44" s="186">
        <v>5827.0637254901958</v>
      </c>
      <c r="F44" s="186">
        <v>5920.68431372549</v>
      </c>
      <c r="G44" s="186">
        <v>5073.2549019607841</v>
      </c>
      <c r="H44" s="909">
        <v>13.206609306658487</v>
      </c>
      <c r="I44" s="909">
        <v>43.77</v>
      </c>
      <c r="J44" s="909">
        <v>101.4</v>
      </c>
      <c r="K44" s="909">
        <v>0.38390436618920398</v>
      </c>
      <c r="L44" s="907">
        <v>43.77</v>
      </c>
      <c r="M44" s="907">
        <v>102.8</v>
      </c>
      <c r="N44" s="907">
        <v>0.53334962556093479</v>
      </c>
      <c r="O44" s="908">
        <v>43.64</v>
      </c>
      <c r="P44" s="908">
        <v>102</v>
      </c>
      <c r="Q44" s="908">
        <v>0.42121588278221717</v>
      </c>
      <c r="R44" s="909">
        <v>43.73</v>
      </c>
      <c r="S44" s="909">
        <v>99.7</v>
      </c>
      <c r="T44" s="909">
        <v>0.46037633624968965</v>
      </c>
      <c r="U44" s="916">
        <v>43.54</v>
      </c>
      <c r="V44" s="917">
        <v>98.5</v>
      </c>
      <c r="W44" s="912">
        <v>0.48094485276842652</v>
      </c>
      <c r="X44" s="913">
        <v>43.26</v>
      </c>
      <c r="Y44" s="914">
        <v>92.2</v>
      </c>
      <c r="Z44" s="915">
        <v>1.4792892214225664</v>
      </c>
      <c r="AA44" s="216">
        <v>43.24</v>
      </c>
      <c r="AB44" s="189">
        <v>94.3</v>
      </c>
      <c r="AC44" s="188">
        <v>2.0106283634823292</v>
      </c>
      <c r="AD44" s="216">
        <v>43.23</v>
      </c>
      <c r="AE44" s="189">
        <v>93.4</v>
      </c>
      <c r="AF44" s="188">
        <v>2.4253897493441623</v>
      </c>
      <c r="AG44" s="999">
        <v>43.16</v>
      </c>
      <c r="AH44" s="987">
        <v>91.2</v>
      </c>
      <c r="AI44" s="988">
        <v>2.4218972432909465</v>
      </c>
      <c r="AJ44" s="1000">
        <v>43.16</v>
      </c>
      <c r="AK44" s="65">
        <v>90.7</v>
      </c>
      <c r="AL44" s="38">
        <v>3.6367958683381754</v>
      </c>
      <c r="AM44" s="1001">
        <v>43.05</v>
      </c>
      <c r="AN44" s="991">
        <v>89.3</v>
      </c>
      <c r="AO44" s="992">
        <v>5.3135168986539654</v>
      </c>
      <c r="AP44" s="293">
        <v>43.06</v>
      </c>
      <c r="AQ44" s="294">
        <v>88.2</v>
      </c>
      <c r="AR44" s="292">
        <v>5.8308668059756679</v>
      </c>
      <c r="AS44" s="292">
        <v>5.8308668059756679</v>
      </c>
      <c r="AT44" s="993">
        <v>43.06</v>
      </c>
      <c r="AU44" s="994">
        <v>84.8</v>
      </c>
      <c r="AV44" s="995">
        <v>6.6211810014523129</v>
      </c>
      <c r="AW44" s="996">
        <v>43.15</v>
      </c>
      <c r="AX44" s="997">
        <v>84.9</v>
      </c>
      <c r="AY44" s="998">
        <v>9.643806630873728</v>
      </c>
    </row>
    <row r="45" spans="1:51" ht="15">
      <c r="A45" s="64" t="s">
        <v>16</v>
      </c>
      <c r="B45" s="186">
        <v>3758.1686274509802</v>
      </c>
      <c r="C45" s="186">
        <v>3404.0705882352941</v>
      </c>
      <c r="D45" s="186">
        <v>4186.68431372549</v>
      </c>
      <c r="E45" s="186">
        <v>5156.9362745098033</v>
      </c>
      <c r="F45" s="186">
        <v>5255.1470588235297</v>
      </c>
      <c r="G45" s="186">
        <v>4580.9431372549016</v>
      </c>
      <c r="H45" s="909">
        <v>10.402194373979015</v>
      </c>
      <c r="I45" s="909">
        <v>38.78</v>
      </c>
      <c r="J45" s="909">
        <v>90.4</v>
      </c>
      <c r="K45" s="909">
        <v>0.10111978427779354</v>
      </c>
      <c r="L45" s="907">
        <v>38.74</v>
      </c>
      <c r="M45" s="907">
        <v>92.4</v>
      </c>
      <c r="N45" s="907">
        <v>0.16822215728231904</v>
      </c>
      <c r="O45" s="908">
        <v>38.53</v>
      </c>
      <c r="P45" s="908">
        <v>88.9</v>
      </c>
      <c r="Q45" s="908">
        <v>0.10373075474781347</v>
      </c>
      <c r="R45" s="909">
        <v>38.99</v>
      </c>
      <c r="S45" s="909">
        <v>82.7</v>
      </c>
      <c r="T45" s="909">
        <v>9.8707298068836241E-2</v>
      </c>
      <c r="U45" s="916">
        <v>38.96</v>
      </c>
      <c r="V45" s="917">
        <v>75.8</v>
      </c>
      <c r="W45" s="912">
        <v>0.138993517172596</v>
      </c>
      <c r="X45" s="913">
        <v>38.729999999999997</v>
      </c>
      <c r="Y45" s="914">
        <v>82</v>
      </c>
      <c r="Z45" s="915">
        <v>0.29905538740423326</v>
      </c>
      <c r="AA45" s="216">
        <v>38.450000000000003</v>
      </c>
      <c r="AB45" s="189">
        <v>90.3</v>
      </c>
      <c r="AC45" s="188">
        <v>0.36583135174684467</v>
      </c>
      <c r="AD45" s="216">
        <v>38.47</v>
      </c>
      <c r="AE45" s="189">
        <v>92.8</v>
      </c>
      <c r="AF45" s="188">
        <v>0.48383115908287083</v>
      </c>
      <c r="AG45" s="999">
        <v>38.22</v>
      </c>
      <c r="AH45" s="987">
        <v>86.5</v>
      </c>
      <c r="AI45" s="988">
        <v>0.58573658598312006</v>
      </c>
      <c r="AJ45" s="1000">
        <v>37.65</v>
      </c>
      <c r="AK45" s="65">
        <v>84.6</v>
      </c>
      <c r="AL45" s="38">
        <v>1.0921837786908843</v>
      </c>
      <c r="AM45" s="1001">
        <v>37.81</v>
      </c>
      <c r="AN45" s="991">
        <v>88</v>
      </c>
      <c r="AO45" s="992">
        <v>1.3517033621849681</v>
      </c>
      <c r="AP45" s="293">
        <v>38.08</v>
      </c>
      <c r="AQ45" s="294">
        <v>90.9</v>
      </c>
      <c r="AR45" s="292">
        <v>1.3337618574120935</v>
      </c>
      <c r="AS45" s="292">
        <v>1.3337618574120935</v>
      </c>
      <c r="AT45" s="993">
        <v>37.99</v>
      </c>
      <c r="AU45" s="994">
        <v>83.9</v>
      </c>
      <c r="AV45" s="995">
        <v>1.7190008682353282</v>
      </c>
      <c r="AW45" s="996">
        <v>38.22</v>
      </c>
      <c r="AX45" s="997">
        <v>83.2</v>
      </c>
      <c r="AY45" s="998">
        <v>2.6460780009761713</v>
      </c>
    </row>
    <row r="46" spans="1:51" ht="15" thickBot="1">
      <c r="A46" s="79" t="s">
        <v>126</v>
      </c>
      <c r="B46" s="213">
        <v>6015.4862745098044</v>
      </c>
      <c r="C46" s="213">
        <v>5382.6539215686271</v>
      </c>
      <c r="D46" s="213">
        <v>6086.2607843137257</v>
      </c>
      <c r="E46" s="213">
        <v>6951.4490196078432</v>
      </c>
      <c r="F46" s="213">
        <v>6966.0754901960781</v>
      </c>
      <c r="G46" s="213">
        <v>5937.048039215686</v>
      </c>
      <c r="H46" s="920">
        <v>11.756883540392195</v>
      </c>
      <c r="I46" s="920">
        <v>57.29</v>
      </c>
      <c r="J46" s="920">
        <v>92.1</v>
      </c>
      <c r="K46" s="920">
        <v>100</v>
      </c>
      <c r="L46" s="918">
        <v>57.03</v>
      </c>
      <c r="M46" s="918">
        <v>92.5</v>
      </c>
      <c r="N46" s="918">
        <v>100</v>
      </c>
      <c r="O46" s="919">
        <v>56.82</v>
      </c>
      <c r="P46" s="919">
        <v>91.4</v>
      </c>
      <c r="Q46" s="919">
        <v>100</v>
      </c>
      <c r="R46" s="920">
        <v>56.9</v>
      </c>
      <c r="S46" s="920">
        <v>90.5</v>
      </c>
      <c r="T46" s="920">
        <v>100</v>
      </c>
      <c r="U46" s="921">
        <v>56.68</v>
      </c>
      <c r="V46" s="922">
        <v>90.4</v>
      </c>
      <c r="W46" s="923">
        <v>100</v>
      </c>
      <c r="X46" s="924">
        <v>55.16</v>
      </c>
      <c r="Y46" s="925">
        <v>87.9</v>
      </c>
      <c r="Z46" s="926">
        <v>100</v>
      </c>
      <c r="AA46" s="217">
        <v>54.68</v>
      </c>
      <c r="AB46" s="191">
        <v>89</v>
      </c>
      <c r="AC46" s="192">
        <v>100</v>
      </c>
      <c r="AD46" s="217">
        <v>54.5</v>
      </c>
      <c r="AE46" s="191">
        <v>88.8</v>
      </c>
      <c r="AF46" s="192">
        <v>100</v>
      </c>
      <c r="AG46" s="1002">
        <v>54.48</v>
      </c>
      <c r="AH46" s="1003">
        <v>85.4</v>
      </c>
      <c r="AI46" s="1004">
        <v>100</v>
      </c>
      <c r="AJ46" s="1018">
        <v>53.59</v>
      </c>
      <c r="AK46" s="81">
        <v>85.8</v>
      </c>
      <c r="AL46" s="39">
        <v>100</v>
      </c>
      <c r="AM46" s="1006">
        <v>52.92</v>
      </c>
      <c r="AN46" s="1007">
        <v>86.3</v>
      </c>
      <c r="AO46" s="1008">
        <v>100</v>
      </c>
      <c r="AP46" s="295">
        <v>52.69</v>
      </c>
      <c r="AQ46" s="296">
        <v>86</v>
      </c>
      <c r="AR46" s="297">
        <v>100</v>
      </c>
      <c r="AS46" s="297">
        <v>100</v>
      </c>
      <c r="AT46" s="1009">
        <v>52.16</v>
      </c>
      <c r="AU46" s="1010">
        <v>83.4</v>
      </c>
      <c r="AV46" s="1011">
        <v>100</v>
      </c>
      <c r="AW46" s="1012">
        <v>51.06</v>
      </c>
      <c r="AX46" s="1013">
        <v>82.9</v>
      </c>
      <c r="AY46" s="1014">
        <v>100</v>
      </c>
    </row>
    <row r="47" spans="1:51">
      <c r="A47" s="178"/>
      <c r="B47" s="178"/>
      <c r="C47" s="178"/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  <c r="Q47" s="178"/>
      <c r="R47" s="178"/>
      <c r="S47" s="178"/>
      <c r="T47" s="178"/>
      <c r="U47" s="178"/>
      <c r="V47" s="178"/>
      <c r="W47" s="178"/>
      <c r="X47" s="178"/>
      <c r="Y47" s="178"/>
      <c r="Z47" s="178"/>
    </row>
    <row r="48" spans="1:51">
      <c r="A48" s="179" t="s">
        <v>41</v>
      </c>
      <c r="B48" s="179"/>
      <c r="C48" s="179"/>
      <c r="D48" s="179"/>
      <c r="E48" s="179"/>
      <c r="F48" s="179"/>
      <c r="G48" s="179"/>
      <c r="H48" s="179"/>
      <c r="I48" s="179"/>
      <c r="J48" s="179"/>
      <c r="K48" s="179"/>
      <c r="L48" s="179"/>
      <c r="M48" s="179"/>
      <c r="N48" s="179"/>
      <c r="O48" s="179"/>
      <c r="P48" s="179"/>
      <c r="Q48" s="179"/>
      <c r="R48" s="179"/>
      <c r="S48" s="179"/>
      <c r="T48" s="179"/>
      <c r="U48" s="179"/>
      <c r="V48" s="179"/>
      <c r="W48" s="179"/>
      <c r="X48" s="179"/>
      <c r="Y48" s="179"/>
      <c r="Z48" s="179"/>
    </row>
    <row r="49" spans="1:26">
      <c r="A49" s="179" t="s">
        <v>42</v>
      </c>
      <c r="B49" s="179"/>
      <c r="C49" s="179"/>
      <c r="D49" s="179"/>
      <c r="E49" s="179"/>
      <c r="F49" s="179"/>
      <c r="G49" s="179"/>
      <c r="H49" s="179"/>
      <c r="I49" s="179"/>
      <c r="J49" s="179"/>
      <c r="K49" s="179"/>
      <c r="L49" s="179"/>
      <c r="M49" s="179"/>
      <c r="N49" s="179"/>
      <c r="O49" s="179"/>
      <c r="P49" s="179"/>
      <c r="Q49" s="179"/>
      <c r="R49" s="179"/>
      <c r="S49" s="179"/>
      <c r="T49" s="179"/>
      <c r="U49" s="179"/>
      <c r="V49" s="179"/>
      <c r="W49" s="179"/>
      <c r="X49" s="179"/>
      <c r="Y49" s="179"/>
      <c r="Z49" s="179"/>
    </row>
    <row r="50" spans="1:26">
      <c r="A50" s="179" t="s">
        <v>43</v>
      </c>
      <c r="B50" s="179"/>
      <c r="C50" s="179"/>
      <c r="D50" s="179"/>
      <c r="E50" s="179"/>
      <c r="F50" s="179"/>
      <c r="G50" s="179"/>
      <c r="H50" s="179"/>
      <c r="I50" s="179"/>
      <c r="J50" s="179"/>
      <c r="K50" s="179"/>
      <c r="L50" s="179"/>
      <c r="M50" s="179"/>
      <c r="N50" s="179"/>
      <c r="O50" s="179"/>
      <c r="P50" s="179"/>
      <c r="Q50" s="179"/>
      <c r="R50" s="179"/>
      <c r="S50" s="179"/>
      <c r="T50" s="179"/>
      <c r="U50" s="179"/>
      <c r="V50" s="179"/>
      <c r="W50" s="179"/>
      <c r="X50" s="179"/>
      <c r="Y50" s="179"/>
      <c r="Z50" s="179"/>
    </row>
    <row r="51" spans="1:26">
      <c r="A51" s="179" t="s">
        <v>44</v>
      </c>
      <c r="B51" s="179"/>
      <c r="C51" s="179"/>
      <c r="D51" s="179"/>
      <c r="E51" s="179"/>
      <c r="F51" s="179"/>
      <c r="G51" s="179"/>
      <c r="H51" s="179"/>
      <c r="I51" s="179"/>
      <c r="J51" s="179"/>
      <c r="K51" s="179"/>
      <c r="L51" s="179"/>
      <c r="M51" s="179"/>
      <c r="N51" s="179"/>
      <c r="O51" s="179"/>
      <c r="P51" s="179"/>
      <c r="Q51" s="179"/>
      <c r="R51" s="179"/>
      <c r="S51" s="179"/>
      <c r="T51" s="179"/>
      <c r="U51" s="179"/>
      <c r="V51" s="179"/>
      <c r="W51" s="179"/>
      <c r="X51" s="179"/>
      <c r="Y51" s="179"/>
      <c r="Z51" s="179"/>
    </row>
  </sheetData>
  <mergeCells count="40">
    <mergeCell ref="AW3:AY3"/>
    <mergeCell ref="L1:Z1"/>
    <mergeCell ref="A3:K3"/>
    <mergeCell ref="L3:N3"/>
    <mergeCell ref="O3:Q3"/>
    <mergeCell ref="R3:T3"/>
    <mergeCell ref="U3:W3"/>
    <mergeCell ref="X3:Z3"/>
    <mergeCell ref="AA3:AC3"/>
    <mergeCell ref="AD3:AF3"/>
    <mergeCell ref="AM3:AO3"/>
    <mergeCell ref="AP3:AR3"/>
    <mergeCell ref="AT3:AV3"/>
    <mergeCell ref="B4:G4"/>
    <mergeCell ref="B5:G5"/>
    <mergeCell ref="A7:Z7"/>
    <mergeCell ref="AA7:AC7"/>
    <mergeCell ref="AD7:AL7"/>
    <mergeCell ref="AS7:AY7"/>
    <mergeCell ref="A15:Z15"/>
    <mergeCell ref="AA15:AC15"/>
    <mergeCell ref="AD15:AL15"/>
    <mergeCell ref="AM15:AR15"/>
    <mergeCell ref="AS15:AY15"/>
    <mergeCell ref="AM7:AR7"/>
    <mergeCell ref="A31:Z31"/>
    <mergeCell ref="AA31:AC31"/>
    <mergeCell ref="AD31:AL31"/>
    <mergeCell ref="AM31:AR31"/>
    <mergeCell ref="AS31:AY31"/>
    <mergeCell ref="A23:Z23"/>
    <mergeCell ref="AA23:AC23"/>
    <mergeCell ref="AD23:AL23"/>
    <mergeCell ref="AM23:AR23"/>
    <mergeCell ref="AS23:AY23"/>
    <mergeCell ref="A39:Z39"/>
    <mergeCell ref="AA39:AC39"/>
    <mergeCell ref="AD39:AL39"/>
    <mergeCell ref="AM39:AR39"/>
    <mergeCell ref="AS39:AY39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>
    <tabColor rgb="FF7030A0"/>
  </sheetPr>
  <dimension ref="A1:H21"/>
  <sheetViews>
    <sheetView workbookViewId="0">
      <selection activeCell="R3" sqref="R3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4.42578125" customWidth="1"/>
    <col min="6" max="6" width="18.140625" customWidth="1"/>
    <col min="257" max="257" width="39.42578125" customWidth="1"/>
    <col min="258" max="258" width="11.140625" customWidth="1"/>
    <col min="259" max="259" width="15.42578125" customWidth="1"/>
    <col min="260" max="260" width="10.28515625" customWidth="1"/>
    <col min="261" max="261" width="14" customWidth="1"/>
    <col min="262" max="262" width="18.140625" customWidth="1"/>
    <col min="513" max="513" width="39.42578125" customWidth="1"/>
    <col min="514" max="514" width="11.140625" customWidth="1"/>
    <col min="515" max="515" width="15.42578125" customWidth="1"/>
    <col min="516" max="516" width="10.28515625" customWidth="1"/>
    <col min="517" max="517" width="14" customWidth="1"/>
    <col min="518" max="518" width="18.140625" customWidth="1"/>
    <col min="769" max="769" width="39.42578125" customWidth="1"/>
    <col min="770" max="770" width="11.140625" customWidth="1"/>
    <col min="771" max="771" width="15.42578125" customWidth="1"/>
    <col min="772" max="772" width="10.28515625" customWidth="1"/>
    <col min="773" max="773" width="14" customWidth="1"/>
    <col min="774" max="774" width="18.140625" customWidth="1"/>
    <col min="1025" max="1025" width="39.42578125" customWidth="1"/>
    <col min="1026" max="1026" width="11.140625" customWidth="1"/>
    <col min="1027" max="1027" width="15.42578125" customWidth="1"/>
    <col min="1028" max="1028" width="10.28515625" customWidth="1"/>
    <col min="1029" max="1029" width="14" customWidth="1"/>
    <col min="1030" max="1030" width="18.140625" customWidth="1"/>
    <col min="1281" max="1281" width="39.42578125" customWidth="1"/>
    <col min="1282" max="1282" width="11.140625" customWidth="1"/>
    <col min="1283" max="1283" width="15.42578125" customWidth="1"/>
    <col min="1284" max="1284" width="10.28515625" customWidth="1"/>
    <col min="1285" max="1285" width="14" customWidth="1"/>
    <col min="1286" max="1286" width="18.140625" customWidth="1"/>
    <col min="1537" max="1537" width="39.42578125" customWidth="1"/>
    <col min="1538" max="1538" width="11.140625" customWidth="1"/>
    <col min="1539" max="1539" width="15.42578125" customWidth="1"/>
    <col min="1540" max="1540" width="10.28515625" customWidth="1"/>
    <col min="1541" max="1541" width="14" customWidth="1"/>
    <col min="1542" max="1542" width="18.140625" customWidth="1"/>
    <col min="1793" max="1793" width="39.42578125" customWidth="1"/>
    <col min="1794" max="1794" width="11.140625" customWidth="1"/>
    <col min="1795" max="1795" width="15.42578125" customWidth="1"/>
    <col min="1796" max="1796" width="10.28515625" customWidth="1"/>
    <col min="1797" max="1797" width="14" customWidth="1"/>
    <col min="1798" max="1798" width="18.140625" customWidth="1"/>
    <col min="2049" max="2049" width="39.42578125" customWidth="1"/>
    <col min="2050" max="2050" width="11.140625" customWidth="1"/>
    <col min="2051" max="2051" width="15.42578125" customWidth="1"/>
    <col min="2052" max="2052" width="10.28515625" customWidth="1"/>
    <col min="2053" max="2053" width="14" customWidth="1"/>
    <col min="2054" max="2054" width="18.140625" customWidth="1"/>
    <col min="2305" max="2305" width="39.42578125" customWidth="1"/>
    <col min="2306" max="2306" width="11.140625" customWidth="1"/>
    <col min="2307" max="2307" width="15.42578125" customWidth="1"/>
    <col min="2308" max="2308" width="10.28515625" customWidth="1"/>
    <col min="2309" max="2309" width="14" customWidth="1"/>
    <col min="2310" max="2310" width="18.140625" customWidth="1"/>
    <col min="2561" max="2561" width="39.42578125" customWidth="1"/>
    <col min="2562" max="2562" width="11.140625" customWidth="1"/>
    <col min="2563" max="2563" width="15.42578125" customWidth="1"/>
    <col min="2564" max="2564" width="10.28515625" customWidth="1"/>
    <col min="2565" max="2565" width="14" customWidth="1"/>
    <col min="2566" max="2566" width="18.140625" customWidth="1"/>
    <col min="2817" max="2817" width="39.42578125" customWidth="1"/>
    <col min="2818" max="2818" width="11.140625" customWidth="1"/>
    <col min="2819" max="2819" width="15.42578125" customWidth="1"/>
    <col min="2820" max="2820" width="10.28515625" customWidth="1"/>
    <col min="2821" max="2821" width="14" customWidth="1"/>
    <col min="2822" max="2822" width="18.140625" customWidth="1"/>
    <col min="3073" max="3073" width="39.42578125" customWidth="1"/>
    <col min="3074" max="3074" width="11.140625" customWidth="1"/>
    <col min="3075" max="3075" width="15.42578125" customWidth="1"/>
    <col min="3076" max="3076" width="10.28515625" customWidth="1"/>
    <col min="3077" max="3077" width="14" customWidth="1"/>
    <col min="3078" max="3078" width="18.140625" customWidth="1"/>
    <col min="3329" max="3329" width="39.42578125" customWidth="1"/>
    <col min="3330" max="3330" width="11.140625" customWidth="1"/>
    <col min="3331" max="3331" width="15.42578125" customWidth="1"/>
    <col min="3332" max="3332" width="10.28515625" customWidth="1"/>
    <col min="3333" max="3333" width="14" customWidth="1"/>
    <col min="3334" max="3334" width="18.140625" customWidth="1"/>
    <col min="3585" max="3585" width="39.42578125" customWidth="1"/>
    <col min="3586" max="3586" width="11.140625" customWidth="1"/>
    <col min="3587" max="3587" width="15.42578125" customWidth="1"/>
    <col min="3588" max="3588" width="10.28515625" customWidth="1"/>
    <col min="3589" max="3589" width="14" customWidth="1"/>
    <col min="3590" max="3590" width="18.140625" customWidth="1"/>
    <col min="3841" max="3841" width="39.42578125" customWidth="1"/>
    <col min="3842" max="3842" width="11.140625" customWidth="1"/>
    <col min="3843" max="3843" width="15.42578125" customWidth="1"/>
    <col min="3844" max="3844" width="10.28515625" customWidth="1"/>
    <col min="3845" max="3845" width="14" customWidth="1"/>
    <col min="3846" max="3846" width="18.140625" customWidth="1"/>
    <col min="4097" max="4097" width="39.42578125" customWidth="1"/>
    <col min="4098" max="4098" width="11.140625" customWidth="1"/>
    <col min="4099" max="4099" width="15.42578125" customWidth="1"/>
    <col min="4100" max="4100" width="10.28515625" customWidth="1"/>
    <col min="4101" max="4101" width="14" customWidth="1"/>
    <col min="4102" max="4102" width="18.140625" customWidth="1"/>
    <col min="4353" max="4353" width="39.42578125" customWidth="1"/>
    <col min="4354" max="4354" width="11.140625" customWidth="1"/>
    <col min="4355" max="4355" width="15.42578125" customWidth="1"/>
    <col min="4356" max="4356" width="10.28515625" customWidth="1"/>
    <col min="4357" max="4357" width="14" customWidth="1"/>
    <col min="4358" max="4358" width="18.140625" customWidth="1"/>
    <col min="4609" max="4609" width="39.42578125" customWidth="1"/>
    <col min="4610" max="4610" width="11.140625" customWidth="1"/>
    <col min="4611" max="4611" width="15.42578125" customWidth="1"/>
    <col min="4612" max="4612" width="10.28515625" customWidth="1"/>
    <col min="4613" max="4613" width="14" customWidth="1"/>
    <col min="4614" max="4614" width="18.140625" customWidth="1"/>
    <col min="4865" max="4865" width="39.42578125" customWidth="1"/>
    <col min="4866" max="4866" width="11.140625" customWidth="1"/>
    <col min="4867" max="4867" width="15.42578125" customWidth="1"/>
    <col min="4868" max="4868" width="10.28515625" customWidth="1"/>
    <col min="4869" max="4869" width="14" customWidth="1"/>
    <col min="4870" max="4870" width="18.140625" customWidth="1"/>
    <col min="5121" max="5121" width="39.42578125" customWidth="1"/>
    <col min="5122" max="5122" width="11.140625" customWidth="1"/>
    <col min="5123" max="5123" width="15.42578125" customWidth="1"/>
    <col min="5124" max="5124" width="10.28515625" customWidth="1"/>
    <col min="5125" max="5125" width="14" customWidth="1"/>
    <col min="5126" max="5126" width="18.140625" customWidth="1"/>
    <col min="5377" max="5377" width="39.42578125" customWidth="1"/>
    <col min="5378" max="5378" width="11.140625" customWidth="1"/>
    <col min="5379" max="5379" width="15.42578125" customWidth="1"/>
    <col min="5380" max="5380" width="10.28515625" customWidth="1"/>
    <col min="5381" max="5381" width="14" customWidth="1"/>
    <col min="5382" max="5382" width="18.140625" customWidth="1"/>
    <col min="5633" max="5633" width="39.42578125" customWidth="1"/>
    <col min="5634" max="5634" width="11.140625" customWidth="1"/>
    <col min="5635" max="5635" width="15.42578125" customWidth="1"/>
    <col min="5636" max="5636" width="10.28515625" customWidth="1"/>
    <col min="5637" max="5637" width="14" customWidth="1"/>
    <col min="5638" max="5638" width="18.140625" customWidth="1"/>
    <col min="5889" max="5889" width="39.42578125" customWidth="1"/>
    <col min="5890" max="5890" width="11.140625" customWidth="1"/>
    <col min="5891" max="5891" width="15.42578125" customWidth="1"/>
    <col min="5892" max="5892" width="10.28515625" customWidth="1"/>
    <col min="5893" max="5893" width="14" customWidth="1"/>
    <col min="5894" max="5894" width="18.140625" customWidth="1"/>
    <col min="6145" max="6145" width="39.42578125" customWidth="1"/>
    <col min="6146" max="6146" width="11.140625" customWidth="1"/>
    <col min="6147" max="6147" width="15.42578125" customWidth="1"/>
    <col min="6148" max="6148" width="10.28515625" customWidth="1"/>
    <col min="6149" max="6149" width="14" customWidth="1"/>
    <col min="6150" max="6150" width="18.140625" customWidth="1"/>
    <col min="6401" max="6401" width="39.42578125" customWidth="1"/>
    <col min="6402" max="6402" width="11.140625" customWidth="1"/>
    <col min="6403" max="6403" width="15.42578125" customWidth="1"/>
    <col min="6404" max="6404" width="10.28515625" customWidth="1"/>
    <col min="6405" max="6405" width="14" customWidth="1"/>
    <col min="6406" max="6406" width="18.140625" customWidth="1"/>
    <col min="6657" max="6657" width="39.42578125" customWidth="1"/>
    <col min="6658" max="6658" width="11.140625" customWidth="1"/>
    <col min="6659" max="6659" width="15.42578125" customWidth="1"/>
    <col min="6660" max="6660" width="10.28515625" customWidth="1"/>
    <col min="6661" max="6661" width="14" customWidth="1"/>
    <col min="6662" max="6662" width="18.140625" customWidth="1"/>
    <col min="6913" max="6913" width="39.42578125" customWidth="1"/>
    <col min="6914" max="6914" width="11.140625" customWidth="1"/>
    <col min="6915" max="6915" width="15.42578125" customWidth="1"/>
    <col min="6916" max="6916" width="10.28515625" customWidth="1"/>
    <col min="6917" max="6917" width="14" customWidth="1"/>
    <col min="6918" max="6918" width="18.140625" customWidth="1"/>
    <col min="7169" max="7169" width="39.42578125" customWidth="1"/>
    <col min="7170" max="7170" width="11.140625" customWidth="1"/>
    <col min="7171" max="7171" width="15.42578125" customWidth="1"/>
    <col min="7172" max="7172" width="10.28515625" customWidth="1"/>
    <col min="7173" max="7173" width="14" customWidth="1"/>
    <col min="7174" max="7174" width="18.140625" customWidth="1"/>
    <col min="7425" max="7425" width="39.42578125" customWidth="1"/>
    <col min="7426" max="7426" width="11.140625" customWidth="1"/>
    <col min="7427" max="7427" width="15.42578125" customWidth="1"/>
    <col min="7428" max="7428" width="10.28515625" customWidth="1"/>
    <col min="7429" max="7429" width="14" customWidth="1"/>
    <col min="7430" max="7430" width="18.140625" customWidth="1"/>
    <col min="7681" max="7681" width="39.42578125" customWidth="1"/>
    <col min="7682" max="7682" width="11.140625" customWidth="1"/>
    <col min="7683" max="7683" width="15.42578125" customWidth="1"/>
    <col min="7684" max="7684" width="10.28515625" customWidth="1"/>
    <col min="7685" max="7685" width="14" customWidth="1"/>
    <col min="7686" max="7686" width="18.140625" customWidth="1"/>
    <col min="7937" max="7937" width="39.42578125" customWidth="1"/>
    <col min="7938" max="7938" width="11.140625" customWidth="1"/>
    <col min="7939" max="7939" width="15.42578125" customWidth="1"/>
    <col min="7940" max="7940" width="10.28515625" customWidth="1"/>
    <col min="7941" max="7941" width="14" customWidth="1"/>
    <col min="7942" max="7942" width="18.140625" customWidth="1"/>
    <col min="8193" max="8193" width="39.42578125" customWidth="1"/>
    <col min="8194" max="8194" width="11.140625" customWidth="1"/>
    <col min="8195" max="8195" width="15.42578125" customWidth="1"/>
    <col min="8196" max="8196" width="10.28515625" customWidth="1"/>
    <col min="8197" max="8197" width="14" customWidth="1"/>
    <col min="8198" max="8198" width="18.140625" customWidth="1"/>
    <col min="8449" max="8449" width="39.42578125" customWidth="1"/>
    <col min="8450" max="8450" width="11.140625" customWidth="1"/>
    <col min="8451" max="8451" width="15.42578125" customWidth="1"/>
    <col min="8452" max="8452" width="10.28515625" customWidth="1"/>
    <col min="8453" max="8453" width="14" customWidth="1"/>
    <col min="8454" max="8454" width="18.140625" customWidth="1"/>
    <col min="8705" max="8705" width="39.42578125" customWidth="1"/>
    <col min="8706" max="8706" width="11.140625" customWidth="1"/>
    <col min="8707" max="8707" width="15.42578125" customWidth="1"/>
    <col min="8708" max="8708" width="10.28515625" customWidth="1"/>
    <col min="8709" max="8709" width="14" customWidth="1"/>
    <col min="8710" max="8710" width="18.140625" customWidth="1"/>
    <col min="8961" max="8961" width="39.42578125" customWidth="1"/>
    <col min="8962" max="8962" width="11.140625" customWidth="1"/>
    <col min="8963" max="8963" width="15.42578125" customWidth="1"/>
    <col min="8964" max="8964" width="10.28515625" customWidth="1"/>
    <col min="8965" max="8965" width="14" customWidth="1"/>
    <col min="8966" max="8966" width="18.140625" customWidth="1"/>
    <col min="9217" max="9217" width="39.42578125" customWidth="1"/>
    <col min="9218" max="9218" width="11.140625" customWidth="1"/>
    <col min="9219" max="9219" width="15.42578125" customWidth="1"/>
    <col min="9220" max="9220" width="10.28515625" customWidth="1"/>
    <col min="9221" max="9221" width="14" customWidth="1"/>
    <col min="9222" max="9222" width="18.140625" customWidth="1"/>
    <col min="9473" max="9473" width="39.42578125" customWidth="1"/>
    <col min="9474" max="9474" width="11.140625" customWidth="1"/>
    <col min="9475" max="9475" width="15.42578125" customWidth="1"/>
    <col min="9476" max="9476" width="10.28515625" customWidth="1"/>
    <col min="9477" max="9477" width="14" customWidth="1"/>
    <col min="9478" max="9478" width="18.140625" customWidth="1"/>
    <col min="9729" max="9729" width="39.42578125" customWidth="1"/>
    <col min="9730" max="9730" width="11.140625" customWidth="1"/>
    <col min="9731" max="9731" width="15.42578125" customWidth="1"/>
    <col min="9732" max="9732" width="10.28515625" customWidth="1"/>
    <col min="9733" max="9733" width="14" customWidth="1"/>
    <col min="9734" max="9734" width="18.140625" customWidth="1"/>
    <col min="9985" max="9985" width="39.42578125" customWidth="1"/>
    <col min="9986" max="9986" width="11.140625" customWidth="1"/>
    <col min="9987" max="9987" width="15.42578125" customWidth="1"/>
    <col min="9988" max="9988" width="10.28515625" customWidth="1"/>
    <col min="9989" max="9989" width="14" customWidth="1"/>
    <col min="9990" max="9990" width="18.140625" customWidth="1"/>
    <col min="10241" max="10241" width="39.42578125" customWidth="1"/>
    <col min="10242" max="10242" width="11.140625" customWidth="1"/>
    <col min="10243" max="10243" width="15.42578125" customWidth="1"/>
    <col min="10244" max="10244" width="10.28515625" customWidth="1"/>
    <col min="10245" max="10245" width="14" customWidth="1"/>
    <col min="10246" max="10246" width="18.140625" customWidth="1"/>
    <col min="10497" max="10497" width="39.42578125" customWidth="1"/>
    <col min="10498" max="10498" width="11.140625" customWidth="1"/>
    <col min="10499" max="10499" width="15.42578125" customWidth="1"/>
    <col min="10500" max="10500" width="10.28515625" customWidth="1"/>
    <col min="10501" max="10501" width="14" customWidth="1"/>
    <col min="10502" max="10502" width="18.140625" customWidth="1"/>
    <col min="10753" max="10753" width="39.42578125" customWidth="1"/>
    <col min="10754" max="10754" width="11.140625" customWidth="1"/>
    <col min="10755" max="10755" width="15.42578125" customWidth="1"/>
    <col min="10756" max="10756" width="10.28515625" customWidth="1"/>
    <col min="10757" max="10757" width="14" customWidth="1"/>
    <col min="10758" max="10758" width="18.140625" customWidth="1"/>
    <col min="11009" max="11009" width="39.42578125" customWidth="1"/>
    <col min="11010" max="11010" width="11.140625" customWidth="1"/>
    <col min="11011" max="11011" width="15.42578125" customWidth="1"/>
    <col min="11012" max="11012" width="10.28515625" customWidth="1"/>
    <col min="11013" max="11013" width="14" customWidth="1"/>
    <col min="11014" max="11014" width="18.140625" customWidth="1"/>
    <col min="11265" max="11265" width="39.42578125" customWidth="1"/>
    <col min="11266" max="11266" width="11.140625" customWidth="1"/>
    <col min="11267" max="11267" width="15.42578125" customWidth="1"/>
    <col min="11268" max="11268" width="10.28515625" customWidth="1"/>
    <col min="11269" max="11269" width="14" customWidth="1"/>
    <col min="11270" max="11270" width="18.140625" customWidth="1"/>
    <col min="11521" max="11521" width="39.42578125" customWidth="1"/>
    <col min="11522" max="11522" width="11.140625" customWidth="1"/>
    <col min="11523" max="11523" width="15.42578125" customWidth="1"/>
    <col min="11524" max="11524" width="10.28515625" customWidth="1"/>
    <col min="11525" max="11525" width="14" customWidth="1"/>
    <col min="11526" max="11526" width="18.140625" customWidth="1"/>
    <col min="11777" max="11777" width="39.42578125" customWidth="1"/>
    <col min="11778" max="11778" width="11.140625" customWidth="1"/>
    <col min="11779" max="11779" width="15.42578125" customWidth="1"/>
    <col min="11780" max="11780" width="10.28515625" customWidth="1"/>
    <col min="11781" max="11781" width="14" customWidth="1"/>
    <col min="11782" max="11782" width="18.140625" customWidth="1"/>
    <col min="12033" max="12033" width="39.42578125" customWidth="1"/>
    <col min="12034" max="12034" width="11.140625" customWidth="1"/>
    <col min="12035" max="12035" width="15.42578125" customWidth="1"/>
    <col min="12036" max="12036" width="10.28515625" customWidth="1"/>
    <col min="12037" max="12037" width="14" customWidth="1"/>
    <col min="12038" max="12038" width="18.140625" customWidth="1"/>
    <col min="12289" max="12289" width="39.42578125" customWidth="1"/>
    <col min="12290" max="12290" width="11.140625" customWidth="1"/>
    <col min="12291" max="12291" width="15.42578125" customWidth="1"/>
    <col min="12292" max="12292" width="10.28515625" customWidth="1"/>
    <col min="12293" max="12293" width="14" customWidth="1"/>
    <col min="12294" max="12294" width="18.140625" customWidth="1"/>
    <col min="12545" max="12545" width="39.42578125" customWidth="1"/>
    <col min="12546" max="12546" width="11.140625" customWidth="1"/>
    <col min="12547" max="12547" width="15.42578125" customWidth="1"/>
    <col min="12548" max="12548" width="10.28515625" customWidth="1"/>
    <col min="12549" max="12549" width="14" customWidth="1"/>
    <col min="12550" max="12550" width="18.140625" customWidth="1"/>
    <col min="12801" max="12801" width="39.42578125" customWidth="1"/>
    <col min="12802" max="12802" width="11.140625" customWidth="1"/>
    <col min="12803" max="12803" width="15.42578125" customWidth="1"/>
    <col min="12804" max="12804" width="10.28515625" customWidth="1"/>
    <col min="12805" max="12805" width="14" customWidth="1"/>
    <col min="12806" max="12806" width="18.140625" customWidth="1"/>
    <col min="13057" max="13057" width="39.42578125" customWidth="1"/>
    <col min="13058" max="13058" width="11.140625" customWidth="1"/>
    <col min="13059" max="13059" width="15.42578125" customWidth="1"/>
    <col min="13060" max="13060" width="10.28515625" customWidth="1"/>
    <col min="13061" max="13061" width="14" customWidth="1"/>
    <col min="13062" max="13062" width="18.140625" customWidth="1"/>
    <col min="13313" max="13313" width="39.42578125" customWidth="1"/>
    <col min="13314" max="13314" width="11.140625" customWidth="1"/>
    <col min="13315" max="13315" width="15.42578125" customWidth="1"/>
    <col min="13316" max="13316" width="10.28515625" customWidth="1"/>
    <col min="13317" max="13317" width="14" customWidth="1"/>
    <col min="13318" max="13318" width="18.140625" customWidth="1"/>
    <col min="13569" max="13569" width="39.42578125" customWidth="1"/>
    <col min="13570" max="13570" width="11.140625" customWidth="1"/>
    <col min="13571" max="13571" width="15.42578125" customWidth="1"/>
    <col min="13572" max="13572" width="10.28515625" customWidth="1"/>
    <col min="13573" max="13573" width="14" customWidth="1"/>
    <col min="13574" max="13574" width="18.140625" customWidth="1"/>
    <col min="13825" max="13825" width="39.42578125" customWidth="1"/>
    <col min="13826" max="13826" width="11.140625" customWidth="1"/>
    <col min="13827" max="13827" width="15.42578125" customWidth="1"/>
    <col min="13828" max="13828" width="10.28515625" customWidth="1"/>
    <col min="13829" max="13829" width="14" customWidth="1"/>
    <col min="13830" max="13830" width="18.140625" customWidth="1"/>
    <col min="14081" max="14081" width="39.42578125" customWidth="1"/>
    <col min="14082" max="14082" width="11.140625" customWidth="1"/>
    <col min="14083" max="14083" width="15.42578125" customWidth="1"/>
    <col min="14084" max="14084" width="10.28515625" customWidth="1"/>
    <col min="14085" max="14085" width="14" customWidth="1"/>
    <col min="14086" max="14086" width="18.140625" customWidth="1"/>
    <col min="14337" max="14337" width="39.42578125" customWidth="1"/>
    <col min="14338" max="14338" width="11.140625" customWidth="1"/>
    <col min="14339" max="14339" width="15.42578125" customWidth="1"/>
    <col min="14340" max="14340" width="10.28515625" customWidth="1"/>
    <col min="14341" max="14341" width="14" customWidth="1"/>
    <col min="14342" max="14342" width="18.140625" customWidth="1"/>
    <col min="14593" max="14593" width="39.42578125" customWidth="1"/>
    <col min="14594" max="14594" width="11.140625" customWidth="1"/>
    <col min="14595" max="14595" width="15.42578125" customWidth="1"/>
    <col min="14596" max="14596" width="10.28515625" customWidth="1"/>
    <col min="14597" max="14597" width="14" customWidth="1"/>
    <col min="14598" max="14598" width="18.140625" customWidth="1"/>
    <col min="14849" max="14849" width="39.42578125" customWidth="1"/>
    <col min="14850" max="14850" width="11.140625" customWidth="1"/>
    <col min="14851" max="14851" width="15.42578125" customWidth="1"/>
    <col min="14852" max="14852" width="10.28515625" customWidth="1"/>
    <col min="14853" max="14853" width="14" customWidth="1"/>
    <col min="14854" max="14854" width="18.140625" customWidth="1"/>
    <col min="15105" max="15105" width="39.42578125" customWidth="1"/>
    <col min="15106" max="15106" width="11.140625" customWidth="1"/>
    <col min="15107" max="15107" width="15.42578125" customWidth="1"/>
    <col min="15108" max="15108" width="10.28515625" customWidth="1"/>
    <col min="15109" max="15109" width="14" customWidth="1"/>
    <col min="15110" max="15110" width="18.140625" customWidth="1"/>
    <col min="15361" max="15361" width="39.42578125" customWidth="1"/>
    <col min="15362" max="15362" width="11.140625" customWidth="1"/>
    <col min="15363" max="15363" width="15.42578125" customWidth="1"/>
    <col min="15364" max="15364" width="10.28515625" customWidth="1"/>
    <col min="15365" max="15365" width="14" customWidth="1"/>
    <col min="15366" max="15366" width="18.140625" customWidth="1"/>
    <col min="15617" max="15617" width="39.42578125" customWidth="1"/>
    <col min="15618" max="15618" width="11.140625" customWidth="1"/>
    <col min="15619" max="15619" width="15.42578125" customWidth="1"/>
    <col min="15620" max="15620" width="10.28515625" customWidth="1"/>
    <col min="15621" max="15621" width="14" customWidth="1"/>
    <col min="15622" max="15622" width="18.140625" customWidth="1"/>
    <col min="15873" max="15873" width="39.42578125" customWidth="1"/>
    <col min="15874" max="15874" width="11.140625" customWidth="1"/>
    <col min="15875" max="15875" width="15.42578125" customWidth="1"/>
    <col min="15876" max="15876" width="10.28515625" customWidth="1"/>
    <col min="15877" max="15877" width="14" customWidth="1"/>
    <col min="15878" max="15878" width="18.140625" customWidth="1"/>
    <col min="16129" max="16129" width="39.42578125" customWidth="1"/>
    <col min="16130" max="16130" width="11.140625" customWidth="1"/>
    <col min="16131" max="16131" width="15.42578125" customWidth="1"/>
    <col min="16132" max="16132" width="10.28515625" customWidth="1"/>
    <col min="16133" max="16133" width="14" customWidth="1"/>
    <col min="16134" max="16134" width="18.140625" customWidth="1"/>
  </cols>
  <sheetData>
    <row r="1" spans="1:8" ht="16.5">
      <c r="A1" s="374" t="s">
        <v>428</v>
      </c>
      <c r="B1" s="375"/>
      <c r="C1" s="374"/>
      <c r="D1" s="374"/>
      <c r="E1" s="374"/>
      <c r="F1" s="374"/>
      <c r="G1" s="376"/>
    </row>
    <row r="2" spans="1:8" ht="17.25" customHeight="1">
      <c r="A2" s="169"/>
      <c r="B2" s="168"/>
      <c r="C2" s="168"/>
      <c r="D2" s="168"/>
      <c r="E2" s="169"/>
      <c r="F2" s="168"/>
    </row>
    <row r="3" spans="1:8" ht="15" customHeight="1" thickBot="1">
      <c r="A3" s="29" t="s">
        <v>219</v>
      </c>
      <c r="B3" s="170"/>
      <c r="C3" s="170"/>
      <c r="D3" s="170"/>
      <c r="E3" s="3"/>
      <c r="F3" s="170"/>
    </row>
    <row r="4" spans="1:8" ht="24.95" customHeight="1" thickBot="1">
      <c r="A4" s="90"/>
      <c r="B4" s="347" t="s">
        <v>163</v>
      </c>
      <c r="C4" s="348"/>
      <c r="D4" s="347" t="s">
        <v>150</v>
      </c>
      <c r="E4" s="348"/>
      <c r="F4" s="349" t="s">
        <v>220</v>
      </c>
    </row>
    <row r="5" spans="1:8" ht="24.95" customHeight="1" thickBot="1">
      <c r="A5" s="219" t="s">
        <v>45</v>
      </c>
      <c r="B5" s="1450" t="s">
        <v>7</v>
      </c>
      <c r="C5" s="1451"/>
      <c r="D5" s="347" t="s">
        <v>221</v>
      </c>
      <c r="E5" s="348"/>
      <c r="F5" s="218" t="s">
        <v>215</v>
      </c>
    </row>
    <row r="6" spans="1:8" ht="24.95" customHeight="1" thickBot="1">
      <c r="A6" s="350"/>
      <c r="B6" s="351">
        <v>2016</v>
      </c>
      <c r="C6" s="352">
        <v>2015</v>
      </c>
      <c r="D6" s="351">
        <v>2016</v>
      </c>
      <c r="E6" s="352">
        <v>2015</v>
      </c>
      <c r="F6" s="218" t="s">
        <v>18</v>
      </c>
    </row>
    <row r="7" spans="1:8" ht="30" customHeight="1" thickBot="1">
      <c r="A7" s="353" t="s">
        <v>11</v>
      </c>
      <c r="B7" s="354">
        <v>6106.3215686274516</v>
      </c>
      <c r="C7" s="355">
        <v>5492.7215686274512</v>
      </c>
      <c r="D7" s="356">
        <f t="shared" ref="D7:E11" si="0">(B7*0.78)/1000</f>
        <v>4.7629308235294117</v>
      </c>
      <c r="E7" s="357">
        <f t="shared" si="0"/>
        <v>4.2843228235294122</v>
      </c>
      <c r="F7" s="358">
        <f>((D7-E7)/E7)*100</f>
        <v>11.171146986671832</v>
      </c>
      <c r="H7" s="279"/>
    </row>
    <row r="8" spans="1:8" ht="30" customHeight="1">
      <c r="A8" s="359" t="s">
        <v>46</v>
      </c>
      <c r="B8" s="360">
        <v>6181.8431372549012</v>
      </c>
      <c r="C8" s="361">
        <v>5542.8960784313722</v>
      </c>
      <c r="D8" s="362">
        <f t="shared" si="0"/>
        <v>4.8218376470588229</v>
      </c>
      <c r="E8" s="363">
        <f t="shared" si="0"/>
        <v>4.3234589411764697</v>
      </c>
      <c r="F8" s="309">
        <f>((D8-E8)/E8)*100</f>
        <v>11.527314417995557</v>
      </c>
    </row>
    <row r="9" spans="1:8" ht="30" customHeight="1">
      <c r="A9" s="364" t="s">
        <v>47</v>
      </c>
      <c r="B9" s="365">
        <v>6160.3980392156864</v>
      </c>
      <c r="C9" s="366">
        <v>5568.1352941176465</v>
      </c>
      <c r="D9" s="367">
        <f t="shared" si="0"/>
        <v>4.805110470588235</v>
      </c>
      <c r="E9" s="368">
        <f t="shared" si="0"/>
        <v>4.343145529411764</v>
      </c>
      <c r="F9" s="313">
        <f>((D9-E9)/E9)*100</f>
        <v>10.636644294971152</v>
      </c>
    </row>
    <row r="10" spans="1:8" ht="30" customHeight="1">
      <c r="A10" s="364" t="s">
        <v>241</v>
      </c>
      <c r="B10" s="365">
        <v>6078.3068627450975</v>
      </c>
      <c r="C10" s="366">
        <v>5482.4019607843138</v>
      </c>
      <c r="D10" s="367">
        <f t="shared" si="0"/>
        <v>4.7410793529411759</v>
      </c>
      <c r="E10" s="368">
        <f t="shared" si="0"/>
        <v>4.2762735294117649</v>
      </c>
      <c r="F10" s="313">
        <f>((D10-E10)/E10)*100</f>
        <v>10.869412827138509</v>
      </c>
    </row>
    <row r="11" spans="1:8" ht="30" customHeight="1" thickBot="1">
      <c r="A11" s="369" t="s">
        <v>48</v>
      </c>
      <c r="B11" s="370">
        <v>6015.4862745098044</v>
      </c>
      <c r="C11" s="371">
        <v>5382.6539215686271</v>
      </c>
      <c r="D11" s="372">
        <f t="shared" si="0"/>
        <v>4.6920792941176481</v>
      </c>
      <c r="E11" s="373">
        <f t="shared" si="0"/>
        <v>4.1984700588235295</v>
      </c>
      <c r="F11" s="323">
        <f>((D11-E11)/E11)*100</f>
        <v>11.756883540392209</v>
      </c>
    </row>
    <row r="12" spans="1:8">
      <c r="A12" t="s">
        <v>355</v>
      </c>
    </row>
    <row r="13" spans="1:8">
      <c r="A13" t="s">
        <v>222</v>
      </c>
      <c r="G13" s="181"/>
    </row>
    <row r="16" spans="1:8" ht="15.75">
      <c r="A16" s="336" t="s">
        <v>429</v>
      </c>
      <c r="B16" s="336"/>
      <c r="C16" s="334"/>
      <c r="D16" s="334"/>
      <c r="E16" s="334"/>
    </row>
    <row r="17" spans="1:6" ht="15.75">
      <c r="A17" s="334"/>
      <c r="B17" s="334"/>
      <c r="C17" s="334"/>
      <c r="D17" s="334"/>
      <c r="E17" s="334"/>
    </row>
    <row r="18" spans="1:6" ht="15.75">
      <c r="A18" s="334" t="s">
        <v>41</v>
      </c>
      <c r="B18" s="334"/>
      <c r="C18" s="334"/>
      <c r="D18" s="334"/>
      <c r="E18" s="334"/>
    </row>
    <row r="19" spans="1:6" ht="15.75">
      <c r="A19" s="334" t="s">
        <v>42</v>
      </c>
      <c r="B19" s="334"/>
      <c r="C19" s="334"/>
      <c r="D19" s="334"/>
      <c r="E19" s="334"/>
    </row>
    <row r="20" spans="1:6" ht="15.75">
      <c r="A20" s="334" t="s">
        <v>43</v>
      </c>
      <c r="B20" s="334"/>
      <c r="C20" s="334"/>
      <c r="D20" s="334"/>
      <c r="E20" s="334"/>
    </row>
    <row r="21" spans="1:6" ht="15.75">
      <c r="A21" s="334" t="s">
        <v>44</v>
      </c>
      <c r="B21" s="334"/>
      <c r="C21" s="334"/>
      <c r="D21" s="334"/>
      <c r="E21" s="334"/>
      <c r="F21" s="179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tabColor rgb="FF7030A0"/>
  </sheetPr>
  <dimension ref="A1:K193"/>
  <sheetViews>
    <sheetView topLeftCell="A25" zoomScaleNormal="100" workbookViewId="0">
      <selection activeCell="O52" sqref="O51:O52"/>
    </sheetView>
  </sheetViews>
  <sheetFormatPr defaultRowHeight="12.75"/>
  <cols>
    <col min="1" max="1" width="12.140625" customWidth="1"/>
    <col min="2" max="3" width="9" bestFit="1" customWidth="1"/>
    <col min="4" max="4" width="8.85546875" customWidth="1"/>
    <col min="5" max="5" width="8.42578125" customWidth="1"/>
    <col min="6" max="9" width="10.5703125" customWidth="1"/>
    <col min="257" max="257" width="12.140625" customWidth="1"/>
    <col min="258" max="259" width="9" bestFit="1" customWidth="1"/>
    <col min="260" max="260" width="8.85546875" customWidth="1"/>
    <col min="261" max="261" width="8.42578125" customWidth="1"/>
    <col min="262" max="262" width="7.7109375" bestFit="1" customWidth="1"/>
    <col min="263" max="263" width="6.85546875" bestFit="1" customWidth="1"/>
    <col min="264" max="264" width="10.140625" bestFit="1" customWidth="1"/>
    <col min="265" max="265" width="9.28515625" bestFit="1" customWidth="1"/>
    <col min="513" max="513" width="12.140625" customWidth="1"/>
    <col min="514" max="515" width="9" bestFit="1" customWidth="1"/>
    <col min="516" max="516" width="8.85546875" customWidth="1"/>
    <col min="517" max="517" width="8.42578125" customWidth="1"/>
    <col min="518" max="518" width="7.7109375" bestFit="1" customWidth="1"/>
    <col min="519" max="519" width="6.85546875" bestFit="1" customWidth="1"/>
    <col min="520" max="520" width="10.140625" bestFit="1" customWidth="1"/>
    <col min="521" max="521" width="9.28515625" bestFit="1" customWidth="1"/>
    <col min="769" max="769" width="12.140625" customWidth="1"/>
    <col min="770" max="771" width="9" bestFit="1" customWidth="1"/>
    <col min="772" max="772" width="8.85546875" customWidth="1"/>
    <col min="773" max="773" width="8.42578125" customWidth="1"/>
    <col min="774" max="774" width="7.7109375" bestFit="1" customWidth="1"/>
    <col min="775" max="775" width="6.85546875" bestFit="1" customWidth="1"/>
    <col min="776" max="776" width="10.140625" bestFit="1" customWidth="1"/>
    <col min="777" max="777" width="9.28515625" bestFit="1" customWidth="1"/>
    <col min="1025" max="1025" width="12.140625" customWidth="1"/>
    <col min="1026" max="1027" width="9" bestFit="1" customWidth="1"/>
    <col min="1028" max="1028" width="8.85546875" customWidth="1"/>
    <col min="1029" max="1029" width="8.42578125" customWidth="1"/>
    <col min="1030" max="1030" width="7.7109375" bestFit="1" customWidth="1"/>
    <col min="1031" max="1031" width="6.85546875" bestFit="1" customWidth="1"/>
    <col min="1032" max="1032" width="10.140625" bestFit="1" customWidth="1"/>
    <col min="1033" max="1033" width="9.28515625" bestFit="1" customWidth="1"/>
    <col min="1281" max="1281" width="12.140625" customWidth="1"/>
    <col min="1282" max="1283" width="9" bestFit="1" customWidth="1"/>
    <col min="1284" max="1284" width="8.85546875" customWidth="1"/>
    <col min="1285" max="1285" width="8.42578125" customWidth="1"/>
    <col min="1286" max="1286" width="7.7109375" bestFit="1" customWidth="1"/>
    <col min="1287" max="1287" width="6.85546875" bestFit="1" customWidth="1"/>
    <col min="1288" max="1288" width="10.140625" bestFit="1" customWidth="1"/>
    <col min="1289" max="1289" width="9.28515625" bestFit="1" customWidth="1"/>
    <col min="1537" max="1537" width="12.140625" customWidth="1"/>
    <col min="1538" max="1539" width="9" bestFit="1" customWidth="1"/>
    <col min="1540" max="1540" width="8.85546875" customWidth="1"/>
    <col min="1541" max="1541" width="8.42578125" customWidth="1"/>
    <col min="1542" max="1542" width="7.7109375" bestFit="1" customWidth="1"/>
    <col min="1543" max="1543" width="6.85546875" bestFit="1" customWidth="1"/>
    <col min="1544" max="1544" width="10.140625" bestFit="1" customWidth="1"/>
    <col min="1545" max="1545" width="9.28515625" bestFit="1" customWidth="1"/>
    <col min="1793" max="1793" width="12.140625" customWidth="1"/>
    <col min="1794" max="1795" width="9" bestFit="1" customWidth="1"/>
    <col min="1796" max="1796" width="8.85546875" customWidth="1"/>
    <col min="1797" max="1797" width="8.42578125" customWidth="1"/>
    <col min="1798" max="1798" width="7.7109375" bestFit="1" customWidth="1"/>
    <col min="1799" max="1799" width="6.85546875" bestFit="1" customWidth="1"/>
    <col min="1800" max="1800" width="10.140625" bestFit="1" customWidth="1"/>
    <col min="1801" max="1801" width="9.28515625" bestFit="1" customWidth="1"/>
    <col min="2049" max="2049" width="12.140625" customWidth="1"/>
    <col min="2050" max="2051" width="9" bestFit="1" customWidth="1"/>
    <col min="2052" max="2052" width="8.85546875" customWidth="1"/>
    <col min="2053" max="2053" width="8.42578125" customWidth="1"/>
    <col min="2054" max="2054" width="7.7109375" bestFit="1" customWidth="1"/>
    <col min="2055" max="2055" width="6.85546875" bestFit="1" customWidth="1"/>
    <col min="2056" max="2056" width="10.140625" bestFit="1" customWidth="1"/>
    <col min="2057" max="2057" width="9.28515625" bestFit="1" customWidth="1"/>
    <col min="2305" max="2305" width="12.140625" customWidth="1"/>
    <col min="2306" max="2307" width="9" bestFit="1" customWidth="1"/>
    <col min="2308" max="2308" width="8.85546875" customWidth="1"/>
    <col min="2309" max="2309" width="8.42578125" customWidth="1"/>
    <col min="2310" max="2310" width="7.7109375" bestFit="1" customWidth="1"/>
    <col min="2311" max="2311" width="6.85546875" bestFit="1" customWidth="1"/>
    <col min="2312" max="2312" width="10.140625" bestFit="1" customWidth="1"/>
    <col min="2313" max="2313" width="9.28515625" bestFit="1" customWidth="1"/>
    <col min="2561" max="2561" width="12.140625" customWidth="1"/>
    <col min="2562" max="2563" width="9" bestFit="1" customWidth="1"/>
    <col min="2564" max="2564" width="8.85546875" customWidth="1"/>
    <col min="2565" max="2565" width="8.42578125" customWidth="1"/>
    <col min="2566" max="2566" width="7.7109375" bestFit="1" customWidth="1"/>
    <col min="2567" max="2567" width="6.85546875" bestFit="1" customWidth="1"/>
    <col min="2568" max="2568" width="10.140625" bestFit="1" customWidth="1"/>
    <col min="2569" max="2569" width="9.28515625" bestFit="1" customWidth="1"/>
    <col min="2817" max="2817" width="12.140625" customWidth="1"/>
    <col min="2818" max="2819" width="9" bestFit="1" customWidth="1"/>
    <col min="2820" max="2820" width="8.85546875" customWidth="1"/>
    <col min="2821" max="2821" width="8.42578125" customWidth="1"/>
    <col min="2822" max="2822" width="7.7109375" bestFit="1" customWidth="1"/>
    <col min="2823" max="2823" width="6.85546875" bestFit="1" customWidth="1"/>
    <col min="2824" max="2824" width="10.140625" bestFit="1" customWidth="1"/>
    <col min="2825" max="2825" width="9.28515625" bestFit="1" customWidth="1"/>
    <col min="3073" max="3073" width="12.140625" customWidth="1"/>
    <col min="3074" max="3075" width="9" bestFit="1" customWidth="1"/>
    <col min="3076" max="3076" width="8.85546875" customWidth="1"/>
    <col min="3077" max="3077" width="8.42578125" customWidth="1"/>
    <col min="3078" max="3078" width="7.7109375" bestFit="1" customWidth="1"/>
    <col min="3079" max="3079" width="6.85546875" bestFit="1" customWidth="1"/>
    <col min="3080" max="3080" width="10.140625" bestFit="1" customWidth="1"/>
    <col min="3081" max="3081" width="9.28515625" bestFit="1" customWidth="1"/>
    <col min="3329" max="3329" width="12.140625" customWidth="1"/>
    <col min="3330" max="3331" width="9" bestFit="1" customWidth="1"/>
    <col min="3332" max="3332" width="8.85546875" customWidth="1"/>
    <col min="3333" max="3333" width="8.42578125" customWidth="1"/>
    <col min="3334" max="3334" width="7.7109375" bestFit="1" customWidth="1"/>
    <col min="3335" max="3335" width="6.85546875" bestFit="1" customWidth="1"/>
    <col min="3336" max="3336" width="10.140625" bestFit="1" customWidth="1"/>
    <col min="3337" max="3337" width="9.28515625" bestFit="1" customWidth="1"/>
    <col min="3585" max="3585" width="12.140625" customWidth="1"/>
    <col min="3586" max="3587" width="9" bestFit="1" customWidth="1"/>
    <col min="3588" max="3588" width="8.85546875" customWidth="1"/>
    <col min="3589" max="3589" width="8.42578125" customWidth="1"/>
    <col min="3590" max="3590" width="7.7109375" bestFit="1" customWidth="1"/>
    <col min="3591" max="3591" width="6.85546875" bestFit="1" customWidth="1"/>
    <col min="3592" max="3592" width="10.140625" bestFit="1" customWidth="1"/>
    <col min="3593" max="3593" width="9.28515625" bestFit="1" customWidth="1"/>
    <col min="3841" max="3841" width="12.140625" customWidth="1"/>
    <col min="3842" max="3843" width="9" bestFit="1" customWidth="1"/>
    <col min="3844" max="3844" width="8.85546875" customWidth="1"/>
    <col min="3845" max="3845" width="8.42578125" customWidth="1"/>
    <col min="3846" max="3846" width="7.7109375" bestFit="1" customWidth="1"/>
    <col min="3847" max="3847" width="6.85546875" bestFit="1" customWidth="1"/>
    <col min="3848" max="3848" width="10.140625" bestFit="1" customWidth="1"/>
    <col min="3849" max="3849" width="9.28515625" bestFit="1" customWidth="1"/>
    <col min="4097" max="4097" width="12.140625" customWidth="1"/>
    <col min="4098" max="4099" width="9" bestFit="1" customWidth="1"/>
    <col min="4100" max="4100" width="8.85546875" customWidth="1"/>
    <col min="4101" max="4101" width="8.42578125" customWidth="1"/>
    <col min="4102" max="4102" width="7.7109375" bestFit="1" customWidth="1"/>
    <col min="4103" max="4103" width="6.85546875" bestFit="1" customWidth="1"/>
    <col min="4104" max="4104" width="10.140625" bestFit="1" customWidth="1"/>
    <col min="4105" max="4105" width="9.28515625" bestFit="1" customWidth="1"/>
    <col min="4353" max="4353" width="12.140625" customWidth="1"/>
    <col min="4354" max="4355" width="9" bestFit="1" customWidth="1"/>
    <col min="4356" max="4356" width="8.85546875" customWidth="1"/>
    <col min="4357" max="4357" width="8.42578125" customWidth="1"/>
    <col min="4358" max="4358" width="7.7109375" bestFit="1" customWidth="1"/>
    <col min="4359" max="4359" width="6.85546875" bestFit="1" customWidth="1"/>
    <col min="4360" max="4360" width="10.140625" bestFit="1" customWidth="1"/>
    <col min="4361" max="4361" width="9.28515625" bestFit="1" customWidth="1"/>
    <col min="4609" max="4609" width="12.140625" customWidth="1"/>
    <col min="4610" max="4611" width="9" bestFit="1" customWidth="1"/>
    <col min="4612" max="4612" width="8.85546875" customWidth="1"/>
    <col min="4613" max="4613" width="8.42578125" customWidth="1"/>
    <col min="4614" max="4614" width="7.7109375" bestFit="1" customWidth="1"/>
    <col min="4615" max="4615" width="6.85546875" bestFit="1" customWidth="1"/>
    <col min="4616" max="4616" width="10.140625" bestFit="1" customWidth="1"/>
    <col min="4617" max="4617" width="9.28515625" bestFit="1" customWidth="1"/>
    <col min="4865" max="4865" width="12.140625" customWidth="1"/>
    <col min="4866" max="4867" width="9" bestFit="1" customWidth="1"/>
    <col min="4868" max="4868" width="8.85546875" customWidth="1"/>
    <col min="4869" max="4869" width="8.42578125" customWidth="1"/>
    <col min="4870" max="4870" width="7.7109375" bestFit="1" customWidth="1"/>
    <col min="4871" max="4871" width="6.85546875" bestFit="1" customWidth="1"/>
    <col min="4872" max="4872" width="10.140625" bestFit="1" customWidth="1"/>
    <col min="4873" max="4873" width="9.28515625" bestFit="1" customWidth="1"/>
    <col min="5121" max="5121" width="12.140625" customWidth="1"/>
    <col min="5122" max="5123" width="9" bestFit="1" customWidth="1"/>
    <col min="5124" max="5124" width="8.85546875" customWidth="1"/>
    <col min="5125" max="5125" width="8.42578125" customWidth="1"/>
    <col min="5126" max="5126" width="7.7109375" bestFit="1" customWidth="1"/>
    <col min="5127" max="5127" width="6.85546875" bestFit="1" customWidth="1"/>
    <col min="5128" max="5128" width="10.140625" bestFit="1" customWidth="1"/>
    <col min="5129" max="5129" width="9.28515625" bestFit="1" customWidth="1"/>
    <col min="5377" max="5377" width="12.140625" customWidth="1"/>
    <col min="5378" max="5379" width="9" bestFit="1" customWidth="1"/>
    <col min="5380" max="5380" width="8.85546875" customWidth="1"/>
    <col min="5381" max="5381" width="8.42578125" customWidth="1"/>
    <col min="5382" max="5382" width="7.7109375" bestFit="1" customWidth="1"/>
    <col min="5383" max="5383" width="6.85546875" bestFit="1" customWidth="1"/>
    <col min="5384" max="5384" width="10.140625" bestFit="1" customWidth="1"/>
    <col min="5385" max="5385" width="9.28515625" bestFit="1" customWidth="1"/>
    <col min="5633" max="5633" width="12.140625" customWidth="1"/>
    <col min="5634" max="5635" width="9" bestFit="1" customWidth="1"/>
    <col min="5636" max="5636" width="8.85546875" customWidth="1"/>
    <col min="5637" max="5637" width="8.42578125" customWidth="1"/>
    <col min="5638" max="5638" width="7.7109375" bestFit="1" customWidth="1"/>
    <col min="5639" max="5639" width="6.85546875" bestFit="1" customWidth="1"/>
    <col min="5640" max="5640" width="10.140625" bestFit="1" customWidth="1"/>
    <col min="5641" max="5641" width="9.28515625" bestFit="1" customWidth="1"/>
    <col min="5889" max="5889" width="12.140625" customWidth="1"/>
    <col min="5890" max="5891" width="9" bestFit="1" customWidth="1"/>
    <col min="5892" max="5892" width="8.85546875" customWidth="1"/>
    <col min="5893" max="5893" width="8.42578125" customWidth="1"/>
    <col min="5894" max="5894" width="7.7109375" bestFit="1" customWidth="1"/>
    <col min="5895" max="5895" width="6.85546875" bestFit="1" customWidth="1"/>
    <col min="5896" max="5896" width="10.140625" bestFit="1" customWidth="1"/>
    <col min="5897" max="5897" width="9.28515625" bestFit="1" customWidth="1"/>
    <col min="6145" max="6145" width="12.140625" customWidth="1"/>
    <col min="6146" max="6147" width="9" bestFit="1" customWidth="1"/>
    <col min="6148" max="6148" width="8.85546875" customWidth="1"/>
    <col min="6149" max="6149" width="8.42578125" customWidth="1"/>
    <col min="6150" max="6150" width="7.7109375" bestFit="1" customWidth="1"/>
    <col min="6151" max="6151" width="6.85546875" bestFit="1" customWidth="1"/>
    <col min="6152" max="6152" width="10.140625" bestFit="1" customWidth="1"/>
    <col min="6153" max="6153" width="9.28515625" bestFit="1" customWidth="1"/>
    <col min="6401" max="6401" width="12.140625" customWidth="1"/>
    <col min="6402" max="6403" width="9" bestFit="1" customWidth="1"/>
    <col min="6404" max="6404" width="8.85546875" customWidth="1"/>
    <col min="6405" max="6405" width="8.42578125" customWidth="1"/>
    <col min="6406" max="6406" width="7.7109375" bestFit="1" customWidth="1"/>
    <col min="6407" max="6407" width="6.85546875" bestFit="1" customWidth="1"/>
    <col min="6408" max="6408" width="10.140625" bestFit="1" customWidth="1"/>
    <col min="6409" max="6409" width="9.28515625" bestFit="1" customWidth="1"/>
    <col min="6657" max="6657" width="12.140625" customWidth="1"/>
    <col min="6658" max="6659" width="9" bestFit="1" customWidth="1"/>
    <col min="6660" max="6660" width="8.85546875" customWidth="1"/>
    <col min="6661" max="6661" width="8.42578125" customWidth="1"/>
    <col min="6662" max="6662" width="7.7109375" bestFit="1" customWidth="1"/>
    <col min="6663" max="6663" width="6.85546875" bestFit="1" customWidth="1"/>
    <col min="6664" max="6664" width="10.140625" bestFit="1" customWidth="1"/>
    <col min="6665" max="6665" width="9.28515625" bestFit="1" customWidth="1"/>
    <col min="6913" max="6913" width="12.140625" customWidth="1"/>
    <col min="6914" max="6915" width="9" bestFit="1" customWidth="1"/>
    <col min="6916" max="6916" width="8.85546875" customWidth="1"/>
    <col min="6917" max="6917" width="8.42578125" customWidth="1"/>
    <col min="6918" max="6918" width="7.7109375" bestFit="1" customWidth="1"/>
    <col min="6919" max="6919" width="6.85546875" bestFit="1" customWidth="1"/>
    <col min="6920" max="6920" width="10.140625" bestFit="1" customWidth="1"/>
    <col min="6921" max="6921" width="9.28515625" bestFit="1" customWidth="1"/>
    <col min="7169" max="7169" width="12.140625" customWidth="1"/>
    <col min="7170" max="7171" width="9" bestFit="1" customWidth="1"/>
    <col min="7172" max="7172" width="8.85546875" customWidth="1"/>
    <col min="7173" max="7173" width="8.42578125" customWidth="1"/>
    <col min="7174" max="7174" width="7.7109375" bestFit="1" customWidth="1"/>
    <col min="7175" max="7175" width="6.85546875" bestFit="1" customWidth="1"/>
    <col min="7176" max="7176" width="10.140625" bestFit="1" customWidth="1"/>
    <col min="7177" max="7177" width="9.28515625" bestFit="1" customWidth="1"/>
    <col min="7425" max="7425" width="12.140625" customWidth="1"/>
    <col min="7426" max="7427" width="9" bestFit="1" customWidth="1"/>
    <col min="7428" max="7428" width="8.85546875" customWidth="1"/>
    <col min="7429" max="7429" width="8.42578125" customWidth="1"/>
    <col min="7430" max="7430" width="7.7109375" bestFit="1" customWidth="1"/>
    <col min="7431" max="7431" width="6.85546875" bestFit="1" customWidth="1"/>
    <col min="7432" max="7432" width="10.140625" bestFit="1" customWidth="1"/>
    <col min="7433" max="7433" width="9.28515625" bestFit="1" customWidth="1"/>
    <col min="7681" max="7681" width="12.140625" customWidth="1"/>
    <col min="7682" max="7683" width="9" bestFit="1" customWidth="1"/>
    <col min="7684" max="7684" width="8.85546875" customWidth="1"/>
    <col min="7685" max="7685" width="8.42578125" customWidth="1"/>
    <col min="7686" max="7686" width="7.7109375" bestFit="1" customWidth="1"/>
    <col min="7687" max="7687" width="6.85546875" bestFit="1" customWidth="1"/>
    <col min="7688" max="7688" width="10.140625" bestFit="1" customWidth="1"/>
    <col min="7689" max="7689" width="9.28515625" bestFit="1" customWidth="1"/>
    <col min="7937" max="7937" width="12.140625" customWidth="1"/>
    <col min="7938" max="7939" width="9" bestFit="1" customWidth="1"/>
    <col min="7940" max="7940" width="8.85546875" customWidth="1"/>
    <col min="7941" max="7941" width="8.42578125" customWidth="1"/>
    <col min="7942" max="7942" width="7.7109375" bestFit="1" customWidth="1"/>
    <col min="7943" max="7943" width="6.85546875" bestFit="1" customWidth="1"/>
    <col min="7944" max="7944" width="10.140625" bestFit="1" customWidth="1"/>
    <col min="7945" max="7945" width="9.28515625" bestFit="1" customWidth="1"/>
    <col min="8193" max="8193" width="12.140625" customWidth="1"/>
    <col min="8194" max="8195" width="9" bestFit="1" customWidth="1"/>
    <col min="8196" max="8196" width="8.85546875" customWidth="1"/>
    <col min="8197" max="8197" width="8.42578125" customWidth="1"/>
    <col min="8198" max="8198" width="7.7109375" bestFit="1" customWidth="1"/>
    <col min="8199" max="8199" width="6.85546875" bestFit="1" customWidth="1"/>
    <col min="8200" max="8200" width="10.140625" bestFit="1" customWidth="1"/>
    <col min="8201" max="8201" width="9.28515625" bestFit="1" customWidth="1"/>
    <col min="8449" max="8449" width="12.140625" customWidth="1"/>
    <col min="8450" max="8451" width="9" bestFit="1" customWidth="1"/>
    <col min="8452" max="8452" width="8.85546875" customWidth="1"/>
    <col min="8453" max="8453" width="8.42578125" customWidth="1"/>
    <col min="8454" max="8454" width="7.7109375" bestFit="1" customWidth="1"/>
    <col min="8455" max="8455" width="6.85546875" bestFit="1" customWidth="1"/>
    <col min="8456" max="8456" width="10.140625" bestFit="1" customWidth="1"/>
    <col min="8457" max="8457" width="9.28515625" bestFit="1" customWidth="1"/>
    <col min="8705" max="8705" width="12.140625" customWidth="1"/>
    <col min="8706" max="8707" width="9" bestFit="1" customWidth="1"/>
    <col min="8708" max="8708" width="8.85546875" customWidth="1"/>
    <col min="8709" max="8709" width="8.42578125" customWidth="1"/>
    <col min="8710" max="8710" width="7.7109375" bestFit="1" customWidth="1"/>
    <col min="8711" max="8711" width="6.85546875" bestFit="1" customWidth="1"/>
    <col min="8712" max="8712" width="10.140625" bestFit="1" customWidth="1"/>
    <col min="8713" max="8713" width="9.28515625" bestFit="1" customWidth="1"/>
    <col min="8961" max="8961" width="12.140625" customWidth="1"/>
    <col min="8962" max="8963" width="9" bestFit="1" customWidth="1"/>
    <col min="8964" max="8964" width="8.85546875" customWidth="1"/>
    <col min="8965" max="8965" width="8.42578125" customWidth="1"/>
    <col min="8966" max="8966" width="7.7109375" bestFit="1" customWidth="1"/>
    <col min="8967" max="8967" width="6.85546875" bestFit="1" customWidth="1"/>
    <col min="8968" max="8968" width="10.140625" bestFit="1" customWidth="1"/>
    <col min="8969" max="8969" width="9.28515625" bestFit="1" customWidth="1"/>
    <col min="9217" max="9217" width="12.140625" customWidth="1"/>
    <col min="9218" max="9219" width="9" bestFit="1" customWidth="1"/>
    <col min="9220" max="9220" width="8.85546875" customWidth="1"/>
    <col min="9221" max="9221" width="8.42578125" customWidth="1"/>
    <col min="9222" max="9222" width="7.7109375" bestFit="1" customWidth="1"/>
    <col min="9223" max="9223" width="6.85546875" bestFit="1" customWidth="1"/>
    <col min="9224" max="9224" width="10.140625" bestFit="1" customWidth="1"/>
    <col min="9225" max="9225" width="9.28515625" bestFit="1" customWidth="1"/>
    <col min="9473" max="9473" width="12.140625" customWidth="1"/>
    <col min="9474" max="9475" width="9" bestFit="1" customWidth="1"/>
    <col min="9476" max="9476" width="8.85546875" customWidth="1"/>
    <col min="9477" max="9477" width="8.42578125" customWidth="1"/>
    <col min="9478" max="9478" width="7.7109375" bestFit="1" customWidth="1"/>
    <col min="9479" max="9479" width="6.85546875" bestFit="1" customWidth="1"/>
    <col min="9480" max="9480" width="10.140625" bestFit="1" customWidth="1"/>
    <col min="9481" max="9481" width="9.28515625" bestFit="1" customWidth="1"/>
    <col min="9729" max="9729" width="12.140625" customWidth="1"/>
    <col min="9730" max="9731" width="9" bestFit="1" customWidth="1"/>
    <col min="9732" max="9732" width="8.85546875" customWidth="1"/>
    <col min="9733" max="9733" width="8.42578125" customWidth="1"/>
    <col min="9734" max="9734" width="7.7109375" bestFit="1" customWidth="1"/>
    <col min="9735" max="9735" width="6.85546875" bestFit="1" customWidth="1"/>
    <col min="9736" max="9736" width="10.140625" bestFit="1" customWidth="1"/>
    <col min="9737" max="9737" width="9.28515625" bestFit="1" customWidth="1"/>
    <col min="9985" max="9985" width="12.140625" customWidth="1"/>
    <col min="9986" max="9987" width="9" bestFit="1" customWidth="1"/>
    <col min="9988" max="9988" width="8.85546875" customWidth="1"/>
    <col min="9989" max="9989" width="8.42578125" customWidth="1"/>
    <col min="9990" max="9990" width="7.7109375" bestFit="1" customWidth="1"/>
    <col min="9991" max="9991" width="6.85546875" bestFit="1" customWidth="1"/>
    <col min="9992" max="9992" width="10.140625" bestFit="1" customWidth="1"/>
    <col min="9993" max="9993" width="9.28515625" bestFit="1" customWidth="1"/>
    <col min="10241" max="10241" width="12.140625" customWidth="1"/>
    <col min="10242" max="10243" width="9" bestFit="1" customWidth="1"/>
    <col min="10244" max="10244" width="8.85546875" customWidth="1"/>
    <col min="10245" max="10245" width="8.42578125" customWidth="1"/>
    <col min="10246" max="10246" width="7.7109375" bestFit="1" customWidth="1"/>
    <col min="10247" max="10247" width="6.85546875" bestFit="1" customWidth="1"/>
    <col min="10248" max="10248" width="10.140625" bestFit="1" customWidth="1"/>
    <col min="10249" max="10249" width="9.28515625" bestFit="1" customWidth="1"/>
    <col min="10497" max="10497" width="12.140625" customWidth="1"/>
    <col min="10498" max="10499" width="9" bestFit="1" customWidth="1"/>
    <col min="10500" max="10500" width="8.85546875" customWidth="1"/>
    <col min="10501" max="10501" width="8.42578125" customWidth="1"/>
    <col min="10502" max="10502" width="7.7109375" bestFit="1" customWidth="1"/>
    <col min="10503" max="10503" width="6.85546875" bestFit="1" customWidth="1"/>
    <col min="10504" max="10504" width="10.140625" bestFit="1" customWidth="1"/>
    <col min="10505" max="10505" width="9.28515625" bestFit="1" customWidth="1"/>
    <col min="10753" max="10753" width="12.140625" customWidth="1"/>
    <col min="10754" max="10755" width="9" bestFit="1" customWidth="1"/>
    <col min="10756" max="10756" width="8.85546875" customWidth="1"/>
    <col min="10757" max="10757" width="8.42578125" customWidth="1"/>
    <col min="10758" max="10758" width="7.7109375" bestFit="1" customWidth="1"/>
    <col min="10759" max="10759" width="6.85546875" bestFit="1" customWidth="1"/>
    <col min="10760" max="10760" width="10.140625" bestFit="1" customWidth="1"/>
    <col min="10761" max="10761" width="9.28515625" bestFit="1" customWidth="1"/>
    <col min="11009" max="11009" width="12.140625" customWidth="1"/>
    <col min="11010" max="11011" width="9" bestFit="1" customWidth="1"/>
    <col min="11012" max="11012" width="8.85546875" customWidth="1"/>
    <col min="11013" max="11013" width="8.42578125" customWidth="1"/>
    <col min="11014" max="11014" width="7.7109375" bestFit="1" customWidth="1"/>
    <col min="11015" max="11015" width="6.85546875" bestFit="1" customWidth="1"/>
    <col min="11016" max="11016" width="10.140625" bestFit="1" customWidth="1"/>
    <col min="11017" max="11017" width="9.28515625" bestFit="1" customWidth="1"/>
    <col min="11265" max="11265" width="12.140625" customWidth="1"/>
    <col min="11266" max="11267" width="9" bestFit="1" customWidth="1"/>
    <col min="11268" max="11268" width="8.85546875" customWidth="1"/>
    <col min="11269" max="11269" width="8.42578125" customWidth="1"/>
    <col min="11270" max="11270" width="7.7109375" bestFit="1" customWidth="1"/>
    <col min="11271" max="11271" width="6.85546875" bestFit="1" customWidth="1"/>
    <col min="11272" max="11272" width="10.140625" bestFit="1" customWidth="1"/>
    <col min="11273" max="11273" width="9.28515625" bestFit="1" customWidth="1"/>
    <col min="11521" max="11521" width="12.140625" customWidth="1"/>
    <col min="11522" max="11523" width="9" bestFit="1" customWidth="1"/>
    <col min="11524" max="11524" width="8.85546875" customWidth="1"/>
    <col min="11525" max="11525" width="8.42578125" customWidth="1"/>
    <col min="11526" max="11526" width="7.7109375" bestFit="1" customWidth="1"/>
    <col min="11527" max="11527" width="6.85546875" bestFit="1" customWidth="1"/>
    <col min="11528" max="11528" width="10.140625" bestFit="1" customWidth="1"/>
    <col min="11529" max="11529" width="9.28515625" bestFit="1" customWidth="1"/>
    <col min="11777" max="11777" width="12.140625" customWidth="1"/>
    <col min="11778" max="11779" width="9" bestFit="1" customWidth="1"/>
    <col min="11780" max="11780" width="8.85546875" customWidth="1"/>
    <col min="11781" max="11781" width="8.42578125" customWidth="1"/>
    <col min="11782" max="11782" width="7.7109375" bestFit="1" customWidth="1"/>
    <col min="11783" max="11783" width="6.85546875" bestFit="1" customWidth="1"/>
    <col min="11784" max="11784" width="10.140625" bestFit="1" customWidth="1"/>
    <col min="11785" max="11785" width="9.28515625" bestFit="1" customWidth="1"/>
    <col min="12033" max="12033" width="12.140625" customWidth="1"/>
    <col min="12034" max="12035" width="9" bestFit="1" customWidth="1"/>
    <col min="12036" max="12036" width="8.85546875" customWidth="1"/>
    <col min="12037" max="12037" width="8.42578125" customWidth="1"/>
    <col min="12038" max="12038" width="7.7109375" bestFit="1" customWidth="1"/>
    <col min="12039" max="12039" width="6.85546875" bestFit="1" customWidth="1"/>
    <col min="12040" max="12040" width="10.140625" bestFit="1" customWidth="1"/>
    <col min="12041" max="12041" width="9.28515625" bestFit="1" customWidth="1"/>
    <col min="12289" max="12289" width="12.140625" customWidth="1"/>
    <col min="12290" max="12291" width="9" bestFit="1" customWidth="1"/>
    <col min="12292" max="12292" width="8.85546875" customWidth="1"/>
    <col min="12293" max="12293" width="8.42578125" customWidth="1"/>
    <col min="12294" max="12294" width="7.7109375" bestFit="1" customWidth="1"/>
    <col min="12295" max="12295" width="6.85546875" bestFit="1" customWidth="1"/>
    <col min="12296" max="12296" width="10.140625" bestFit="1" customWidth="1"/>
    <col min="12297" max="12297" width="9.28515625" bestFit="1" customWidth="1"/>
    <col min="12545" max="12545" width="12.140625" customWidth="1"/>
    <col min="12546" max="12547" width="9" bestFit="1" customWidth="1"/>
    <col min="12548" max="12548" width="8.85546875" customWidth="1"/>
    <col min="12549" max="12549" width="8.42578125" customWidth="1"/>
    <col min="12550" max="12550" width="7.7109375" bestFit="1" customWidth="1"/>
    <col min="12551" max="12551" width="6.85546875" bestFit="1" customWidth="1"/>
    <col min="12552" max="12552" width="10.140625" bestFit="1" customWidth="1"/>
    <col min="12553" max="12553" width="9.28515625" bestFit="1" customWidth="1"/>
    <col min="12801" max="12801" width="12.140625" customWidth="1"/>
    <col min="12802" max="12803" width="9" bestFit="1" customWidth="1"/>
    <col min="12804" max="12804" width="8.85546875" customWidth="1"/>
    <col min="12805" max="12805" width="8.42578125" customWidth="1"/>
    <col min="12806" max="12806" width="7.7109375" bestFit="1" customWidth="1"/>
    <col min="12807" max="12807" width="6.85546875" bestFit="1" customWidth="1"/>
    <col min="12808" max="12808" width="10.140625" bestFit="1" customWidth="1"/>
    <col min="12809" max="12809" width="9.28515625" bestFit="1" customWidth="1"/>
    <col min="13057" max="13057" width="12.140625" customWidth="1"/>
    <col min="13058" max="13059" width="9" bestFit="1" customWidth="1"/>
    <col min="13060" max="13060" width="8.85546875" customWidth="1"/>
    <col min="13061" max="13061" width="8.42578125" customWidth="1"/>
    <col min="13062" max="13062" width="7.7109375" bestFit="1" customWidth="1"/>
    <col min="13063" max="13063" width="6.85546875" bestFit="1" customWidth="1"/>
    <col min="13064" max="13064" width="10.140625" bestFit="1" customWidth="1"/>
    <col min="13065" max="13065" width="9.28515625" bestFit="1" customWidth="1"/>
    <col min="13313" max="13313" width="12.140625" customWidth="1"/>
    <col min="13314" max="13315" width="9" bestFit="1" customWidth="1"/>
    <col min="13316" max="13316" width="8.85546875" customWidth="1"/>
    <col min="13317" max="13317" width="8.42578125" customWidth="1"/>
    <col min="13318" max="13318" width="7.7109375" bestFit="1" customWidth="1"/>
    <col min="13319" max="13319" width="6.85546875" bestFit="1" customWidth="1"/>
    <col min="13320" max="13320" width="10.140625" bestFit="1" customWidth="1"/>
    <col min="13321" max="13321" width="9.28515625" bestFit="1" customWidth="1"/>
    <col min="13569" max="13569" width="12.140625" customWidth="1"/>
    <col min="13570" max="13571" width="9" bestFit="1" customWidth="1"/>
    <col min="13572" max="13572" width="8.85546875" customWidth="1"/>
    <col min="13573" max="13573" width="8.42578125" customWidth="1"/>
    <col min="13574" max="13574" width="7.7109375" bestFit="1" customWidth="1"/>
    <col min="13575" max="13575" width="6.85546875" bestFit="1" customWidth="1"/>
    <col min="13576" max="13576" width="10.140625" bestFit="1" customWidth="1"/>
    <col min="13577" max="13577" width="9.28515625" bestFit="1" customWidth="1"/>
    <col min="13825" max="13825" width="12.140625" customWidth="1"/>
    <col min="13826" max="13827" width="9" bestFit="1" customWidth="1"/>
    <col min="13828" max="13828" width="8.85546875" customWidth="1"/>
    <col min="13829" max="13829" width="8.42578125" customWidth="1"/>
    <col min="13830" max="13830" width="7.7109375" bestFit="1" customWidth="1"/>
    <col min="13831" max="13831" width="6.85546875" bestFit="1" customWidth="1"/>
    <col min="13832" max="13832" width="10.140625" bestFit="1" customWidth="1"/>
    <col min="13833" max="13833" width="9.28515625" bestFit="1" customWidth="1"/>
    <col min="14081" max="14081" width="12.140625" customWidth="1"/>
    <col min="14082" max="14083" width="9" bestFit="1" customWidth="1"/>
    <col min="14084" max="14084" width="8.85546875" customWidth="1"/>
    <col min="14085" max="14085" width="8.42578125" customWidth="1"/>
    <col min="14086" max="14086" width="7.7109375" bestFit="1" customWidth="1"/>
    <col min="14087" max="14087" width="6.85546875" bestFit="1" customWidth="1"/>
    <col min="14088" max="14088" width="10.140625" bestFit="1" customWidth="1"/>
    <col min="14089" max="14089" width="9.28515625" bestFit="1" customWidth="1"/>
    <col min="14337" max="14337" width="12.140625" customWidth="1"/>
    <col min="14338" max="14339" width="9" bestFit="1" customWidth="1"/>
    <col min="14340" max="14340" width="8.85546875" customWidth="1"/>
    <col min="14341" max="14341" width="8.42578125" customWidth="1"/>
    <col min="14342" max="14342" width="7.7109375" bestFit="1" customWidth="1"/>
    <col min="14343" max="14343" width="6.85546875" bestFit="1" customWidth="1"/>
    <col min="14344" max="14344" width="10.140625" bestFit="1" customWidth="1"/>
    <col min="14345" max="14345" width="9.28515625" bestFit="1" customWidth="1"/>
    <col min="14593" max="14593" width="12.140625" customWidth="1"/>
    <col min="14594" max="14595" width="9" bestFit="1" customWidth="1"/>
    <col min="14596" max="14596" width="8.85546875" customWidth="1"/>
    <col min="14597" max="14597" width="8.42578125" customWidth="1"/>
    <col min="14598" max="14598" width="7.7109375" bestFit="1" customWidth="1"/>
    <col min="14599" max="14599" width="6.85546875" bestFit="1" customWidth="1"/>
    <col min="14600" max="14600" width="10.140625" bestFit="1" customWidth="1"/>
    <col min="14601" max="14601" width="9.28515625" bestFit="1" customWidth="1"/>
    <col min="14849" max="14849" width="12.140625" customWidth="1"/>
    <col min="14850" max="14851" width="9" bestFit="1" customWidth="1"/>
    <col min="14852" max="14852" width="8.85546875" customWidth="1"/>
    <col min="14853" max="14853" width="8.42578125" customWidth="1"/>
    <col min="14854" max="14854" width="7.7109375" bestFit="1" customWidth="1"/>
    <col min="14855" max="14855" width="6.85546875" bestFit="1" customWidth="1"/>
    <col min="14856" max="14856" width="10.140625" bestFit="1" customWidth="1"/>
    <col min="14857" max="14857" width="9.28515625" bestFit="1" customWidth="1"/>
    <col min="15105" max="15105" width="12.140625" customWidth="1"/>
    <col min="15106" max="15107" width="9" bestFit="1" customWidth="1"/>
    <col min="15108" max="15108" width="8.85546875" customWidth="1"/>
    <col min="15109" max="15109" width="8.42578125" customWidth="1"/>
    <col min="15110" max="15110" width="7.7109375" bestFit="1" customWidth="1"/>
    <col min="15111" max="15111" width="6.85546875" bestFit="1" customWidth="1"/>
    <col min="15112" max="15112" width="10.140625" bestFit="1" customWidth="1"/>
    <col min="15113" max="15113" width="9.28515625" bestFit="1" customWidth="1"/>
    <col min="15361" max="15361" width="12.140625" customWidth="1"/>
    <col min="15362" max="15363" width="9" bestFit="1" customWidth="1"/>
    <col min="15364" max="15364" width="8.85546875" customWidth="1"/>
    <col min="15365" max="15365" width="8.42578125" customWidth="1"/>
    <col min="15366" max="15366" width="7.7109375" bestFit="1" customWidth="1"/>
    <col min="15367" max="15367" width="6.85546875" bestFit="1" customWidth="1"/>
    <col min="15368" max="15368" width="10.140625" bestFit="1" customWidth="1"/>
    <col min="15369" max="15369" width="9.28515625" bestFit="1" customWidth="1"/>
    <col min="15617" max="15617" width="12.140625" customWidth="1"/>
    <col min="15618" max="15619" width="9" bestFit="1" customWidth="1"/>
    <col min="15620" max="15620" width="8.85546875" customWidth="1"/>
    <col min="15621" max="15621" width="8.42578125" customWidth="1"/>
    <col min="15622" max="15622" width="7.7109375" bestFit="1" customWidth="1"/>
    <col min="15623" max="15623" width="6.85546875" bestFit="1" customWidth="1"/>
    <col min="15624" max="15624" width="10.140625" bestFit="1" customWidth="1"/>
    <col min="15625" max="15625" width="9.28515625" bestFit="1" customWidth="1"/>
    <col min="15873" max="15873" width="12.140625" customWidth="1"/>
    <col min="15874" max="15875" width="9" bestFit="1" customWidth="1"/>
    <col min="15876" max="15876" width="8.85546875" customWidth="1"/>
    <col min="15877" max="15877" width="8.42578125" customWidth="1"/>
    <col min="15878" max="15878" width="7.7109375" bestFit="1" customWidth="1"/>
    <col min="15879" max="15879" width="6.85546875" bestFit="1" customWidth="1"/>
    <col min="15880" max="15880" width="10.140625" bestFit="1" customWidth="1"/>
    <col min="15881" max="15881" width="9.28515625" bestFit="1" customWidth="1"/>
    <col min="16129" max="16129" width="12.140625" customWidth="1"/>
    <col min="16130" max="16131" width="9" bestFit="1" customWidth="1"/>
    <col min="16132" max="16132" width="8.85546875" customWidth="1"/>
    <col min="16133" max="16133" width="8.42578125" customWidth="1"/>
    <col min="16134" max="16134" width="7.7109375" bestFit="1" customWidth="1"/>
    <col min="16135" max="16135" width="6.85546875" bestFit="1" customWidth="1"/>
    <col min="16136" max="16136" width="10.140625" bestFit="1" customWidth="1"/>
    <col min="16137" max="16137" width="9.28515625" bestFit="1" customWidth="1"/>
  </cols>
  <sheetData>
    <row r="1" spans="1:9" ht="17.25" customHeight="1">
      <c r="A1" s="1193" t="s">
        <v>287</v>
      </c>
      <c r="B1" s="1194"/>
      <c r="C1" s="1194"/>
      <c r="D1" s="1194"/>
      <c r="E1" s="1195" t="s">
        <v>426</v>
      </c>
      <c r="F1" s="1194"/>
      <c r="G1" s="1196"/>
      <c r="H1" s="1197"/>
      <c r="I1" s="170"/>
    </row>
    <row r="2" spans="1:9" ht="15" customHeight="1" thickBot="1">
      <c r="A2" s="29" t="s">
        <v>239</v>
      </c>
      <c r="B2" s="170"/>
      <c r="C2" s="170"/>
      <c r="D2" s="170"/>
      <c r="E2" s="3"/>
      <c r="F2" s="170"/>
      <c r="G2" s="3"/>
      <c r="H2" s="170"/>
      <c r="I2" s="170"/>
    </row>
    <row r="3" spans="1:9" ht="20.25" customHeight="1" thickBot="1">
      <c r="A3" s="249" t="s">
        <v>427</v>
      </c>
      <c r="B3" s="456"/>
      <c r="C3" s="171"/>
      <c r="D3" s="249"/>
      <c r="E3" s="171"/>
      <c r="F3" s="172"/>
      <c r="G3" s="171"/>
      <c r="H3" s="171"/>
      <c r="I3" s="172"/>
    </row>
    <row r="4" spans="1:9" ht="22.5" customHeight="1" thickBot="1">
      <c r="A4" s="90" t="s">
        <v>2</v>
      </c>
      <c r="B4" s="1182" t="s">
        <v>163</v>
      </c>
      <c r="C4" s="819"/>
      <c r="D4" s="819"/>
      <c r="E4" s="820"/>
      <c r="F4" s="1184" t="s">
        <v>213</v>
      </c>
      <c r="G4" s="1185" t="s">
        <v>4</v>
      </c>
      <c r="H4" s="1185" t="s">
        <v>5</v>
      </c>
      <c r="I4" s="1186" t="s">
        <v>214</v>
      </c>
    </row>
    <row r="5" spans="1:9" ht="24" customHeight="1" thickBot="1">
      <c r="A5" s="180" t="s">
        <v>6</v>
      </c>
      <c r="B5" s="1182" t="s">
        <v>240</v>
      </c>
      <c r="C5" s="820"/>
      <c r="D5" s="1183" t="s">
        <v>7</v>
      </c>
      <c r="E5" s="820"/>
      <c r="F5" s="1187" t="s">
        <v>215</v>
      </c>
      <c r="G5" s="1188" t="s">
        <v>8</v>
      </c>
      <c r="H5" s="1188" t="s">
        <v>9</v>
      </c>
      <c r="I5" s="1189" t="s">
        <v>216</v>
      </c>
    </row>
    <row r="6" spans="1:9" ht="23.25" customHeight="1" thickBot="1">
      <c r="A6" s="848" t="s">
        <v>217</v>
      </c>
      <c r="B6" s="849">
        <v>2016</v>
      </c>
      <c r="C6" s="849">
        <v>2015</v>
      </c>
      <c r="D6" s="849">
        <v>2016</v>
      </c>
      <c r="E6" s="849">
        <v>2015</v>
      </c>
      <c r="F6" s="1190" t="s">
        <v>18</v>
      </c>
      <c r="G6" s="1191" t="s">
        <v>10</v>
      </c>
      <c r="H6" s="1191" t="s">
        <v>218</v>
      </c>
      <c r="I6" s="1192" t="s">
        <v>18</v>
      </c>
    </row>
    <row r="7" spans="1:9" ht="12.75" customHeight="1">
      <c r="A7" s="7" t="s">
        <v>11</v>
      </c>
      <c r="B7" s="8"/>
      <c r="C7" s="61"/>
      <c r="D7" s="8"/>
      <c r="E7" s="8"/>
      <c r="F7" s="8"/>
      <c r="G7" s="62"/>
      <c r="H7" s="62"/>
      <c r="I7" s="63"/>
    </row>
    <row r="8" spans="1:9" ht="15">
      <c r="A8" s="64" t="s">
        <v>127</v>
      </c>
      <c r="B8" s="76">
        <v>6450.375</v>
      </c>
      <c r="C8" s="59">
        <v>5825.5739999999996</v>
      </c>
      <c r="D8" s="134">
        <v>6323.8970588235297</v>
      </c>
      <c r="E8" s="134">
        <v>5711.3470588235286</v>
      </c>
      <c r="F8" s="174">
        <v>10.725140561256289</v>
      </c>
      <c r="G8" s="37">
        <v>61.19</v>
      </c>
      <c r="H8" s="65">
        <v>90.5</v>
      </c>
      <c r="I8" s="38">
        <v>17.785475462509499</v>
      </c>
    </row>
    <row r="9" spans="1:9" ht="15">
      <c r="A9" s="64" t="s">
        <v>12</v>
      </c>
      <c r="B9" s="76">
        <v>6328.9719999999998</v>
      </c>
      <c r="C9" s="59">
        <v>5708.2430000000004</v>
      </c>
      <c r="D9" s="134">
        <v>6204.8745098039208</v>
      </c>
      <c r="E9" s="134">
        <v>5596.3166666666666</v>
      </c>
      <c r="F9" s="174">
        <v>10.874256754661623</v>
      </c>
      <c r="G9" s="37">
        <v>57.47</v>
      </c>
      <c r="H9" s="65">
        <v>92.2</v>
      </c>
      <c r="I9" s="38">
        <v>61.446259016761104</v>
      </c>
    </row>
    <row r="10" spans="1:9" ht="15">
      <c r="A10" s="64" t="s">
        <v>13</v>
      </c>
      <c r="B10" s="76">
        <v>5833.5559999999996</v>
      </c>
      <c r="C10" s="59">
        <v>5258.8040000000001</v>
      </c>
      <c r="D10" s="134">
        <v>5719.1725490196077</v>
      </c>
      <c r="E10" s="134">
        <v>5155.6901960784317</v>
      </c>
      <c r="F10" s="174">
        <v>10.929329178269422</v>
      </c>
      <c r="G10" s="65">
        <v>53.29</v>
      </c>
      <c r="H10" s="65">
        <v>93.8</v>
      </c>
      <c r="I10" s="38">
        <v>17.887536215798097</v>
      </c>
    </row>
    <row r="11" spans="1:9" ht="15">
      <c r="A11" s="64" t="s">
        <v>14</v>
      </c>
      <c r="B11" s="76">
        <v>5350.8209999999999</v>
      </c>
      <c r="C11" s="59">
        <v>4830.99</v>
      </c>
      <c r="D11" s="134">
        <v>5245.9029411764704</v>
      </c>
      <c r="E11" s="134">
        <v>4736.2647058823522</v>
      </c>
      <c r="F11" s="174">
        <v>10.760341048108154</v>
      </c>
      <c r="G11" s="65">
        <v>48.34</v>
      </c>
      <c r="H11" s="65">
        <v>95.2</v>
      </c>
      <c r="I11" s="38">
        <v>2.5582127475032266</v>
      </c>
    </row>
    <row r="12" spans="1:9" ht="15">
      <c r="A12" s="64" t="s">
        <v>15</v>
      </c>
      <c r="B12" s="76">
        <v>4730.875</v>
      </c>
      <c r="C12" s="59">
        <v>4266.71</v>
      </c>
      <c r="D12" s="134">
        <v>4638.1127450980393</v>
      </c>
      <c r="E12" s="134">
        <v>4183.0490196078435</v>
      </c>
      <c r="F12" s="174">
        <v>10.878756700127264</v>
      </c>
      <c r="G12" s="65">
        <v>43.56</v>
      </c>
      <c r="H12" s="65">
        <v>98.9</v>
      </c>
      <c r="I12" s="38">
        <v>0.28508498411768479</v>
      </c>
    </row>
    <row r="13" spans="1:9" ht="15">
      <c r="A13" s="64" t="s">
        <v>16</v>
      </c>
      <c r="B13" s="76">
        <v>3932.63</v>
      </c>
      <c r="C13" s="59">
        <v>3540.4</v>
      </c>
      <c r="D13" s="134">
        <v>3855.5196078431372</v>
      </c>
      <c r="E13" s="134">
        <v>3470.9803921568628</v>
      </c>
      <c r="F13" s="174">
        <v>11.078691673257261</v>
      </c>
      <c r="G13" s="65">
        <v>38.64</v>
      </c>
      <c r="H13" s="65">
        <v>91.9</v>
      </c>
      <c r="I13" s="38">
        <v>3.7431573310387121E-2</v>
      </c>
    </row>
    <row r="14" spans="1:9" ht="15" thickBot="1">
      <c r="A14" s="66" t="s">
        <v>126</v>
      </c>
      <c r="B14" s="77">
        <v>6228.4480000000003</v>
      </c>
      <c r="C14" s="78">
        <v>5602.576</v>
      </c>
      <c r="D14" s="175">
        <v>6106.3215686274516</v>
      </c>
      <c r="E14" s="175">
        <v>5492.7215686274512</v>
      </c>
      <c r="F14" s="176">
        <v>11.17114698667185</v>
      </c>
      <c r="G14" s="67">
        <v>57.1</v>
      </c>
      <c r="H14" s="67">
        <v>92.3</v>
      </c>
      <c r="I14" s="39">
        <v>100</v>
      </c>
    </row>
    <row r="15" spans="1:9" ht="14.25">
      <c r="A15" s="68" t="s">
        <v>46</v>
      </c>
      <c r="B15" s="69"/>
      <c r="C15" s="70"/>
      <c r="D15" s="69"/>
      <c r="E15" s="71"/>
      <c r="F15" s="193"/>
      <c r="G15" s="72"/>
      <c r="H15" s="72"/>
      <c r="I15" s="73"/>
    </row>
    <row r="16" spans="1:9" ht="15">
      <c r="A16" s="64" t="s">
        <v>127</v>
      </c>
      <c r="B16" s="76">
        <v>6518.03</v>
      </c>
      <c r="C16" s="59">
        <v>5843.3209999999999</v>
      </c>
      <c r="D16" s="134">
        <v>6390.2254901960778</v>
      </c>
      <c r="E16" s="134">
        <v>5728.7460784313726</v>
      </c>
      <c r="F16" s="174">
        <v>11.546670121323128</v>
      </c>
      <c r="G16" s="65">
        <v>61.08</v>
      </c>
      <c r="H16" s="65">
        <v>91.3</v>
      </c>
      <c r="I16" s="38">
        <v>17.855299278442043</v>
      </c>
    </row>
    <row r="17" spans="1:9" ht="15">
      <c r="A17" s="64" t="s">
        <v>12</v>
      </c>
      <c r="B17" s="76">
        <v>6371.8019999999997</v>
      </c>
      <c r="C17" s="59">
        <v>5735.2489999999998</v>
      </c>
      <c r="D17" s="134">
        <v>6246.8647058823526</v>
      </c>
      <c r="E17" s="134">
        <v>5622.7931372549019</v>
      </c>
      <c r="F17" s="174">
        <v>11.098960132332527</v>
      </c>
      <c r="G17" s="65">
        <v>57.69</v>
      </c>
      <c r="H17" s="65">
        <v>91.5</v>
      </c>
      <c r="I17" s="38">
        <v>65.294224744950782</v>
      </c>
    </row>
    <row r="18" spans="1:9" ht="15">
      <c r="A18" s="64" t="s">
        <v>13</v>
      </c>
      <c r="B18" s="76">
        <v>5883.8329999999996</v>
      </c>
      <c r="C18" s="59">
        <v>5288.5609999999997</v>
      </c>
      <c r="D18" s="134">
        <v>5768.4637254901954</v>
      </c>
      <c r="E18" s="134">
        <v>5184.863725490196</v>
      </c>
      <c r="F18" s="174">
        <v>11.25584067197107</v>
      </c>
      <c r="G18" s="65">
        <v>53.26</v>
      </c>
      <c r="H18" s="65">
        <v>93.4</v>
      </c>
      <c r="I18" s="38">
        <v>15.061017247147451</v>
      </c>
    </row>
    <row r="19" spans="1:9" ht="15">
      <c r="A19" s="64" t="s">
        <v>14</v>
      </c>
      <c r="B19" s="76">
        <v>5472.2259999999997</v>
      </c>
      <c r="C19" s="59">
        <v>4921.88</v>
      </c>
      <c r="D19" s="134">
        <v>5364.9274509803918</v>
      </c>
      <c r="E19" s="134">
        <v>4825.3725490196075</v>
      </c>
      <c r="F19" s="174">
        <v>11.181621656765293</v>
      </c>
      <c r="G19" s="65">
        <v>48.28</v>
      </c>
      <c r="H19" s="65">
        <v>94.7</v>
      </c>
      <c r="I19" s="38">
        <v>1.6369728979349001</v>
      </c>
    </row>
    <row r="20" spans="1:9" ht="15">
      <c r="A20" s="64" t="s">
        <v>15</v>
      </c>
      <c r="B20" s="76">
        <v>4889.3249999999998</v>
      </c>
      <c r="C20" s="59">
        <v>4353.473</v>
      </c>
      <c r="D20" s="134">
        <v>4793.4558823529405</v>
      </c>
      <c r="E20" s="134">
        <v>4268.1107843137252</v>
      </c>
      <c r="F20" s="174">
        <v>12.308609700806686</v>
      </c>
      <c r="G20" s="65">
        <v>43.43</v>
      </c>
      <c r="H20" s="65">
        <v>95.8</v>
      </c>
      <c r="I20" s="38">
        <v>0.14736130767849487</v>
      </c>
    </row>
    <row r="21" spans="1:9" ht="15">
      <c r="A21" s="64" t="s">
        <v>16</v>
      </c>
      <c r="B21" s="76">
        <v>4647.9639999999999</v>
      </c>
      <c r="C21" s="59">
        <v>3996.366</v>
      </c>
      <c r="D21" s="134">
        <v>4556.8274509803923</v>
      </c>
      <c r="E21" s="134">
        <v>3918.0058823529412</v>
      </c>
      <c r="F21" s="174">
        <v>16.30476287707382</v>
      </c>
      <c r="G21" s="65">
        <v>38.92</v>
      </c>
      <c r="H21" s="65">
        <v>95</v>
      </c>
      <c r="I21" s="38">
        <v>5.1245238463259457E-3</v>
      </c>
    </row>
    <row r="22" spans="1:9" ht="15" thickBot="1">
      <c r="A22" s="66" t="s">
        <v>126</v>
      </c>
      <c r="B22" s="77">
        <v>6305.48</v>
      </c>
      <c r="C22" s="78">
        <v>5653.7539999999999</v>
      </c>
      <c r="D22" s="175">
        <v>6181.8431372549012</v>
      </c>
      <c r="E22" s="175">
        <v>5542.8960784313722</v>
      </c>
      <c r="F22" s="176">
        <v>11.527314417995543</v>
      </c>
      <c r="G22" s="67">
        <v>57.45</v>
      </c>
      <c r="H22" s="67">
        <v>91.8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3"/>
      <c r="G23" s="72"/>
      <c r="H23" s="72"/>
      <c r="I23" s="73"/>
    </row>
    <row r="24" spans="1:9" ht="15">
      <c r="A24" s="64" t="s">
        <v>127</v>
      </c>
      <c r="B24" s="76">
        <v>6530.7269999999999</v>
      </c>
      <c r="C24" s="59">
        <v>5908.0050000000001</v>
      </c>
      <c r="D24" s="134">
        <v>6402.6735294117643</v>
      </c>
      <c r="E24" s="134">
        <v>5792.161764705882</v>
      </c>
      <c r="F24" s="174">
        <v>10.540309292223004</v>
      </c>
      <c r="G24" s="65">
        <v>60.99</v>
      </c>
      <c r="H24" s="65">
        <v>90</v>
      </c>
      <c r="I24" s="38">
        <v>13.302401505313224</v>
      </c>
    </row>
    <row r="25" spans="1:9" ht="15">
      <c r="A25" s="64" t="s">
        <v>12</v>
      </c>
      <c r="B25" s="76">
        <v>6415.4870000000001</v>
      </c>
      <c r="C25" s="59">
        <v>5797.3410000000003</v>
      </c>
      <c r="D25" s="134">
        <v>6289.6931372549016</v>
      </c>
      <c r="E25" s="134">
        <v>5683.6676470588236</v>
      </c>
      <c r="F25" s="174">
        <v>10.662577895624903</v>
      </c>
      <c r="G25" s="65">
        <v>57</v>
      </c>
      <c r="H25" s="65">
        <v>92.3</v>
      </c>
      <c r="I25" s="38">
        <v>64.26939638708744</v>
      </c>
    </row>
    <row r="26" spans="1:9" ht="15">
      <c r="A26" s="64" t="s">
        <v>13</v>
      </c>
      <c r="B26" s="76">
        <v>5842.2539999999999</v>
      </c>
      <c r="C26" s="59">
        <v>5332.7089999999998</v>
      </c>
      <c r="D26" s="134">
        <v>5727.7</v>
      </c>
      <c r="E26" s="134">
        <v>5228.1460784313722</v>
      </c>
      <c r="F26" s="174">
        <v>9.5550872924061689</v>
      </c>
      <c r="G26" s="65">
        <v>53.3</v>
      </c>
      <c r="H26" s="65">
        <v>94</v>
      </c>
      <c r="I26" s="38">
        <v>19.379721693959851</v>
      </c>
    </row>
    <row r="27" spans="1:9" ht="15">
      <c r="A27" s="64" t="s">
        <v>14</v>
      </c>
      <c r="B27" s="76">
        <v>5377.0730000000003</v>
      </c>
      <c r="C27" s="59">
        <v>4911.2740000000003</v>
      </c>
      <c r="D27" s="134">
        <v>5271.6401960784315</v>
      </c>
      <c r="E27" s="134">
        <v>4814.974509803922</v>
      </c>
      <c r="F27" s="174">
        <v>9.4842804535035086</v>
      </c>
      <c r="G27" s="65">
        <v>48.26</v>
      </c>
      <c r="H27" s="65">
        <v>94.8</v>
      </c>
      <c r="I27" s="38">
        <v>2.7848093631769189</v>
      </c>
    </row>
    <row r="28" spans="1:9" ht="15">
      <c r="A28" s="64" t="s">
        <v>15</v>
      </c>
      <c r="B28" s="76">
        <v>4953.0720000000001</v>
      </c>
      <c r="C28" s="59">
        <v>4569.6360000000004</v>
      </c>
      <c r="D28" s="134">
        <v>4855.9529411764706</v>
      </c>
      <c r="E28" s="134">
        <v>4480.035294117647</v>
      </c>
      <c r="F28" s="174">
        <v>8.3909528023676216</v>
      </c>
      <c r="G28" s="65">
        <v>43.51</v>
      </c>
      <c r="H28" s="65">
        <v>96.9</v>
      </c>
      <c r="I28" s="38">
        <v>0.25281542624407466</v>
      </c>
    </row>
    <row r="29" spans="1:9" ht="15">
      <c r="A29" s="64" t="s">
        <v>16</v>
      </c>
      <c r="B29" s="76">
        <v>4455.982</v>
      </c>
      <c r="C29" s="59">
        <v>4049.3180000000002</v>
      </c>
      <c r="D29" s="134">
        <v>4368.6098039215685</v>
      </c>
      <c r="E29" s="134">
        <v>3969.9196078431373</v>
      </c>
      <c r="F29" s="174">
        <v>10.042777573902562</v>
      </c>
      <c r="G29" s="65">
        <v>37.869999999999997</v>
      </c>
      <c r="H29" s="65">
        <v>98.4</v>
      </c>
      <c r="I29" s="38">
        <v>1.0855624218495572E-2</v>
      </c>
    </row>
    <row r="30" spans="1:9" ht="15" thickBot="1">
      <c r="A30" s="66" t="s">
        <v>126</v>
      </c>
      <c r="B30" s="77">
        <v>6283.6059999999998</v>
      </c>
      <c r="C30" s="78">
        <v>5679.4979999999996</v>
      </c>
      <c r="D30" s="175">
        <v>6160.3980392156864</v>
      </c>
      <c r="E30" s="175">
        <v>5568.1352941176465</v>
      </c>
      <c r="F30" s="176">
        <v>10.636644294971145</v>
      </c>
      <c r="G30" s="67">
        <v>56.53</v>
      </c>
      <c r="H30" s="67">
        <v>92.4</v>
      </c>
      <c r="I30" s="74">
        <v>100</v>
      </c>
    </row>
    <row r="31" spans="1:9" ht="14.25">
      <c r="A31" s="68" t="s">
        <v>241</v>
      </c>
      <c r="B31" s="71"/>
      <c r="C31" s="75"/>
      <c r="D31" s="71"/>
      <c r="E31" s="71"/>
      <c r="F31" s="193"/>
      <c r="G31" s="72"/>
      <c r="H31" s="72"/>
      <c r="I31" s="73"/>
    </row>
    <row r="32" spans="1:9" ht="15">
      <c r="A32" s="64" t="s">
        <v>127</v>
      </c>
      <c r="B32" s="76">
        <v>6407.9279999999999</v>
      </c>
      <c r="C32" s="59">
        <v>5821.098</v>
      </c>
      <c r="D32" s="134">
        <v>6282.2823529411762</v>
      </c>
      <c r="E32" s="134">
        <v>5706.9588235294113</v>
      </c>
      <c r="F32" s="174">
        <v>10.081087794776861</v>
      </c>
      <c r="G32" s="65">
        <v>61.27</v>
      </c>
      <c r="H32" s="65">
        <v>91.3</v>
      </c>
      <c r="I32" s="38">
        <v>25.101632736077967</v>
      </c>
    </row>
    <row r="33" spans="1:9" ht="15">
      <c r="A33" s="64" t="s">
        <v>12</v>
      </c>
      <c r="B33" s="76">
        <v>6279.85</v>
      </c>
      <c r="C33" s="59">
        <v>5671.9740000000002</v>
      </c>
      <c r="D33" s="134">
        <v>6156.7156862745096</v>
      </c>
      <c r="E33" s="134">
        <v>5560.7588235294115</v>
      </c>
      <c r="F33" s="174">
        <v>10.717185939145704</v>
      </c>
      <c r="G33" s="65">
        <v>57.75</v>
      </c>
      <c r="H33" s="65">
        <v>93.1</v>
      </c>
      <c r="I33" s="38">
        <v>56.206188276474521</v>
      </c>
    </row>
    <row r="34" spans="1:9" ht="15">
      <c r="A34" s="64" t="s">
        <v>13</v>
      </c>
      <c r="B34" s="76">
        <v>5805.6930000000002</v>
      </c>
      <c r="C34" s="59">
        <v>5233.451</v>
      </c>
      <c r="D34" s="134">
        <v>5691.8558823529411</v>
      </c>
      <c r="E34" s="134">
        <v>5130.8343137254906</v>
      </c>
      <c r="F34" s="174">
        <v>10.93431466158755</v>
      </c>
      <c r="G34" s="65">
        <v>53.1</v>
      </c>
      <c r="H34" s="65">
        <v>94.2</v>
      </c>
      <c r="I34" s="38">
        <v>15.652110956080096</v>
      </c>
    </row>
    <row r="35" spans="1:9" ht="15">
      <c r="A35" s="64" t="s">
        <v>14</v>
      </c>
      <c r="B35" s="76">
        <v>5219.2359999999999</v>
      </c>
      <c r="C35" s="59">
        <v>4732.0590000000002</v>
      </c>
      <c r="D35" s="134">
        <v>5116.8980392156864</v>
      </c>
      <c r="E35" s="134">
        <v>4639.2735294117647</v>
      </c>
      <c r="F35" s="174">
        <v>10.295243571561548</v>
      </c>
      <c r="G35" s="65">
        <v>48.06</v>
      </c>
      <c r="H35" s="65">
        <v>95.8</v>
      </c>
      <c r="I35" s="38">
        <v>2.7111688455174043</v>
      </c>
    </row>
    <row r="36" spans="1:9" ht="15">
      <c r="A36" s="64" t="s">
        <v>15</v>
      </c>
      <c r="B36" s="76">
        <v>4391.5079999999998</v>
      </c>
      <c r="C36" s="59">
        <v>4077.259</v>
      </c>
      <c r="D36" s="134">
        <v>4305.3999999999996</v>
      </c>
      <c r="E36" s="134">
        <v>3997.3127450980392</v>
      </c>
      <c r="F36" s="174">
        <v>7.7073592823021491</v>
      </c>
      <c r="G36" s="65">
        <v>43.26</v>
      </c>
      <c r="H36" s="65">
        <v>98.5</v>
      </c>
      <c r="I36" s="38">
        <v>0.31613493445870783</v>
      </c>
    </row>
    <row r="37" spans="1:9" ht="15">
      <c r="A37" s="64" t="s">
        <v>16</v>
      </c>
      <c r="B37" s="76">
        <v>4001.9540000000002</v>
      </c>
      <c r="C37" s="59">
        <v>3732.54</v>
      </c>
      <c r="D37" s="134">
        <v>3923.4843137254902</v>
      </c>
      <c r="E37" s="134">
        <v>3659.3529411764703</v>
      </c>
      <c r="F37" s="174">
        <v>7.2179802493744267</v>
      </c>
      <c r="G37" s="65">
        <v>38.04</v>
      </c>
      <c r="H37" s="65">
        <v>100.2</v>
      </c>
      <c r="I37" s="38">
        <v>1.27642513913034E-2</v>
      </c>
    </row>
    <row r="38" spans="1:9" ht="15" thickBot="1">
      <c r="A38" s="66" t="s">
        <v>126</v>
      </c>
      <c r="B38" s="77">
        <v>6199.8729999999996</v>
      </c>
      <c r="C38" s="78">
        <v>5592.05</v>
      </c>
      <c r="D38" s="175">
        <v>6078.3068627450975</v>
      </c>
      <c r="E38" s="175">
        <v>5482.4019607843138</v>
      </c>
      <c r="F38" s="176">
        <v>10.869412827138516</v>
      </c>
      <c r="G38" s="67">
        <v>57.59</v>
      </c>
      <c r="H38" s="67">
        <v>92.9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3"/>
      <c r="G39" s="72"/>
      <c r="H39" s="72"/>
      <c r="I39" s="73"/>
    </row>
    <row r="40" spans="1:9" ht="15">
      <c r="A40" s="64" t="s">
        <v>127</v>
      </c>
      <c r="B40" s="76">
        <v>6379.2060000000001</v>
      </c>
      <c r="C40" s="59">
        <v>5750.2349999999997</v>
      </c>
      <c r="D40" s="134">
        <v>6254.123529411765</v>
      </c>
      <c r="E40" s="134">
        <v>5637.4852941176468</v>
      </c>
      <c r="F40" s="174">
        <v>10.938179048334556</v>
      </c>
      <c r="G40" s="65">
        <v>61.36</v>
      </c>
      <c r="H40" s="65">
        <v>90.1</v>
      </c>
      <c r="I40" s="38">
        <v>18.887947853859394</v>
      </c>
    </row>
    <row r="41" spans="1:9" ht="15">
      <c r="A41" s="64" t="s">
        <v>12</v>
      </c>
      <c r="B41" s="76">
        <v>6217.2470000000003</v>
      </c>
      <c r="C41" s="59">
        <v>5596.6779999999999</v>
      </c>
      <c r="D41" s="134">
        <v>6095.3401960784313</v>
      </c>
      <c r="E41" s="134">
        <v>5486.9392156862741</v>
      </c>
      <c r="F41" s="174">
        <v>11.088166944748302</v>
      </c>
      <c r="G41" s="65">
        <v>57.77</v>
      </c>
      <c r="H41" s="65">
        <v>92</v>
      </c>
      <c r="I41" s="38">
        <v>58.896158799305674</v>
      </c>
    </row>
    <row r="42" spans="1:9" ht="15">
      <c r="A42" s="64" t="s">
        <v>13</v>
      </c>
      <c r="B42" s="76">
        <v>5813.5330000000004</v>
      </c>
      <c r="C42" s="59">
        <v>5169.5879999999997</v>
      </c>
      <c r="D42" s="134">
        <v>5699.5421568627453</v>
      </c>
      <c r="E42" s="134">
        <v>5068.2235294117645</v>
      </c>
      <c r="F42" s="174">
        <v>12.456408518435138</v>
      </c>
      <c r="G42" s="65">
        <v>53.38</v>
      </c>
      <c r="H42" s="65">
        <v>93.7</v>
      </c>
      <c r="I42" s="38">
        <v>19.002341683893299</v>
      </c>
    </row>
    <row r="43" spans="1:9" ht="15">
      <c r="A43" s="64" t="s">
        <v>14</v>
      </c>
      <c r="B43" s="76">
        <v>5352.7049999999999</v>
      </c>
      <c r="C43" s="59">
        <v>4769.6890000000003</v>
      </c>
      <c r="D43" s="134">
        <v>5247.75</v>
      </c>
      <c r="E43" s="134">
        <v>4676.1656862745103</v>
      </c>
      <c r="F43" s="174">
        <v>12.223354604461624</v>
      </c>
      <c r="G43" s="65">
        <v>48.6</v>
      </c>
      <c r="H43" s="65">
        <v>95.5</v>
      </c>
      <c r="I43" s="38">
        <v>2.7285275124746402</v>
      </c>
    </row>
    <row r="44" spans="1:9" ht="15">
      <c r="A44" s="64" t="s">
        <v>15</v>
      </c>
      <c r="B44" s="76">
        <v>4687.0739999999996</v>
      </c>
      <c r="C44" s="59">
        <v>4140.2830000000004</v>
      </c>
      <c r="D44" s="134">
        <v>4595.1705882352935</v>
      </c>
      <c r="E44" s="134">
        <v>4059.100980392157</v>
      </c>
      <c r="F44" s="174">
        <v>13.206609306658487</v>
      </c>
      <c r="G44" s="65">
        <v>43.77</v>
      </c>
      <c r="H44" s="65">
        <v>101.4</v>
      </c>
      <c r="I44" s="38">
        <v>0.38390436618920398</v>
      </c>
    </row>
    <row r="45" spans="1:9" ht="15">
      <c r="A45" s="64" t="s">
        <v>16</v>
      </c>
      <c r="B45" s="76">
        <v>3833.3319999999999</v>
      </c>
      <c r="C45" s="59">
        <v>3472.152</v>
      </c>
      <c r="D45" s="134">
        <v>3758.1686274509802</v>
      </c>
      <c r="E45" s="134">
        <v>3404.0705882352941</v>
      </c>
      <c r="F45" s="174">
        <v>10.402194373979015</v>
      </c>
      <c r="G45" s="65">
        <v>38.78</v>
      </c>
      <c r="H45" s="65">
        <v>90.4</v>
      </c>
      <c r="I45" s="38">
        <v>0.10111978427779354</v>
      </c>
    </row>
    <row r="46" spans="1:9" ht="15" thickBot="1">
      <c r="A46" s="79" t="s">
        <v>126</v>
      </c>
      <c r="B46" s="80">
        <v>6135.7960000000003</v>
      </c>
      <c r="C46" s="60">
        <v>5490.3069999999998</v>
      </c>
      <c r="D46" s="177">
        <v>6015.4862745098044</v>
      </c>
      <c r="E46" s="177">
        <v>5382.6539215686271</v>
      </c>
      <c r="F46" s="176">
        <v>11.756883540392195</v>
      </c>
      <c r="G46" s="81">
        <v>57.29</v>
      </c>
      <c r="H46" s="81">
        <v>92.1</v>
      </c>
      <c r="I46" s="39">
        <v>100</v>
      </c>
    </row>
    <row r="47" spans="1:9">
      <c r="A47" s="179"/>
      <c r="B47" s="179"/>
      <c r="C47" s="179"/>
      <c r="D47" s="179"/>
      <c r="E47" s="179"/>
      <c r="F47" s="179"/>
      <c r="G47" s="36"/>
      <c r="H47" s="36"/>
      <c r="I47" s="36"/>
    </row>
    <row r="49" spans="1:11" ht="15.75">
      <c r="A49" s="336" t="s">
        <v>417</v>
      </c>
      <c r="B49" s="336"/>
      <c r="C49" s="336"/>
      <c r="D49" s="336"/>
      <c r="E49" s="336"/>
      <c r="F49" s="12"/>
      <c r="G49" s="12"/>
      <c r="H49" s="12"/>
      <c r="I49" s="12"/>
      <c r="J49" s="12"/>
      <c r="K49" s="12"/>
    </row>
    <row r="51" spans="1:11" ht="15.75">
      <c r="A51" s="334" t="s">
        <v>41</v>
      </c>
      <c r="B51" s="337"/>
      <c r="C51" s="337"/>
      <c r="D51" s="337"/>
      <c r="E51" s="334"/>
      <c r="F51" s="334"/>
      <c r="G51" s="279"/>
      <c r="H51" s="279"/>
      <c r="I51" s="334"/>
    </row>
    <row r="52" spans="1:11" ht="15.75">
      <c r="A52" s="334" t="s">
        <v>42</v>
      </c>
      <c r="B52" s="337"/>
      <c r="C52" s="337"/>
      <c r="D52" s="337"/>
      <c r="E52" s="334"/>
      <c r="F52" s="334"/>
      <c r="G52" s="279"/>
      <c r="H52" s="279"/>
      <c r="I52" s="334"/>
    </row>
    <row r="53" spans="1:11" ht="15.75">
      <c r="A53" s="334" t="s">
        <v>43</v>
      </c>
      <c r="B53" s="337"/>
      <c r="C53" s="337"/>
      <c r="D53" s="337"/>
      <c r="E53" s="334"/>
      <c r="F53" s="334"/>
      <c r="G53" s="279"/>
      <c r="H53" s="279"/>
      <c r="I53" s="334"/>
    </row>
    <row r="54" spans="1:11" ht="15.75">
      <c r="A54" s="334" t="s">
        <v>44</v>
      </c>
      <c r="B54" s="334"/>
      <c r="C54" s="334"/>
      <c r="D54" s="334"/>
      <c r="E54" s="334"/>
      <c r="F54" s="334"/>
      <c r="G54" s="279"/>
      <c r="H54" s="279"/>
      <c r="I54" s="334"/>
    </row>
    <row r="56" spans="1:11">
      <c r="G56" s="36"/>
      <c r="H56" s="36"/>
      <c r="I56" s="36"/>
    </row>
    <row r="57" spans="1:11">
      <c r="G57" s="36"/>
      <c r="H57" s="36"/>
      <c r="I57" s="36"/>
    </row>
    <row r="58" spans="1:11">
      <c r="G58" s="36"/>
      <c r="H58" s="36"/>
      <c r="I58" s="36"/>
    </row>
    <row r="59" spans="1:11">
      <c r="G59" s="36"/>
      <c r="H59" s="36"/>
      <c r="I59" s="36"/>
    </row>
    <row r="60" spans="1:11">
      <c r="G60" s="36"/>
      <c r="H60" s="36"/>
      <c r="I60" s="36"/>
    </row>
    <row r="61" spans="1:11">
      <c r="G61" s="36"/>
      <c r="H61" s="36"/>
      <c r="I61" s="36"/>
    </row>
    <row r="62" spans="1:11">
      <c r="G62" s="36"/>
      <c r="H62" s="36"/>
      <c r="I62" s="36"/>
    </row>
    <row r="63" spans="1:11">
      <c r="G63" s="36"/>
      <c r="H63" s="36"/>
      <c r="I63" s="36"/>
    </row>
    <row r="64" spans="1:11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0">
    <tabColor rgb="FF7030A0"/>
  </sheetPr>
  <dimension ref="A1:I195"/>
  <sheetViews>
    <sheetView zoomScaleNormal="100" workbookViewId="0">
      <selection activeCell="D8" sqref="D8:D46"/>
    </sheetView>
  </sheetViews>
  <sheetFormatPr defaultRowHeight="12.75"/>
  <cols>
    <col min="1" max="1" width="13.85546875" customWidth="1"/>
    <col min="2" max="2" width="9.140625" customWidth="1"/>
    <col min="3" max="3" width="9" bestFit="1" customWidth="1"/>
    <col min="4" max="4" width="8.85546875" customWidth="1"/>
    <col min="5" max="5" width="8.42578125" customWidth="1"/>
    <col min="6" max="6" width="7.85546875" bestFit="1" customWidth="1"/>
    <col min="7" max="7" width="8.85546875" customWidth="1"/>
    <col min="8" max="8" width="10.85546875" bestFit="1" customWidth="1"/>
    <col min="9" max="9" width="9" bestFit="1" customWidth="1"/>
    <col min="257" max="257" width="13.85546875" customWidth="1"/>
    <col min="258" max="258" width="9.140625" customWidth="1"/>
    <col min="259" max="259" width="9" bestFit="1" customWidth="1"/>
    <col min="260" max="260" width="8.85546875" customWidth="1"/>
    <col min="261" max="261" width="8.42578125" customWidth="1"/>
    <col min="262" max="262" width="7.85546875" bestFit="1" customWidth="1"/>
    <col min="263" max="263" width="8.85546875" customWidth="1"/>
    <col min="264" max="264" width="10.85546875" bestFit="1" customWidth="1"/>
    <col min="265" max="265" width="9" bestFit="1" customWidth="1"/>
    <col min="513" max="513" width="13.85546875" customWidth="1"/>
    <col min="514" max="514" width="9.140625" customWidth="1"/>
    <col min="515" max="515" width="9" bestFit="1" customWidth="1"/>
    <col min="516" max="516" width="8.85546875" customWidth="1"/>
    <col min="517" max="517" width="8.42578125" customWidth="1"/>
    <col min="518" max="518" width="7.85546875" bestFit="1" customWidth="1"/>
    <col min="519" max="519" width="8.85546875" customWidth="1"/>
    <col min="520" max="520" width="10.85546875" bestFit="1" customWidth="1"/>
    <col min="521" max="521" width="9" bestFit="1" customWidth="1"/>
    <col min="769" max="769" width="13.85546875" customWidth="1"/>
    <col min="770" max="770" width="9.140625" customWidth="1"/>
    <col min="771" max="771" width="9" bestFit="1" customWidth="1"/>
    <col min="772" max="772" width="8.85546875" customWidth="1"/>
    <col min="773" max="773" width="8.42578125" customWidth="1"/>
    <col min="774" max="774" width="7.85546875" bestFit="1" customWidth="1"/>
    <col min="775" max="775" width="8.85546875" customWidth="1"/>
    <col min="776" max="776" width="10.85546875" bestFit="1" customWidth="1"/>
    <col min="777" max="777" width="9" bestFit="1" customWidth="1"/>
    <col min="1025" max="1025" width="13.85546875" customWidth="1"/>
    <col min="1026" max="1026" width="9.140625" customWidth="1"/>
    <col min="1027" max="1027" width="9" bestFit="1" customWidth="1"/>
    <col min="1028" max="1028" width="8.85546875" customWidth="1"/>
    <col min="1029" max="1029" width="8.42578125" customWidth="1"/>
    <col min="1030" max="1030" width="7.85546875" bestFit="1" customWidth="1"/>
    <col min="1031" max="1031" width="8.85546875" customWidth="1"/>
    <col min="1032" max="1032" width="10.85546875" bestFit="1" customWidth="1"/>
    <col min="1033" max="1033" width="9" bestFit="1" customWidth="1"/>
    <col min="1281" max="1281" width="13.85546875" customWidth="1"/>
    <col min="1282" max="1282" width="9.140625" customWidth="1"/>
    <col min="1283" max="1283" width="9" bestFit="1" customWidth="1"/>
    <col min="1284" max="1284" width="8.85546875" customWidth="1"/>
    <col min="1285" max="1285" width="8.42578125" customWidth="1"/>
    <col min="1286" max="1286" width="7.85546875" bestFit="1" customWidth="1"/>
    <col min="1287" max="1287" width="8.85546875" customWidth="1"/>
    <col min="1288" max="1288" width="10.85546875" bestFit="1" customWidth="1"/>
    <col min="1289" max="1289" width="9" bestFit="1" customWidth="1"/>
    <col min="1537" max="1537" width="13.85546875" customWidth="1"/>
    <col min="1538" max="1538" width="9.140625" customWidth="1"/>
    <col min="1539" max="1539" width="9" bestFit="1" customWidth="1"/>
    <col min="1540" max="1540" width="8.85546875" customWidth="1"/>
    <col min="1541" max="1541" width="8.42578125" customWidth="1"/>
    <col min="1542" max="1542" width="7.85546875" bestFit="1" customWidth="1"/>
    <col min="1543" max="1543" width="8.85546875" customWidth="1"/>
    <col min="1544" max="1544" width="10.85546875" bestFit="1" customWidth="1"/>
    <col min="1545" max="1545" width="9" bestFit="1" customWidth="1"/>
    <col min="1793" max="1793" width="13.85546875" customWidth="1"/>
    <col min="1794" max="1794" width="9.140625" customWidth="1"/>
    <col min="1795" max="1795" width="9" bestFit="1" customWidth="1"/>
    <col min="1796" max="1796" width="8.85546875" customWidth="1"/>
    <col min="1797" max="1797" width="8.42578125" customWidth="1"/>
    <col min="1798" max="1798" width="7.85546875" bestFit="1" customWidth="1"/>
    <col min="1799" max="1799" width="8.85546875" customWidth="1"/>
    <col min="1800" max="1800" width="10.85546875" bestFit="1" customWidth="1"/>
    <col min="1801" max="1801" width="9" bestFit="1" customWidth="1"/>
    <col min="2049" max="2049" width="13.85546875" customWidth="1"/>
    <col min="2050" max="2050" width="9.140625" customWidth="1"/>
    <col min="2051" max="2051" width="9" bestFit="1" customWidth="1"/>
    <col min="2052" max="2052" width="8.85546875" customWidth="1"/>
    <col min="2053" max="2053" width="8.42578125" customWidth="1"/>
    <col min="2054" max="2054" width="7.85546875" bestFit="1" customWidth="1"/>
    <col min="2055" max="2055" width="8.85546875" customWidth="1"/>
    <col min="2056" max="2056" width="10.85546875" bestFit="1" customWidth="1"/>
    <col min="2057" max="2057" width="9" bestFit="1" customWidth="1"/>
    <col min="2305" max="2305" width="13.85546875" customWidth="1"/>
    <col min="2306" max="2306" width="9.140625" customWidth="1"/>
    <col min="2307" max="2307" width="9" bestFit="1" customWidth="1"/>
    <col min="2308" max="2308" width="8.85546875" customWidth="1"/>
    <col min="2309" max="2309" width="8.42578125" customWidth="1"/>
    <col min="2310" max="2310" width="7.85546875" bestFit="1" customWidth="1"/>
    <col min="2311" max="2311" width="8.85546875" customWidth="1"/>
    <col min="2312" max="2312" width="10.85546875" bestFit="1" customWidth="1"/>
    <col min="2313" max="2313" width="9" bestFit="1" customWidth="1"/>
    <col min="2561" max="2561" width="13.85546875" customWidth="1"/>
    <col min="2562" max="2562" width="9.140625" customWidth="1"/>
    <col min="2563" max="2563" width="9" bestFit="1" customWidth="1"/>
    <col min="2564" max="2564" width="8.85546875" customWidth="1"/>
    <col min="2565" max="2565" width="8.42578125" customWidth="1"/>
    <col min="2566" max="2566" width="7.85546875" bestFit="1" customWidth="1"/>
    <col min="2567" max="2567" width="8.85546875" customWidth="1"/>
    <col min="2568" max="2568" width="10.85546875" bestFit="1" customWidth="1"/>
    <col min="2569" max="2569" width="9" bestFit="1" customWidth="1"/>
    <col min="2817" max="2817" width="13.85546875" customWidth="1"/>
    <col min="2818" max="2818" width="9.140625" customWidth="1"/>
    <col min="2819" max="2819" width="9" bestFit="1" customWidth="1"/>
    <col min="2820" max="2820" width="8.85546875" customWidth="1"/>
    <col min="2821" max="2821" width="8.42578125" customWidth="1"/>
    <col min="2822" max="2822" width="7.85546875" bestFit="1" customWidth="1"/>
    <col min="2823" max="2823" width="8.85546875" customWidth="1"/>
    <col min="2824" max="2824" width="10.85546875" bestFit="1" customWidth="1"/>
    <col min="2825" max="2825" width="9" bestFit="1" customWidth="1"/>
    <col min="3073" max="3073" width="13.85546875" customWidth="1"/>
    <col min="3074" max="3074" width="9.140625" customWidth="1"/>
    <col min="3075" max="3075" width="9" bestFit="1" customWidth="1"/>
    <col min="3076" max="3076" width="8.85546875" customWidth="1"/>
    <col min="3077" max="3077" width="8.42578125" customWidth="1"/>
    <col min="3078" max="3078" width="7.85546875" bestFit="1" customWidth="1"/>
    <col min="3079" max="3079" width="8.85546875" customWidth="1"/>
    <col min="3080" max="3080" width="10.85546875" bestFit="1" customWidth="1"/>
    <col min="3081" max="3081" width="9" bestFit="1" customWidth="1"/>
    <col min="3329" max="3329" width="13.85546875" customWidth="1"/>
    <col min="3330" max="3330" width="9.140625" customWidth="1"/>
    <col min="3331" max="3331" width="9" bestFit="1" customWidth="1"/>
    <col min="3332" max="3332" width="8.85546875" customWidth="1"/>
    <col min="3333" max="3333" width="8.42578125" customWidth="1"/>
    <col min="3334" max="3334" width="7.85546875" bestFit="1" customWidth="1"/>
    <col min="3335" max="3335" width="8.85546875" customWidth="1"/>
    <col min="3336" max="3336" width="10.85546875" bestFit="1" customWidth="1"/>
    <col min="3337" max="3337" width="9" bestFit="1" customWidth="1"/>
    <col min="3585" max="3585" width="13.85546875" customWidth="1"/>
    <col min="3586" max="3586" width="9.140625" customWidth="1"/>
    <col min="3587" max="3587" width="9" bestFit="1" customWidth="1"/>
    <col min="3588" max="3588" width="8.85546875" customWidth="1"/>
    <col min="3589" max="3589" width="8.42578125" customWidth="1"/>
    <col min="3590" max="3590" width="7.85546875" bestFit="1" customWidth="1"/>
    <col min="3591" max="3591" width="8.85546875" customWidth="1"/>
    <col min="3592" max="3592" width="10.85546875" bestFit="1" customWidth="1"/>
    <col min="3593" max="3593" width="9" bestFit="1" customWidth="1"/>
    <col min="3841" max="3841" width="13.85546875" customWidth="1"/>
    <col min="3842" max="3842" width="9.140625" customWidth="1"/>
    <col min="3843" max="3843" width="9" bestFit="1" customWidth="1"/>
    <col min="3844" max="3844" width="8.85546875" customWidth="1"/>
    <col min="3845" max="3845" width="8.42578125" customWidth="1"/>
    <col min="3846" max="3846" width="7.85546875" bestFit="1" customWidth="1"/>
    <col min="3847" max="3847" width="8.85546875" customWidth="1"/>
    <col min="3848" max="3848" width="10.85546875" bestFit="1" customWidth="1"/>
    <col min="3849" max="3849" width="9" bestFit="1" customWidth="1"/>
    <col min="4097" max="4097" width="13.85546875" customWidth="1"/>
    <col min="4098" max="4098" width="9.140625" customWidth="1"/>
    <col min="4099" max="4099" width="9" bestFit="1" customWidth="1"/>
    <col min="4100" max="4100" width="8.85546875" customWidth="1"/>
    <col min="4101" max="4101" width="8.42578125" customWidth="1"/>
    <col min="4102" max="4102" width="7.85546875" bestFit="1" customWidth="1"/>
    <col min="4103" max="4103" width="8.85546875" customWidth="1"/>
    <col min="4104" max="4104" width="10.85546875" bestFit="1" customWidth="1"/>
    <col min="4105" max="4105" width="9" bestFit="1" customWidth="1"/>
    <col min="4353" max="4353" width="13.85546875" customWidth="1"/>
    <col min="4354" max="4354" width="9.140625" customWidth="1"/>
    <col min="4355" max="4355" width="9" bestFit="1" customWidth="1"/>
    <col min="4356" max="4356" width="8.85546875" customWidth="1"/>
    <col min="4357" max="4357" width="8.42578125" customWidth="1"/>
    <col min="4358" max="4358" width="7.85546875" bestFit="1" customWidth="1"/>
    <col min="4359" max="4359" width="8.85546875" customWidth="1"/>
    <col min="4360" max="4360" width="10.85546875" bestFit="1" customWidth="1"/>
    <col min="4361" max="4361" width="9" bestFit="1" customWidth="1"/>
    <col min="4609" max="4609" width="13.85546875" customWidth="1"/>
    <col min="4610" max="4610" width="9.140625" customWidth="1"/>
    <col min="4611" max="4611" width="9" bestFit="1" customWidth="1"/>
    <col min="4612" max="4612" width="8.85546875" customWidth="1"/>
    <col min="4613" max="4613" width="8.42578125" customWidth="1"/>
    <col min="4614" max="4614" width="7.85546875" bestFit="1" customWidth="1"/>
    <col min="4615" max="4615" width="8.85546875" customWidth="1"/>
    <col min="4616" max="4616" width="10.85546875" bestFit="1" customWidth="1"/>
    <col min="4617" max="4617" width="9" bestFit="1" customWidth="1"/>
    <col min="4865" max="4865" width="13.85546875" customWidth="1"/>
    <col min="4866" max="4866" width="9.140625" customWidth="1"/>
    <col min="4867" max="4867" width="9" bestFit="1" customWidth="1"/>
    <col min="4868" max="4868" width="8.85546875" customWidth="1"/>
    <col min="4869" max="4869" width="8.42578125" customWidth="1"/>
    <col min="4870" max="4870" width="7.85546875" bestFit="1" customWidth="1"/>
    <col min="4871" max="4871" width="8.85546875" customWidth="1"/>
    <col min="4872" max="4872" width="10.85546875" bestFit="1" customWidth="1"/>
    <col min="4873" max="4873" width="9" bestFit="1" customWidth="1"/>
    <col min="5121" max="5121" width="13.85546875" customWidth="1"/>
    <col min="5122" max="5122" width="9.140625" customWidth="1"/>
    <col min="5123" max="5123" width="9" bestFit="1" customWidth="1"/>
    <col min="5124" max="5124" width="8.85546875" customWidth="1"/>
    <col min="5125" max="5125" width="8.42578125" customWidth="1"/>
    <col min="5126" max="5126" width="7.85546875" bestFit="1" customWidth="1"/>
    <col min="5127" max="5127" width="8.85546875" customWidth="1"/>
    <col min="5128" max="5128" width="10.85546875" bestFit="1" customWidth="1"/>
    <col min="5129" max="5129" width="9" bestFit="1" customWidth="1"/>
    <col min="5377" max="5377" width="13.85546875" customWidth="1"/>
    <col min="5378" max="5378" width="9.140625" customWidth="1"/>
    <col min="5379" max="5379" width="9" bestFit="1" customWidth="1"/>
    <col min="5380" max="5380" width="8.85546875" customWidth="1"/>
    <col min="5381" max="5381" width="8.42578125" customWidth="1"/>
    <col min="5382" max="5382" width="7.85546875" bestFit="1" customWidth="1"/>
    <col min="5383" max="5383" width="8.85546875" customWidth="1"/>
    <col min="5384" max="5384" width="10.85546875" bestFit="1" customWidth="1"/>
    <col min="5385" max="5385" width="9" bestFit="1" customWidth="1"/>
    <col min="5633" max="5633" width="13.85546875" customWidth="1"/>
    <col min="5634" max="5634" width="9.140625" customWidth="1"/>
    <col min="5635" max="5635" width="9" bestFit="1" customWidth="1"/>
    <col min="5636" max="5636" width="8.85546875" customWidth="1"/>
    <col min="5637" max="5637" width="8.42578125" customWidth="1"/>
    <col min="5638" max="5638" width="7.85546875" bestFit="1" customWidth="1"/>
    <col min="5639" max="5639" width="8.85546875" customWidth="1"/>
    <col min="5640" max="5640" width="10.85546875" bestFit="1" customWidth="1"/>
    <col min="5641" max="5641" width="9" bestFit="1" customWidth="1"/>
    <col min="5889" max="5889" width="13.85546875" customWidth="1"/>
    <col min="5890" max="5890" width="9.140625" customWidth="1"/>
    <col min="5891" max="5891" width="9" bestFit="1" customWidth="1"/>
    <col min="5892" max="5892" width="8.85546875" customWidth="1"/>
    <col min="5893" max="5893" width="8.42578125" customWidth="1"/>
    <col min="5894" max="5894" width="7.85546875" bestFit="1" customWidth="1"/>
    <col min="5895" max="5895" width="8.85546875" customWidth="1"/>
    <col min="5896" max="5896" width="10.85546875" bestFit="1" customWidth="1"/>
    <col min="5897" max="5897" width="9" bestFit="1" customWidth="1"/>
    <col min="6145" max="6145" width="13.85546875" customWidth="1"/>
    <col min="6146" max="6146" width="9.140625" customWidth="1"/>
    <col min="6147" max="6147" width="9" bestFit="1" customWidth="1"/>
    <col min="6148" max="6148" width="8.85546875" customWidth="1"/>
    <col min="6149" max="6149" width="8.42578125" customWidth="1"/>
    <col min="6150" max="6150" width="7.85546875" bestFit="1" customWidth="1"/>
    <col min="6151" max="6151" width="8.85546875" customWidth="1"/>
    <col min="6152" max="6152" width="10.85546875" bestFit="1" customWidth="1"/>
    <col min="6153" max="6153" width="9" bestFit="1" customWidth="1"/>
    <col min="6401" max="6401" width="13.85546875" customWidth="1"/>
    <col min="6402" max="6402" width="9.140625" customWidth="1"/>
    <col min="6403" max="6403" width="9" bestFit="1" customWidth="1"/>
    <col min="6404" max="6404" width="8.85546875" customWidth="1"/>
    <col min="6405" max="6405" width="8.42578125" customWidth="1"/>
    <col min="6406" max="6406" width="7.85546875" bestFit="1" customWidth="1"/>
    <col min="6407" max="6407" width="8.85546875" customWidth="1"/>
    <col min="6408" max="6408" width="10.85546875" bestFit="1" customWidth="1"/>
    <col min="6409" max="6409" width="9" bestFit="1" customWidth="1"/>
    <col min="6657" max="6657" width="13.85546875" customWidth="1"/>
    <col min="6658" max="6658" width="9.140625" customWidth="1"/>
    <col min="6659" max="6659" width="9" bestFit="1" customWidth="1"/>
    <col min="6660" max="6660" width="8.85546875" customWidth="1"/>
    <col min="6661" max="6661" width="8.42578125" customWidth="1"/>
    <col min="6662" max="6662" width="7.85546875" bestFit="1" customWidth="1"/>
    <col min="6663" max="6663" width="8.85546875" customWidth="1"/>
    <col min="6664" max="6664" width="10.85546875" bestFit="1" customWidth="1"/>
    <col min="6665" max="6665" width="9" bestFit="1" customWidth="1"/>
    <col min="6913" max="6913" width="13.85546875" customWidth="1"/>
    <col min="6914" max="6914" width="9.140625" customWidth="1"/>
    <col min="6915" max="6915" width="9" bestFit="1" customWidth="1"/>
    <col min="6916" max="6916" width="8.85546875" customWidth="1"/>
    <col min="6917" max="6917" width="8.42578125" customWidth="1"/>
    <col min="6918" max="6918" width="7.85546875" bestFit="1" customWidth="1"/>
    <col min="6919" max="6919" width="8.85546875" customWidth="1"/>
    <col min="6920" max="6920" width="10.85546875" bestFit="1" customWidth="1"/>
    <col min="6921" max="6921" width="9" bestFit="1" customWidth="1"/>
    <col min="7169" max="7169" width="13.85546875" customWidth="1"/>
    <col min="7170" max="7170" width="9.140625" customWidth="1"/>
    <col min="7171" max="7171" width="9" bestFit="1" customWidth="1"/>
    <col min="7172" max="7172" width="8.85546875" customWidth="1"/>
    <col min="7173" max="7173" width="8.42578125" customWidth="1"/>
    <col min="7174" max="7174" width="7.85546875" bestFit="1" customWidth="1"/>
    <col min="7175" max="7175" width="8.85546875" customWidth="1"/>
    <col min="7176" max="7176" width="10.85546875" bestFit="1" customWidth="1"/>
    <col min="7177" max="7177" width="9" bestFit="1" customWidth="1"/>
    <col min="7425" max="7425" width="13.85546875" customWidth="1"/>
    <col min="7426" max="7426" width="9.140625" customWidth="1"/>
    <col min="7427" max="7427" width="9" bestFit="1" customWidth="1"/>
    <col min="7428" max="7428" width="8.85546875" customWidth="1"/>
    <col min="7429" max="7429" width="8.42578125" customWidth="1"/>
    <col min="7430" max="7430" width="7.85546875" bestFit="1" customWidth="1"/>
    <col min="7431" max="7431" width="8.85546875" customWidth="1"/>
    <col min="7432" max="7432" width="10.85546875" bestFit="1" customWidth="1"/>
    <col min="7433" max="7433" width="9" bestFit="1" customWidth="1"/>
    <col min="7681" max="7681" width="13.85546875" customWidth="1"/>
    <col min="7682" max="7682" width="9.140625" customWidth="1"/>
    <col min="7683" max="7683" width="9" bestFit="1" customWidth="1"/>
    <col min="7684" max="7684" width="8.85546875" customWidth="1"/>
    <col min="7685" max="7685" width="8.42578125" customWidth="1"/>
    <col min="7686" max="7686" width="7.85546875" bestFit="1" customWidth="1"/>
    <col min="7687" max="7687" width="8.85546875" customWidth="1"/>
    <col min="7688" max="7688" width="10.85546875" bestFit="1" customWidth="1"/>
    <col min="7689" max="7689" width="9" bestFit="1" customWidth="1"/>
    <col min="7937" max="7937" width="13.85546875" customWidth="1"/>
    <col min="7938" max="7938" width="9.140625" customWidth="1"/>
    <col min="7939" max="7939" width="9" bestFit="1" customWidth="1"/>
    <col min="7940" max="7940" width="8.85546875" customWidth="1"/>
    <col min="7941" max="7941" width="8.42578125" customWidth="1"/>
    <col min="7942" max="7942" width="7.85546875" bestFit="1" customWidth="1"/>
    <col min="7943" max="7943" width="8.85546875" customWidth="1"/>
    <col min="7944" max="7944" width="10.85546875" bestFit="1" customWidth="1"/>
    <col min="7945" max="7945" width="9" bestFit="1" customWidth="1"/>
    <col min="8193" max="8193" width="13.85546875" customWidth="1"/>
    <col min="8194" max="8194" width="9.140625" customWidth="1"/>
    <col min="8195" max="8195" width="9" bestFit="1" customWidth="1"/>
    <col min="8196" max="8196" width="8.85546875" customWidth="1"/>
    <col min="8197" max="8197" width="8.42578125" customWidth="1"/>
    <col min="8198" max="8198" width="7.85546875" bestFit="1" customWidth="1"/>
    <col min="8199" max="8199" width="8.85546875" customWidth="1"/>
    <col min="8200" max="8200" width="10.85546875" bestFit="1" customWidth="1"/>
    <col min="8201" max="8201" width="9" bestFit="1" customWidth="1"/>
    <col min="8449" max="8449" width="13.85546875" customWidth="1"/>
    <col min="8450" max="8450" width="9.140625" customWidth="1"/>
    <col min="8451" max="8451" width="9" bestFit="1" customWidth="1"/>
    <col min="8452" max="8452" width="8.85546875" customWidth="1"/>
    <col min="8453" max="8453" width="8.42578125" customWidth="1"/>
    <col min="8454" max="8454" width="7.85546875" bestFit="1" customWidth="1"/>
    <col min="8455" max="8455" width="8.85546875" customWidth="1"/>
    <col min="8456" max="8456" width="10.85546875" bestFit="1" customWidth="1"/>
    <col min="8457" max="8457" width="9" bestFit="1" customWidth="1"/>
    <col min="8705" max="8705" width="13.85546875" customWidth="1"/>
    <col min="8706" max="8706" width="9.140625" customWidth="1"/>
    <col min="8707" max="8707" width="9" bestFit="1" customWidth="1"/>
    <col min="8708" max="8708" width="8.85546875" customWidth="1"/>
    <col min="8709" max="8709" width="8.42578125" customWidth="1"/>
    <col min="8710" max="8710" width="7.85546875" bestFit="1" customWidth="1"/>
    <col min="8711" max="8711" width="8.85546875" customWidth="1"/>
    <col min="8712" max="8712" width="10.85546875" bestFit="1" customWidth="1"/>
    <col min="8713" max="8713" width="9" bestFit="1" customWidth="1"/>
    <col min="8961" max="8961" width="13.85546875" customWidth="1"/>
    <col min="8962" max="8962" width="9.140625" customWidth="1"/>
    <col min="8963" max="8963" width="9" bestFit="1" customWidth="1"/>
    <col min="8964" max="8964" width="8.85546875" customWidth="1"/>
    <col min="8965" max="8965" width="8.42578125" customWidth="1"/>
    <col min="8966" max="8966" width="7.85546875" bestFit="1" customWidth="1"/>
    <col min="8967" max="8967" width="8.85546875" customWidth="1"/>
    <col min="8968" max="8968" width="10.85546875" bestFit="1" customWidth="1"/>
    <col min="8969" max="8969" width="9" bestFit="1" customWidth="1"/>
    <col min="9217" max="9217" width="13.85546875" customWidth="1"/>
    <col min="9218" max="9218" width="9.140625" customWidth="1"/>
    <col min="9219" max="9219" width="9" bestFit="1" customWidth="1"/>
    <col min="9220" max="9220" width="8.85546875" customWidth="1"/>
    <col min="9221" max="9221" width="8.42578125" customWidth="1"/>
    <col min="9222" max="9222" width="7.85546875" bestFit="1" customWidth="1"/>
    <col min="9223" max="9223" width="8.85546875" customWidth="1"/>
    <col min="9224" max="9224" width="10.85546875" bestFit="1" customWidth="1"/>
    <col min="9225" max="9225" width="9" bestFit="1" customWidth="1"/>
    <col min="9473" max="9473" width="13.85546875" customWidth="1"/>
    <col min="9474" max="9474" width="9.140625" customWidth="1"/>
    <col min="9475" max="9475" width="9" bestFit="1" customWidth="1"/>
    <col min="9476" max="9476" width="8.85546875" customWidth="1"/>
    <col min="9477" max="9477" width="8.42578125" customWidth="1"/>
    <col min="9478" max="9478" width="7.85546875" bestFit="1" customWidth="1"/>
    <col min="9479" max="9479" width="8.85546875" customWidth="1"/>
    <col min="9480" max="9480" width="10.85546875" bestFit="1" customWidth="1"/>
    <col min="9481" max="9481" width="9" bestFit="1" customWidth="1"/>
    <col min="9729" max="9729" width="13.85546875" customWidth="1"/>
    <col min="9730" max="9730" width="9.140625" customWidth="1"/>
    <col min="9731" max="9731" width="9" bestFit="1" customWidth="1"/>
    <col min="9732" max="9732" width="8.85546875" customWidth="1"/>
    <col min="9733" max="9733" width="8.42578125" customWidth="1"/>
    <col min="9734" max="9734" width="7.85546875" bestFit="1" customWidth="1"/>
    <col min="9735" max="9735" width="8.85546875" customWidth="1"/>
    <col min="9736" max="9736" width="10.85546875" bestFit="1" customWidth="1"/>
    <col min="9737" max="9737" width="9" bestFit="1" customWidth="1"/>
    <col min="9985" max="9985" width="13.85546875" customWidth="1"/>
    <col min="9986" max="9986" width="9.140625" customWidth="1"/>
    <col min="9987" max="9987" width="9" bestFit="1" customWidth="1"/>
    <col min="9988" max="9988" width="8.85546875" customWidth="1"/>
    <col min="9989" max="9989" width="8.42578125" customWidth="1"/>
    <col min="9990" max="9990" width="7.85546875" bestFit="1" customWidth="1"/>
    <col min="9991" max="9991" width="8.85546875" customWidth="1"/>
    <col min="9992" max="9992" width="10.85546875" bestFit="1" customWidth="1"/>
    <col min="9993" max="9993" width="9" bestFit="1" customWidth="1"/>
    <col min="10241" max="10241" width="13.85546875" customWidth="1"/>
    <col min="10242" max="10242" width="9.140625" customWidth="1"/>
    <col min="10243" max="10243" width="9" bestFit="1" customWidth="1"/>
    <col min="10244" max="10244" width="8.85546875" customWidth="1"/>
    <col min="10245" max="10245" width="8.42578125" customWidth="1"/>
    <col min="10246" max="10246" width="7.85546875" bestFit="1" customWidth="1"/>
    <col min="10247" max="10247" width="8.85546875" customWidth="1"/>
    <col min="10248" max="10248" width="10.85546875" bestFit="1" customWidth="1"/>
    <col min="10249" max="10249" width="9" bestFit="1" customWidth="1"/>
    <col min="10497" max="10497" width="13.85546875" customWidth="1"/>
    <col min="10498" max="10498" width="9.140625" customWidth="1"/>
    <col min="10499" max="10499" width="9" bestFit="1" customWidth="1"/>
    <col min="10500" max="10500" width="8.85546875" customWidth="1"/>
    <col min="10501" max="10501" width="8.42578125" customWidth="1"/>
    <col min="10502" max="10502" width="7.85546875" bestFit="1" customWidth="1"/>
    <col min="10503" max="10503" width="8.85546875" customWidth="1"/>
    <col min="10504" max="10504" width="10.85546875" bestFit="1" customWidth="1"/>
    <col min="10505" max="10505" width="9" bestFit="1" customWidth="1"/>
    <col min="10753" max="10753" width="13.85546875" customWidth="1"/>
    <col min="10754" max="10754" width="9.140625" customWidth="1"/>
    <col min="10755" max="10755" width="9" bestFit="1" customWidth="1"/>
    <col min="10756" max="10756" width="8.85546875" customWidth="1"/>
    <col min="10757" max="10757" width="8.42578125" customWidth="1"/>
    <col min="10758" max="10758" width="7.85546875" bestFit="1" customWidth="1"/>
    <col min="10759" max="10759" width="8.85546875" customWidth="1"/>
    <col min="10760" max="10760" width="10.85546875" bestFit="1" customWidth="1"/>
    <col min="10761" max="10761" width="9" bestFit="1" customWidth="1"/>
    <col min="11009" max="11009" width="13.85546875" customWidth="1"/>
    <col min="11010" max="11010" width="9.140625" customWidth="1"/>
    <col min="11011" max="11011" width="9" bestFit="1" customWidth="1"/>
    <col min="11012" max="11012" width="8.85546875" customWidth="1"/>
    <col min="11013" max="11013" width="8.42578125" customWidth="1"/>
    <col min="11014" max="11014" width="7.85546875" bestFit="1" customWidth="1"/>
    <col min="11015" max="11015" width="8.85546875" customWidth="1"/>
    <col min="11016" max="11016" width="10.85546875" bestFit="1" customWidth="1"/>
    <col min="11017" max="11017" width="9" bestFit="1" customWidth="1"/>
    <col min="11265" max="11265" width="13.85546875" customWidth="1"/>
    <col min="11266" max="11266" width="9.140625" customWidth="1"/>
    <col min="11267" max="11267" width="9" bestFit="1" customWidth="1"/>
    <col min="11268" max="11268" width="8.85546875" customWidth="1"/>
    <col min="11269" max="11269" width="8.42578125" customWidth="1"/>
    <col min="11270" max="11270" width="7.85546875" bestFit="1" customWidth="1"/>
    <col min="11271" max="11271" width="8.85546875" customWidth="1"/>
    <col min="11272" max="11272" width="10.85546875" bestFit="1" customWidth="1"/>
    <col min="11273" max="11273" width="9" bestFit="1" customWidth="1"/>
    <col min="11521" max="11521" width="13.85546875" customWidth="1"/>
    <col min="11522" max="11522" width="9.140625" customWidth="1"/>
    <col min="11523" max="11523" width="9" bestFit="1" customWidth="1"/>
    <col min="11524" max="11524" width="8.85546875" customWidth="1"/>
    <col min="11525" max="11525" width="8.42578125" customWidth="1"/>
    <col min="11526" max="11526" width="7.85546875" bestFit="1" customWidth="1"/>
    <col min="11527" max="11527" width="8.85546875" customWidth="1"/>
    <col min="11528" max="11528" width="10.85546875" bestFit="1" customWidth="1"/>
    <col min="11529" max="11529" width="9" bestFit="1" customWidth="1"/>
    <col min="11777" max="11777" width="13.85546875" customWidth="1"/>
    <col min="11778" max="11778" width="9.140625" customWidth="1"/>
    <col min="11779" max="11779" width="9" bestFit="1" customWidth="1"/>
    <col min="11780" max="11780" width="8.85546875" customWidth="1"/>
    <col min="11781" max="11781" width="8.42578125" customWidth="1"/>
    <col min="11782" max="11782" width="7.85546875" bestFit="1" customWidth="1"/>
    <col min="11783" max="11783" width="8.85546875" customWidth="1"/>
    <col min="11784" max="11784" width="10.85546875" bestFit="1" customWidth="1"/>
    <col min="11785" max="11785" width="9" bestFit="1" customWidth="1"/>
    <col min="12033" max="12033" width="13.85546875" customWidth="1"/>
    <col min="12034" max="12034" width="9.140625" customWidth="1"/>
    <col min="12035" max="12035" width="9" bestFit="1" customWidth="1"/>
    <col min="12036" max="12036" width="8.85546875" customWidth="1"/>
    <col min="12037" max="12037" width="8.42578125" customWidth="1"/>
    <col min="12038" max="12038" width="7.85546875" bestFit="1" customWidth="1"/>
    <col min="12039" max="12039" width="8.85546875" customWidth="1"/>
    <col min="12040" max="12040" width="10.85546875" bestFit="1" customWidth="1"/>
    <col min="12041" max="12041" width="9" bestFit="1" customWidth="1"/>
    <col min="12289" max="12289" width="13.85546875" customWidth="1"/>
    <col min="12290" max="12290" width="9.140625" customWidth="1"/>
    <col min="12291" max="12291" width="9" bestFit="1" customWidth="1"/>
    <col min="12292" max="12292" width="8.85546875" customWidth="1"/>
    <col min="12293" max="12293" width="8.42578125" customWidth="1"/>
    <col min="12294" max="12294" width="7.85546875" bestFit="1" customWidth="1"/>
    <col min="12295" max="12295" width="8.85546875" customWidth="1"/>
    <col min="12296" max="12296" width="10.85546875" bestFit="1" customWidth="1"/>
    <col min="12297" max="12297" width="9" bestFit="1" customWidth="1"/>
    <col min="12545" max="12545" width="13.85546875" customWidth="1"/>
    <col min="12546" max="12546" width="9.140625" customWidth="1"/>
    <col min="12547" max="12547" width="9" bestFit="1" customWidth="1"/>
    <col min="12548" max="12548" width="8.85546875" customWidth="1"/>
    <col min="12549" max="12549" width="8.42578125" customWidth="1"/>
    <col min="12550" max="12550" width="7.85546875" bestFit="1" customWidth="1"/>
    <col min="12551" max="12551" width="8.85546875" customWidth="1"/>
    <col min="12552" max="12552" width="10.85546875" bestFit="1" customWidth="1"/>
    <col min="12553" max="12553" width="9" bestFit="1" customWidth="1"/>
    <col min="12801" max="12801" width="13.85546875" customWidth="1"/>
    <col min="12802" max="12802" width="9.140625" customWidth="1"/>
    <col min="12803" max="12803" width="9" bestFit="1" customWidth="1"/>
    <col min="12804" max="12804" width="8.85546875" customWidth="1"/>
    <col min="12805" max="12805" width="8.42578125" customWidth="1"/>
    <col min="12806" max="12806" width="7.85546875" bestFit="1" customWidth="1"/>
    <col min="12807" max="12807" width="8.85546875" customWidth="1"/>
    <col min="12808" max="12808" width="10.85546875" bestFit="1" customWidth="1"/>
    <col min="12809" max="12809" width="9" bestFit="1" customWidth="1"/>
    <col min="13057" max="13057" width="13.85546875" customWidth="1"/>
    <col min="13058" max="13058" width="9.140625" customWidth="1"/>
    <col min="13059" max="13059" width="9" bestFit="1" customWidth="1"/>
    <col min="13060" max="13060" width="8.85546875" customWidth="1"/>
    <col min="13061" max="13061" width="8.42578125" customWidth="1"/>
    <col min="13062" max="13062" width="7.85546875" bestFit="1" customWidth="1"/>
    <col min="13063" max="13063" width="8.85546875" customWidth="1"/>
    <col min="13064" max="13064" width="10.85546875" bestFit="1" customWidth="1"/>
    <col min="13065" max="13065" width="9" bestFit="1" customWidth="1"/>
    <col min="13313" max="13313" width="13.85546875" customWidth="1"/>
    <col min="13314" max="13314" width="9.140625" customWidth="1"/>
    <col min="13315" max="13315" width="9" bestFit="1" customWidth="1"/>
    <col min="13316" max="13316" width="8.85546875" customWidth="1"/>
    <col min="13317" max="13317" width="8.42578125" customWidth="1"/>
    <col min="13318" max="13318" width="7.85546875" bestFit="1" customWidth="1"/>
    <col min="13319" max="13319" width="8.85546875" customWidth="1"/>
    <col min="13320" max="13320" width="10.85546875" bestFit="1" customWidth="1"/>
    <col min="13321" max="13321" width="9" bestFit="1" customWidth="1"/>
    <col min="13569" max="13569" width="13.85546875" customWidth="1"/>
    <col min="13570" max="13570" width="9.140625" customWidth="1"/>
    <col min="13571" max="13571" width="9" bestFit="1" customWidth="1"/>
    <col min="13572" max="13572" width="8.85546875" customWidth="1"/>
    <col min="13573" max="13573" width="8.42578125" customWidth="1"/>
    <col min="13574" max="13574" width="7.85546875" bestFit="1" customWidth="1"/>
    <col min="13575" max="13575" width="8.85546875" customWidth="1"/>
    <col min="13576" max="13576" width="10.85546875" bestFit="1" customWidth="1"/>
    <col min="13577" max="13577" width="9" bestFit="1" customWidth="1"/>
    <col min="13825" max="13825" width="13.85546875" customWidth="1"/>
    <col min="13826" max="13826" width="9.140625" customWidth="1"/>
    <col min="13827" max="13827" width="9" bestFit="1" customWidth="1"/>
    <col min="13828" max="13828" width="8.85546875" customWidth="1"/>
    <col min="13829" max="13829" width="8.42578125" customWidth="1"/>
    <col min="13830" max="13830" width="7.85546875" bestFit="1" customWidth="1"/>
    <col min="13831" max="13831" width="8.85546875" customWidth="1"/>
    <col min="13832" max="13832" width="10.85546875" bestFit="1" customWidth="1"/>
    <col min="13833" max="13833" width="9" bestFit="1" customWidth="1"/>
    <col min="14081" max="14081" width="13.85546875" customWidth="1"/>
    <col min="14082" max="14082" width="9.140625" customWidth="1"/>
    <col min="14083" max="14083" width="9" bestFit="1" customWidth="1"/>
    <col min="14084" max="14084" width="8.85546875" customWidth="1"/>
    <col min="14085" max="14085" width="8.42578125" customWidth="1"/>
    <col min="14086" max="14086" width="7.85546875" bestFit="1" customWidth="1"/>
    <col min="14087" max="14087" width="8.85546875" customWidth="1"/>
    <col min="14088" max="14088" width="10.85546875" bestFit="1" customWidth="1"/>
    <col min="14089" max="14089" width="9" bestFit="1" customWidth="1"/>
    <col min="14337" max="14337" width="13.85546875" customWidth="1"/>
    <col min="14338" max="14338" width="9.140625" customWidth="1"/>
    <col min="14339" max="14339" width="9" bestFit="1" customWidth="1"/>
    <col min="14340" max="14340" width="8.85546875" customWidth="1"/>
    <col min="14341" max="14341" width="8.42578125" customWidth="1"/>
    <col min="14342" max="14342" width="7.85546875" bestFit="1" customWidth="1"/>
    <col min="14343" max="14343" width="8.85546875" customWidth="1"/>
    <col min="14344" max="14344" width="10.85546875" bestFit="1" customWidth="1"/>
    <col min="14345" max="14345" width="9" bestFit="1" customWidth="1"/>
    <col min="14593" max="14593" width="13.85546875" customWidth="1"/>
    <col min="14594" max="14594" width="9.140625" customWidth="1"/>
    <col min="14595" max="14595" width="9" bestFit="1" customWidth="1"/>
    <col min="14596" max="14596" width="8.85546875" customWidth="1"/>
    <col min="14597" max="14597" width="8.42578125" customWidth="1"/>
    <col min="14598" max="14598" width="7.85546875" bestFit="1" customWidth="1"/>
    <col min="14599" max="14599" width="8.85546875" customWidth="1"/>
    <col min="14600" max="14600" width="10.85546875" bestFit="1" customWidth="1"/>
    <col min="14601" max="14601" width="9" bestFit="1" customWidth="1"/>
    <col min="14849" max="14849" width="13.85546875" customWidth="1"/>
    <col min="14850" max="14850" width="9.140625" customWidth="1"/>
    <col min="14851" max="14851" width="9" bestFit="1" customWidth="1"/>
    <col min="14852" max="14852" width="8.85546875" customWidth="1"/>
    <col min="14853" max="14853" width="8.42578125" customWidth="1"/>
    <col min="14854" max="14854" width="7.85546875" bestFit="1" customWidth="1"/>
    <col min="14855" max="14855" width="8.85546875" customWidth="1"/>
    <col min="14856" max="14856" width="10.85546875" bestFit="1" customWidth="1"/>
    <col min="14857" max="14857" width="9" bestFit="1" customWidth="1"/>
    <col min="15105" max="15105" width="13.85546875" customWidth="1"/>
    <col min="15106" max="15106" width="9.140625" customWidth="1"/>
    <col min="15107" max="15107" width="9" bestFit="1" customWidth="1"/>
    <col min="15108" max="15108" width="8.85546875" customWidth="1"/>
    <col min="15109" max="15109" width="8.42578125" customWidth="1"/>
    <col min="15110" max="15110" width="7.85546875" bestFit="1" customWidth="1"/>
    <col min="15111" max="15111" width="8.85546875" customWidth="1"/>
    <col min="15112" max="15112" width="10.85546875" bestFit="1" customWidth="1"/>
    <col min="15113" max="15113" width="9" bestFit="1" customWidth="1"/>
    <col min="15361" max="15361" width="13.85546875" customWidth="1"/>
    <col min="15362" max="15362" width="9.140625" customWidth="1"/>
    <col min="15363" max="15363" width="9" bestFit="1" customWidth="1"/>
    <col min="15364" max="15364" width="8.85546875" customWidth="1"/>
    <col min="15365" max="15365" width="8.42578125" customWidth="1"/>
    <col min="15366" max="15366" width="7.85546875" bestFit="1" customWidth="1"/>
    <col min="15367" max="15367" width="8.85546875" customWidth="1"/>
    <col min="15368" max="15368" width="10.85546875" bestFit="1" customWidth="1"/>
    <col min="15369" max="15369" width="9" bestFit="1" customWidth="1"/>
    <col min="15617" max="15617" width="13.85546875" customWidth="1"/>
    <col min="15618" max="15618" width="9.140625" customWidth="1"/>
    <col min="15619" max="15619" width="9" bestFit="1" customWidth="1"/>
    <col min="15620" max="15620" width="8.85546875" customWidth="1"/>
    <col min="15621" max="15621" width="8.42578125" customWidth="1"/>
    <col min="15622" max="15622" width="7.85546875" bestFit="1" customWidth="1"/>
    <col min="15623" max="15623" width="8.85546875" customWidth="1"/>
    <col min="15624" max="15624" width="10.85546875" bestFit="1" customWidth="1"/>
    <col min="15625" max="15625" width="9" bestFit="1" customWidth="1"/>
    <col min="15873" max="15873" width="13.85546875" customWidth="1"/>
    <col min="15874" max="15874" width="9.140625" customWidth="1"/>
    <col min="15875" max="15875" width="9" bestFit="1" customWidth="1"/>
    <col min="15876" max="15876" width="8.85546875" customWidth="1"/>
    <col min="15877" max="15877" width="8.42578125" customWidth="1"/>
    <col min="15878" max="15878" width="7.85546875" bestFit="1" customWidth="1"/>
    <col min="15879" max="15879" width="8.85546875" customWidth="1"/>
    <col min="15880" max="15880" width="10.85546875" bestFit="1" customWidth="1"/>
    <col min="15881" max="15881" width="9" bestFit="1" customWidth="1"/>
    <col min="16129" max="16129" width="13.85546875" customWidth="1"/>
    <col min="16130" max="16130" width="9.140625" customWidth="1"/>
    <col min="16131" max="16131" width="9" bestFit="1" customWidth="1"/>
    <col min="16132" max="16132" width="8.85546875" customWidth="1"/>
    <col min="16133" max="16133" width="8.42578125" customWidth="1"/>
    <col min="16134" max="16134" width="7.85546875" bestFit="1" customWidth="1"/>
    <col min="16135" max="16135" width="8.85546875" customWidth="1"/>
    <col min="16136" max="16136" width="10.85546875" bestFit="1" customWidth="1"/>
    <col min="16137" max="16137" width="9" bestFit="1" customWidth="1"/>
  </cols>
  <sheetData>
    <row r="1" spans="1:9" ht="17.25" customHeight="1">
      <c r="A1" s="1198" t="s">
        <v>287</v>
      </c>
      <c r="B1" s="1199"/>
      <c r="C1" s="1199"/>
      <c r="D1" s="1199"/>
      <c r="E1" s="1200" t="s">
        <v>353</v>
      </c>
      <c r="F1" s="1199"/>
      <c r="G1" s="1201"/>
      <c r="H1" s="1202"/>
      <c r="I1" s="170"/>
    </row>
    <row r="2" spans="1:9" ht="15" customHeight="1" thickBot="1">
      <c r="A2" s="29" t="s">
        <v>239</v>
      </c>
      <c r="B2" s="170"/>
      <c r="C2" s="170"/>
      <c r="D2" s="170"/>
      <c r="E2" s="3"/>
      <c r="F2" s="170"/>
      <c r="G2" s="3"/>
      <c r="H2" s="170"/>
      <c r="I2" s="170"/>
    </row>
    <row r="3" spans="1:9" ht="20.25" customHeight="1" thickBot="1">
      <c r="A3" s="249" t="s">
        <v>354</v>
      </c>
      <c r="B3" s="456"/>
      <c r="C3" s="171"/>
      <c r="D3" s="249"/>
      <c r="E3" s="171"/>
      <c r="F3" s="172"/>
      <c r="G3" s="171"/>
      <c r="H3" s="171"/>
      <c r="I3" s="172"/>
    </row>
    <row r="4" spans="1:9" ht="22.5" customHeight="1">
      <c r="A4" s="841" t="s">
        <v>2</v>
      </c>
      <c r="B4" s="33" t="s">
        <v>163</v>
      </c>
      <c r="C4" s="33"/>
      <c r="D4" s="33"/>
      <c r="E4" s="33"/>
      <c r="F4" s="280" t="s">
        <v>213</v>
      </c>
      <c r="G4" s="842" t="s">
        <v>4</v>
      </c>
      <c r="H4" s="842" t="s">
        <v>5</v>
      </c>
      <c r="I4" s="843" t="s">
        <v>214</v>
      </c>
    </row>
    <row r="5" spans="1:9" ht="24" customHeight="1" thickBot="1">
      <c r="A5" s="30" t="s">
        <v>6</v>
      </c>
      <c r="B5" s="844" t="s">
        <v>240</v>
      </c>
      <c r="C5" s="844"/>
      <c r="D5" s="844" t="s">
        <v>7</v>
      </c>
      <c r="E5" s="844"/>
      <c r="F5" s="845" t="s">
        <v>215</v>
      </c>
      <c r="G5" s="846" t="s">
        <v>8</v>
      </c>
      <c r="H5" s="846" t="s">
        <v>9</v>
      </c>
      <c r="I5" s="847" t="s">
        <v>216</v>
      </c>
    </row>
    <row r="6" spans="1:9" ht="23.25" customHeight="1" thickBot="1">
      <c r="A6" s="848" t="s">
        <v>217</v>
      </c>
      <c r="B6" s="849">
        <v>2015</v>
      </c>
      <c r="C6" s="849">
        <v>2014</v>
      </c>
      <c r="D6" s="849">
        <v>2015</v>
      </c>
      <c r="E6" s="849">
        <v>2014</v>
      </c>
      <c r="F6" s="850" t="s">
        <v>18</v>
      </c>
      <c r="G6" s="851" t="s">
        <v>10</v>
      </c>
      <c r="H6" s="851" t="s">
        <v>218</v>
      </c>
      <c r="I6" s="852" t="s">
        <v>18</v>
      </c>
    </row>
    <row r="7" spans="1:9" ht="12.75" customHeight="1">
      <c r="A7" s="7" t="s">
        <v>11</v>
      </c>
      <c r="B7" s="8"/>
      <c r="C7" s="61"/>
      <c r="D7" s="8"/>
      <c r="E7" s="8"/>
      <c r="F7" s="8"/>
      <c r="G7" s="62"/>
      <c r="H7" s="62"/>
      <c r="I7" s="63"/>
    </row>
    <row r="8" spans="1:9" ht="15">
      <c r="A8" s="64" t="s">
        <v>127</v>
      </c>
      <c r="B8" s="76">
        <v>5825.5739999999996</v>
      </c>
      <c r="C8" s="59">
        <v>6568.0029999999997</v>
      </c>
      <c r="D8" s="134">
        <v>5711.3470588235286</v>
      </c>
      <c r="E8" s="134">
        <v>6439.2186274509804</v>
      </c>
      <c r="F8" s="174">
        <v>-11.303725043974556</v>
      </c>
      <c r="G8" s="37">
        <v>61.18</v>
      </c>
      <c r="H8" s="65">
        <v>90.4</v>
      </c>
      <c r="I8" s="38">
        <v>17.099599396384015</v>
      </c>
    </row>
    <row r="9" spans="1:9" ht="15">
      <c r="A9" s="64" t="s">
        <v>12</v>
      </c>
      <c r="B9" s="76">
        <v>5708.2430000000004</v>
      </c>
      <c r="C9" s="59">
        <v>6435.7830000000004</v>
      </c>
      <c r="D9" s="134">
        <v>5596.3166666666666</v>
      </c>
      <c r="E9" s="134">
        <v>6309.5911764705888</v>
      </c>
      <c r="F9" s="174">
        <v>-11.304607380329635</v>
      </c>
      <c r="G9" s="37">
        <v>57.51</v>
      </c>
      <c r="H9" s="65">
        <v>92.3</v>
      </c>
      <c r="I9" s="38">
        <v>59.727595804873388</v>
      </c>
    </row>
    <row r="10" spans="1:9" ht="15">
      <c r="A10" s="64" t="s">
        <v>13</v>
      </c>
      <c r="B10" s="76">
        <v>5258.8040000000001</v>
      </c>
      <c r="C10" s="59">
        <v>5995.0010000000002</v>
      </c>
      <c r="D10" s="134">
        <v>5155.6901960784317</v>
      </c>
      <c r="E10" s="134">
        <v>5877.451960784314</v>
      </c>
      <c r="F10" s="174">
        <v>-12.280181437834624</v>
      </c>
      <c r="G10" s="65">
        <v>53.22</v>
      </c>
      <c r="H10" s="65">
        <v>94</v>
      </c>
      <c r="I10" s="38">
        <v>19.569467625884261</v>
      </c>
    </row>
    <row r="11" spans="1:9" ht="15">
      <c r="A11" s="64" t="s">
        <v>14</v>
      </c>
      <c r="B11" s="76">
        <v>4830.99</v>
      </c>
      <c r="C11" s="59">
        <v>5625.223</v>
      </c>
      <c r="D11" s="134">
        <v>4736.2647058823522</v>
      </c>
      <c r="E11" s="134">
        <v>5514.9245098039219</v>
      </c>
      <c r="F11" s="174">
        <v>-14.119138032394451</v>
      </c>
      <c r="G11" s="65">
        <v>48.3</v>
      </c>
      <c r="H11" s="65">
        <v>95.6</v>
      </c>
      <c r="I11" s="38">
        <v>3.1739874529781229</v>
      </c>
    </row>
    <row r="12" spans="1:9" ht="15">
      <c r="A12" s="64" t="s">
        <v>15</v>
      </c>
      <c r="B12" s="76">
        <v>4266.71</v>
      </c>
      <c r="C12" s="59">
        <v>5106.4920000000002</v>
      </c>
      <c r="D12" s="134">
        <v>4183.0490196078435</v>
      </c>
      <c r="E12" s="134">
        <v>5006.3647058823526</v>
      </c>
      <c r="F12" s="174">
        <v>-16.445379724476219</v>
      </c>
      <c r="G12" s="65">
        <v>43.56</v>
      </c>
      <c r="H12" s="65">
        <v>99.8</v>
      </c>
      <c r="I12" s="38">
        <v>0.36943404029361143</v>
      </c>
    </row>
    <row r="13" spans="1:9" ht="15">
      <c r="A13" s="64" t="s">
        <v>16</v>
      </c>
      <c r="B13" s="76">
        <v>3540.4</v>
      </c>
      <c r="C13" s="59">
        <v>4362.2439999999997</v>
      </c>
      <c r="D13" s="134">
        <v>3470.9803921568628</v>
      </c>
      <c r="E13" s="134">
        <v>4276.709803921568</v>
      </c>
      <c r="F13" s="174">
        <v>-18.83993650974131</v>
      </c>
      <c r="G13" s="65">
        <v>38.64</v>
      </c>
      <c r="H13" s="65">
        <v>93.4</v>
      </c>
      <c r="I13" s="38">
        <v>5.9915679586604931E-2</v>
      </c>
    </row>
    <row r="14" spans="1:9" ht="15" thickBot="1">
      <c r="A14" s="66" t="s">
        <v>126</v>
      </c>
      <c r="B14" s="77">
        <v>5602.576</v>
      </c>
      <c r="C14" s="78">
        <v>6335.8680000000004</v>
      </c>
      <c r="D14" s="175">
        <v>5492.7215686274512</v>
      </c>
      <c r="E14" s="175">
        <v>6211.6352941176474</v>
      </c>
      <c r="F14" s="176">
        <v>-11.573662835147456</v>
      </c>
      <c r="G14" s="67">
        <v>56.94</v>
      </c>
      <c r="H14" s="67">
        <v>92.5</v>
      </c>
      <c r="I14" s="39">
        <v>100</v>
      </c>
    </row>
    <row r="15" spans="1:9" ht="14.25">
      <c r="A15" s="68" t="s">
        <v>46</v>
      </c>
      <c r="B15" s="69"/>
      <c r="C15" s="70"/>
      <c r="D15" s="69"/>
      <c r="E15" s="71"/>
      <c r="F15" s="193"/>
      <c r="G15" s="72"/>
      <c r="H15" s="72"/>
      <c r="I15" s="73"/>
    </row>
    <row r="16" spans="1:9" ht="15">
      <c r="A16" s="64" t="s">
        <v>127</v>
      </c>
      <c r="B16" s="76">
        <v>5843.3209999999999</v>
      </c>
      <c r="C16" s="59">
        <v>6601.7489999999998</v>
      </c>
      <c r="D16" s="134">
        <v>5728.7460784313726</v>
      </c>
      <c r="E16" s="134">
        <v>6472.3029411764701</v>
      </c>
      <c r="F16" s="174">
        <v>-11.488288936765089</v>
      </c>
      <c r="G16" s="65">
        <v>61.09</v>
      </c>
      <c r="H16" s="65">
        <v>90.5</v>
      </c>
      <c r="I16" s="38">
        <v>15.741010300867448</v>
      </c>
    </row>
    <row r="17" spans="1:9" ht="15">
      <c r="A17" s="64" t="s">
        <v>12</v>
      </c>
      <c r="B17" s="76">
        <v>5735.2489999999998</v>
      </c>
      <c r="C17" s="59">
        <v>6457.7939999999999</v>
      </c>
      <c r="D17" s="134">
        <v>5622.7931372549019</v>
      </c>
      <c r="E17" s="134">
        <v>6331.1705882352935</v>
      </c>
      <c r="F17" s="174">
        <v>-11.188727915446051</v>
      </c>
      <c r="G17" s="65">
        <v>57.65</v>
      </c>
      <c r="H17" s="65">
        <v>91.3</v>
      </c>
      <c r="I17" s="38">
        <v>65.180174480288898</v>
      </c>
    </row>
    <row r="18" spans="1:9" ht="15">
      <c r="A18" s="64" t="s">
        <v>13</v>
      </c>
      <c r="B18" s="76">
        <v>5288.5609999999997</v>
      </c>
      <c r="C18" s="59">
        <v>6012.5460000000003</v>
      </c>
      <c r="D18" s="134">
        <v>5184.863725490196</v>
      </c>
      <c r="E18" s="134">
        <v>5894.6529411764704</v>
      </c>
      <c r="F18" s="174">
        <v>-12.041238437094711</v>
      </c>
      <c r="G18" s="65">
        <v>53.18</v>
      </c>
      <c r="H18" s="65">
        <v>93.8</v>
      </c>
      <c r="I18" s="38">
        <v>16.609562525053114</v>
      </c>
    </row>
    <row r="19" spans="1:9" ht="15">
      <c r="A19" s="64" t="s">
        <v>14</v>
      </c>
      <c r="B19" s="76">
        <v>4921.88</v>
      </c>
      <c r="C19" s="59">
        <v>5615.3280000000004</v>
      </c>
      <c r="D19" s="134">
        <v>4825.3725490196075</v>
      </c>
      <c r="E19" s="134">
        <v>5505.2235294117654</v>
      </c>
      <c r="F19" s="174">
        <v>-12.349198479590155</v>
      </c>
      <c r="G19" s="65">
        <v>48.2</v>
      </c>
      <c r="H19" s="65">
        <v>95</v>
      </c>
      <c r="I19" s="38">
        <v>2.2216195218295036</v>
      </c>
    </row>
    <row r="20" spans="1:9" ht="15">
      <c r="A20" s="64" t="s">
        <v>15</v>
      </c>
      <c r="B20" s="76">
        <v>4353.473</v>
      </c>
      <c r="C20" s="59">
        <v>5071.8559999999998</v>
      </c>
      <c r="D20" s="134">
        <v>4268.1107843137252</v>
      </c>
      <c r="E20" s="134">
        <v>4972.4078431372545</v>
      </c>
      <c r="F20" s="174">
        <v>-14.164104816855996</v>
      </c>
      <c r="G20" s="65">
        <v>43.4</v>
      </c>
      <c r="H20" s="65">
        <v>96.7</v>
      </c>
      <c r="I20" s="38">
        <v>0.23940380444545123</v>
      </c>
    </row>
    <row r="21" spans="1:9" ht="15">
      <c r="A21" s="64" t="s">
        <v>16</v>
      </c>
      <c r="B21" s="76">
        <v>3996.366</v>
      </c>
      <c r="C21" s="59">
        <v>4529.7929999999997</v>
      </c>
      <c r="D21" s="134">
        <v>3918.0058823529412</v>
      </c>
      <c r="E21" s="134">
        <v>4440.9735294117645</v>
      </c>
      <c r="F21" s="174">
        <v>-11.775968570749253</v>
      </c>
      <c r="G21" s="65">
        <v>38.86</v>
      </c>
      <c r="H21" s="65">
        <v>97.4</v>
      </c>
      <c r="I21" s="38">
        <v>8.2293675155893434E-3</v>
      </c>
    </row>
    <row r="22" spans="1:9" ht="15" thickBot="1">
      <c r="A22" s="66" t="s">
        <v>126</v>
      </c>
      <c r="B22" s="77">
        <v>5653.7539999999999</v>
      </c>
      <c r="C22" s="78">
        <v>6385.0919999999996</v>
      </c>
      <c r="D22" s="175">
        <v>5542.8960784313722</v>
      </c>
      <c r="E22" s="175">
        <v>6259.894117647058</v>
      </c>
      <c r="F22" s="176">
        <v>-11.453836530468156</v>
      </c>
      <c r="G22" s="67">
        <v>57.2</v>
      </c>
      <c r="H22" s="67">
        <v>91.7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3"/>
      <c r="G23" s="72"/>
      <c r="H23" s="72"/>
      <c r="I23" s="73"/>
    </row>
    <row r="24" spans="1:9" ht="15">
      <c r="A24" s="64" t="s">
        <v>127</v>
      </c>
      <c r="B24" s="76">
        <v>5908.0050000000001</v>
      </c>
      <c r="C24" s="59">
        <v>6622.8159999999998</v>
      </c>
      <c r="D24" s="134">
        <v>5792.161764705882</v>
      </c>
      <c r="E24" s="134">
        <v>6492.9568627450981</v>
      </c>
      <c r="F24" s="174">
        <v>-10.793158076564406</v>
      </c>
      <c r="G24" s="65">
        <v>60.98</v>
      </c>
      <c r="H24" s="65">
        <v>90.3</v>
      </c>
      <c r="I24" s="38">
        <v>13.376425263062661</v>
      </c>
    </row>
    <row r="25" spans="1:9" ht="15">
      <c r="A25" s="64" t="s">
        <v>12</v>
      </c>
      <c r="B25" s="76">
        <v>5797.3410000000003</v>
      </c>
      <c r="C25" s="59">
        <v>6514.951</v>
      </c>
      <c r="D25" s="134">
        <v>5683.6676470588236</v>
      </c>
      <c r="E25" s="134">
        <v>6387.2068627450981</v>
      </c>
      <c r="F25" s="174">
        <v>-11.014818070005433</v>
      </c>
      <c r="G25" s="65">
        <v>57.19</v>
      </c>
      <c r="H25" s="65">
        <v>92.5</v>
      </c>
      <c r="I25" s="38">
        <v>62.010953928326998</v>
      </c>
    </row>
    <row r="26" spans="1:9" ht="15">
      <c r="A26" s="64" t="s">
        <v>13</v>
      </c>
      <c r="B26" s="76">
        <v>5332.7089999999998</v>
      </c>
      <c r="C26" s="59">
        <v>6053.5389999999998</v>
      </c>
      <c r="D26" s="134">
        <v>5228.1460784313722</v>
      </c>
      <c r="E26" s="134">
        <v>5934.8421568627446</v>
      </c>
      <c r="F26" s="174">
        <v>-11.907580012287026</v>
      </c>
      <c r="G26" s="65">
        <v>53.21</v>
      </c>
      <c r="H26" s="65">
        <v>93.8</v>
      </c>
      <c r="I26" s="38">
        <v>21.134229183054419</v>
      </c>
    </row>
    <row r="27" spans="1:9" ht="15">
      <c r="A27" s="64" t="s">
        <v>14</v>
      </c>
      <c r="B27" s="76">
        <v>4911.2740000000003</v>
      </c>
      <c r="C27" s="59">
        <v>5708.4570000000003</v>
      </c>
      <c r="D27" s="134">
        <v>4814.974509803922</v>
      </c>
      <c r="E27" s="134">
        <v>5596.5264705882355</v>
      </c>
      <c r="F27" s="174">
        <v>-13.96494709516074</v>
      </c>
      <c r="G27" s="65">
        <v>48.26</v>
      </c>
      <c r="H27" s="65">
        <v>94.7</v>
      </c>
      <c r="I27" s="38">
        <v>3.1818204664885692</v>
      </c>
    </row>
    <row r="28" spans="1:9" ht="15">
      <c r="A28" s="64" t="s">
        <v>15</v>
      </c>
      <c r="B28" s="76">
        <v>4569.6360000000004</v>
      </c>
      <c r="C28" s="59">
        <v>5443.0959999999995</v>
      </c>
      <c r="D28" s="134">
        <v>4480.035294117647</v>
      </c>
      <c r="E28" s="134">
        <v>5336.3686274509801</v>
      </c>
      <c r="F28" s="174">
        <v>-16.047117302358789</v>
      </c>
      <c r="G28" s="65">
        <v>43.53</v>
      </c>
      <c r="H28" s="65">
        <v>96.9</v>
      </c>
      <c r="I28" s="38">
        <v>0.28589032500730904</v>
      </c>
    </row>
    <row r="29" spans="1:9" ht="15">
      <c r="A29" s="64" t="s">
        <v>16</v>
      </c>
      <c r="B29" s="76">
        <v>4049.3180000000002</v>
      </c>
      <c r="C29" s="59">
        <v>4861.6090000000004</v>
      </c>
      <c r="D29" s="134">
        <v>3969.9196078431373</v>
      </c>
      <c r="E29" s="134">
        <v>4766.2833333333338</v>
      </c>
      <c r="F29" s="174">
        <v>-16.708274976453271</v>
      </c>
      <c r="G29" s="65">
        <v>37.659999999999997</v>
      </c>
      <c r="H29" s="65">
        <v>98.6</v>
      </c>
      <c r="I29" s="38">
        <v>1.0680834060048905E-2</v>
      </c>
    </row>
    <row r="30" spans="1:9" ht="15" thickBot="1">
      <c r="A30" s="66" t="s">
        <v>126</v>
      </c>
      <c r="B30" s="77">
        <v>5679.4979999999996</v>
      </c>
      <c r="C30" s="78">
        <v>6406.2420000000002</v>
      </c>
      <c r="D30" s="175">
        <v>5568.1352941176465</v>
      </c>
      <c r="E30" s="175">
        <v>6280.6294117647058</v>
      </c>
      <c r="F30" s="176">
        <v>-11.344310751919776</v>
      </c>
      <c r="G30" s="67">
        <v>56.53</v>
      </c>
      <c r="H30" s="67">
        <v>92.5</v>
      </c>
      <c r="I30" s="74">
        <v>100</v>
      </c>
    </row>
    <row r="31" spans="1:9" ht="14.25">
      <c r="A31" s="68" t="s">
        <v>241</v>
      </c>
      <c r="B31" s="71"/>
      <c r="C31" s="75"/>
      <c r="D31" s="71"/>
      <c r="E31" s="71"/>
      <c r="F31" s="193"/>
      <c r="G31" s="72"/>
      <c r="H31" s="72"/>
      <c r="I31" s="73"/>
    </row>
    <row r="32" spans="1:9" ht="15">
      <c r="A32" s="64" t="s">
        <v>127</v>
      </c>
      <c r="B32" s="76">
        <v>5821.098</v>
      </c>
      <c r="C32" s="59">
        <v>6624.152</v>
      </c>
      <c r="D32" s="134">
        <v>5706.9588235294113</v>
      </c>
      <c r="E32" s="134">
        <v>6494.2666666666664</v>
      </c>
      <c r="F32" s="174">
        <v>-12.123121570881828</v>
      </c>
      <c r="G32" s="65">
        <v>61.28</v>
      </c>
      <c r="H32" s="65">
        <v>90.8</v>
      </c>
      <c r="I32" s="38">
        <v>23.826920434603391</v>
      </c>
    </row>
    <row r="33" spans="1:9" ht="15">
      <c r="A33" s="64" t="s">
        <v>12</v>
      </c>
      <c r="B33" s="76">
        <v>5671.9740000000002</v>
      </c>
      <c r="C33" s="59">
        <v>6424.46</v>
      </c>
      <c r="D33" s="134">
        <v>5560.7588235294115</v>
      </c>
      <c r="E33" s="134">
        <v>6298.4901960784309</v>
      </c>
      <c r="F33" s="174">
        <v>-11.712828782496892</v>
      </c>
      <c r="G33" s="65">
        <v>57.69</v>
      </c>
      <c r="H33" s="65">
        <v>93.2</v>
      </c>
      <c r="I33" s="38">
        <v>55.435542584627484</v>
      </c>
    </row>
    <row r="34" spans="1:9" ht="15">
      <c r="A34" s="64" t="s">
        <v>13</v>
      </c>
      <c r="B34" s="76">
        <v>5233.451</v>
      </c>
      <c r="C34" s="59">
        <v>5974.3429999999998</v>
      </c>
      <c r="D34" s="134">
        <v>5130.8343137254906</v>
      </c>
      <c r="E34" s="134">
        <v>5857.1990196078432</v>
      </c>
      <c r="F34" s="174">
        <v>-12.401229725176472</v>
      </c>
      <c r="G34" s="65">
        <v>53.07</v>
      </c>
      <c r="H34" s="65">
        <v>94.7</v>
      </c>
      <c r="I34" s="38">
        <v>17.127292111986726</v>
      </c>
    </row>
    <row r="35" spans="1:9" ht="15">
      <c r="A35" s="64" t="s">
        <v>14</v>
      </c>
      <c r="B35" s="76">
        <v>4732.0590000000002</v>
      </c>
      <c r="C35" s="59">
        <v>5493.02</v>
      </c>
      <c r="D35" s="134">
        <v>4639.2735294117647</v>
      </c>
      <c r="E35" s="134">
        <v>5385.3137254901967</v>
      </c>
      <c r="F35" s="174">
        <v>-13.853235560766212</v>
      </c>
      <c r="G35" s="65">
        <v>48.03</v>
      </c>
      <c r="H35" s="65">
        <v>96.5</v>
      </c>
      <c r="I35" s="38">
        <v>3.2090437438365385</v>
      </c>
    </row>
    <row r="36" spans="1:9" ht="15">
      <c r="A36" s="64" t="s">
        <v>15</v>
      </c>
      <c r="B36" s="76">
        <v>4077.259</v>
      </c>
      <c r="C36" s="59">
        <v>4910.8339999999998</v>
      </c>
      <c r="D36" s="134">
        <v>3997.3127450980392</v>
      </c>
      <c r="E36" s="134">
        <v>4814.5431372549019</v>
      </c>
      <c r="F36" s="174">
        <v>-16.974204381577547</v>
      </c>
      <c r="G36" s="65">
        <v>43.17</v>
      </c>
      <c r="H36" s="65">
        <v>98.6</v>
      </c>
      <c r="I36" s="38">
        <v>0.38019970050142532</v>
      </c>
    </row>
    <row r="37" spans="1:9" ht="15">
      <c r="A37" s="64" t="s">
        <v>16</v>
      </c>
      <c r="B37" s="76">
        <v>3732.54</v>
      </c>
      <c r="C37" s="59">
        <v>4371.5889999999999</v>
      </c>
      <c r="D37" s="134">
        <v>3659.3529411764703</v>
      </c>
      <c r="E37" s="134">
        <v>4285.8715686274509</v>
      </c>
      <c r="F37" s="174">
        <v>-14.618231494314768</v>
      </c>
      <c r="G37" s="65">
        <v>38.090000000000003</v>
      </c>
      <c r="H37" s="65">
        <v>101.1</v>
      </c>
      <c r="I37" s="38">
        <v>2.1001424444440579E-2</v>
      </c>
    </row>
    <row r="38" spans="1:9" ht="15" thickBot="1">
      <c r="A38" s="66" t="s">
        <v>126</v>
      </c>
      <c r="B38" s="77">
        <v>5592.05</v>
      </c>
      <c r="C38" s="78">
        <v>6359.7430000000004</v>
      </c>
      <c r="D38" s="175">
        <v>5482.4019607843138</v>
      </c>
      <c r="E38" s="175">
        <v>6235.0421568627453</v>
      </c>
      <c r="F38" s="176">
        <v>-12.071132434125092</v>
      </c>
      <c r="G38" s="67">
        <v>57.39</v>
      </c>
      <c r="H38" s="67">
        <v>93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3"/>
      <c r="G39" s="72"/>
      <c r="H39" s="72"/>
      <c r="I39" s="73"/>
    </row>
    <row r="40" spans="1:9" ht="15">
      <c r="A40" s="64" t="s">
        <v>127</v>
      </c>
      <c r="B40" s="76">
        <v>5750.2349999999997</v>
      </c>
      <c r="C40" s="59">
        <v>6460.1620000000003</v>
      </c>
      <c r="D40" s="134">
        <v>5637.4852941176468</v>
      </c>
      <c r="E40" s="134">
        <v>6333.4921568627451</v>
      </c>
      <c r="F40" s="174">
        <v>-10.989306460116644</v>
      </c>
      <c r="G40" s="65">
        <v>61.33</v>
      </c>
      <c r="H40" s="65">
        <v>90.2</v>
      </c>
      <c r="I40" s="38">
        <v>18.418854033172842</v>
      </c>
    </row>
    <row r="41" spans="1:9" ht="15">
      <c r="A41" s="64" t="s">
        <v>12</v>
      </c>
      <c r="B41" s="76">
        <v>5596.6779999999999</v>
      </c>
      <c r="C41" s="59">
        <v>6311.3549999999996</v>
      </c>
      <c r="D41" s="134">
        <v>5486.9392156862741</v>
      </c>
      <c r="E41" s="134">
        <v>6187.6029411764703</v>
      </c>
      <c r="F41" s="174">
        <v>-11.323669798323809</v>
      </c>
      <c r="G41" s="65">
        <v>57.73</v>
      </c>
      <c r="H41" s="65">
        <v>92.4</v>
      </c>
      <c r="I41" s="38">
        <v>56.450581183507651</v>
      </c>
    </row>
    <row r="42" spans="1:9" ht="15">
      <c r="A42" s="64" t="s">
        <v>13</v>
      </c>
      <c r="B42" s="76">
        <v>5169.5879999999997</v>
      </c>
      <c r="C42" s="59">
        <v>5932.6549999999997</v>
      </c>
      <c r="D42" s="134">
        <v>5068.2235294117645</v>
      </c>
      <c r="E42" s="134">
        <v>5816.3284313725489</v>
      </c>
      <c r="F42" s="174">
        <v>-12.862150251447288</v>
      </c>
      <c r="G42" s="65">
        <v>53.33</v>
      </c>
      <c r="H42" s="65">
        <v>94.1</v>
      </c>
      <c r="I42" s="38">
        <v>20.75580723448515</v>
      </c>
    </row>
    <row r="43" spans="1:9" ht="15">
      <c r="A43" s="64" t="s">
        <v>14</v>
      </c>
      <c r="B43" s="76">
        <v>4769.6890000000003</v>
      </c>
      <c r="C43" s="59">
        <v>5594.8190000000004</v>
      </c>
      <c r="D43" s="134">
        <v>4676.1656862745103</v>
      </c>
      <c r="E43" s="134">
        <v>5485.1166666666668</v>
      </c>
      <c r="F43" s="174">
        <v>-14.748108920056216</v>
      </c>
      <c r="G43" s="65">
        <v>48.51</v>
      </c>
      <c r="H43" s="65">
        <v>96.3</v>
      </c>
      <c r="I43" s="38">
        <v>3.6731857659911036</v>
      </c>
    </row>
    <row r="44" spans="1:9" ht="15">
      <c r="A44" s="64" t="s">
        <v>15</v>
      </c>
      <c r="B44" s="76">
        <v>4140.2830000000004</v>
      </c>
      <c r="C44" s="59">
        <v>4927.0479999999998</v>
      </c>
      <c r="D44" s="134">
        <v>4059.100980392157</v>
      </c>
      <c r="E44" s="134">
        <v>4830.4392156862741</v>
      </c>
      <c r="F44" s="174">
        <v>-15.968283645704274</v>
      </c>
      <c r="G44" s="65">
        <v>43.77</v>
      </c>
      <c r="H44" s="65">
        <v>102.8</v>
      </c>
      <c r="I44" s="38">
        <v>0.53334962556093479</v>
      </c>
    </row>
    <row r="45" spans="1:9" ht="15">
      <c r="A45" s="64" t="s">
        <v>16</v>
      </c>
      <c r="B45" s="76">
        <v>3472.152</v>
      </c>
      <c r="C45" s="59">
        <v>4270.4179999999997</v>
      </c>
      <c r="D45" s="134">
        <v>3404.0705882352941</v>
      </c>
      <c r="E45" s="134">
        <v>4186.68431372549</v>
      </c>
      <c r="F45" s="174">
        <v>-18.692924205546145</v>
      </c>
      <c r="G45" s="65">
        <v>38.74</v>
      </c>
      <c r="H45" s="65">
        <v>92.4</v>
      </c>
      <c r="I45" s="38">
        <v>0.16822215728231904</v>
      </c>
    </row>
    <row r="46" spans="1:9" ht="15" thickBot="1">
      <c r="A46" s="79" t="s">
        <v>126</v>
      </c>
      <c r="B46" s="80">
        <v>5490.3069999999998</v>
      </c>
      <c r="C46" s="60">
        <v>6207.9859999999999</v>
      </c>
      <c r="D46" s="177">
        <v>5382.6539215686271</v>
      </c>
      <c r="E46" s="177">
        <v>6086.2607843137257</v>
      </c>
      <c r="F46" s="176">
        <v>-11.560576972950649</v>
      </c>
      <c r="G46" s="81">
        <v>57.03</v>
      </c>
      <c r="H46" s="81">
        <v>92.5</v>
      </c>
      <c r="I46" s="39">
        <v>100</v>
      </c>
    </row>
    <row r="47" spans="1:9">
      <c r="A47" s="179" t="s">
        <v>41</v>
      </c>
      <c r="B47" s="179"/>
      <c r="C47" s="179"/>
      <c r="D47" s="179"/>
      <c r="E47" s="179"/>
      <c r="F47" s="179"/>
      <c r="G47" s="36"/>
      <c r="H47" s="36"/>
      <c r="I47" s="36"/>
    </row>
    <row r="48" spans="1:9">
      <c r="A48" s="179" t="s">
        <v>42</v>
      </c>
      <c r="B48" s="179"/>
      <c r="C48" s="179"/>
      <c r="D48" s="179"/>
      <c r="E48" s="179"/>
      <c r="F48" s="179"/>
      <c r="G48" s="36"/>
      <c r="H48" s="36"/>
      <c r="I48" s="36"/>
    </row>
    <row r="49" spans="1:9">
      <c r="A49" s="179" t="s">
        <v>43</v>
      </c>
      <c r="B49" s="179"/>
      <c r="C49" s="179"/>
      <c r="D49" s="179"/>
      <c r="E49" s="179"/>
      <c r="F49" s="179"/>
      <c r="G49" s="36"/>
      <c r="H49" s="36"/>
      <c r="I49" s="36"/>
    </row>
    <row r="50" spans="1:9">
      <c r="A50" s="179" t="s">
        <v>44</v>
      </c>
      <c r="B50" s="179"/>
      <c r="C50" s="179"/>
      <c r="D50" s="179"/>
      <c r="E50" s="179"/>
      <c r="F50" s="179"/>
      <c r="G50" s="36"/>
      <c r="H50" s="36"/>
      <c r="I50" s="36"/>
    </row>
    <row r="51" spans="1:9">
      <c r="G51" s="36"/>
      <c r="H51" s="36"/>
      <c r="I51" s="36"/>
    </row>
    <row r="52" spans="1:9">
      <c r="G52" s="36"/>
      <c r="H52" s="36"/>
      <c r="I52" s="36"/>
    </row>
    <row r="53" spans="1:9">
      <c r="G53" s="36"/>
      <c r="H53" s="36"/>
      <c r="I53" s="36"/>
    </row>
    <row r="54" spans="1:9">
      <c r="G54" s="36"/>
      <c r="H54" s="36"/>
      <c r="I54" s="36"/>
    </row>
    <row r="55" spans="1:9">
      <c r="G55" s="36"/>
      <c r="H55" s="36"/>
      <c r="I55" s="36"/>
    </row>
    <row r="56" spans="1:9">
      <c r="G56" s="36"/>
      <c r="H56" s="36"/>
      <c r="I56" s="36"/>
    </row>
    <row r="57" spans="1:9">
      <c r="G57" s="36"/>
      <c r="H57" s="36"/>
      <c r="I57" s="36"/>
    </row>
    <row r="58" spans="1:9">
      <c r="G58" s="36"/>
      <c r="H58" s="36"/>
      <c r="I58" s="36"/>
    </row>
    <row r="59" spans="1:9">
      <c r="G59" s="36"/>
      <c r="H59" s="36"/>
      <c r="I59" s="36"/>
    </row>
    <row r="60" spans="1:9">
      <c r="G60" s="36"/>
      <c r="H60" s="36"/>
      <c r="I60" s="36"/>
    </row>
    <row r="61" spans="1:9">
      <c r="G61" s="36"/>
      <c r="H61" s="36"/>
      <c r="I61" s="36"/>
    </row>
    <row r="62" spans="1:9">
      <c r="G62" s="36"/>
      <c r="H62" s="36"/>
      <c r="I62" s="36"/>
    </row>
    <row r="63" spans="1:9">
      <c r="G63" s="36"/>
      <c r="H63" s="36"/>
      <c r="I63" s="36"/>
    </row>
    <row r="64" spans="1:9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  <row r="194" spans="7:9">
      <c r="G194" s="36"/>
      <c r="H194" s="36"/>
      <c r="I194" s="36"/>
    </row>
    <row r="195" spans="7:9">
      <c r="G195" s="36"/>
      <c r="H195" s="36"/>
      <c r="I195" s="36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T47"/>
  <sheetViews>
    <sheetView tabSelected="1" workbookViewId="0">
      <selection activeCell="L30" sqref="L30"/>
    </sheetView>
  </sheetViews>
  <sheetFormatPr defaultRowHeight="12.75"/>
  <cols>
    <col min="1" max="1" width="7.85546875" customWidth="1"/>
    <col min="2" max="2" width="13.28515625" customWidth="1"/>
    <col min="3" max="3" width="21.7109375" customWidth="1"/>
    <col min="4" max="4" width="18" customWidth="1"/>
  </cols>
  <sheetData>
    <row r="2" spans="2:20" ht="18">
      <c r="B2" s="1169" t="s">
        <v>32</v>
      </c>
      <c r="C2" s="1170"/>
      <c r="D2" s="1170"/>
      <c r="E2" s="1171"/>
      <c r="F2" s="1171"/>
      <c r="G2" s="49"/>
      <c r="H2" s="49"/>
      <c r="I2" s="49"/>
      <c r="J2" s="49"/>
      <c r="K2" s="49"/>
    </row>
    <row r="3" spans="2:20" ht="15">
      <c r="B3" s="1172" t="s">
        <v>155</v>
      </c>
      <c r="C3" s="1170"/>
      <c r="D3" s="1170"/>
      <c r="E3" s="1173"/>
      <c r="F3" s="1173"/>
      <c r="G3" s="49"/>
      <c r="H3" s="49"/>
      <c r="I3" s="49"/>
      <c r="J3" s="49"/>
      <c r="K3" s="49"/>
    </row>
    <row r="4" spans="2:20"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2:20">
      <c r="B5" s="49"/>
      <c r="C5" s="49"/>
      <c r="D5" s="49"/>
      <c r="E5" s="49"/>
      <c r="F5" s="49"/>
      <c r="G5" s="49"/>
      <c r="H5" s="49"/>
      <c r="I5" s="49"/>
      <c r="J5" s="49"/>
      <c r="K5" s="49"/>
    </row>
    <row r="6" spans="2:20">
      <c r="B6" s="12" t="s">
        <v>33</v>
      </c>
      <c r="C6" s="49"/>
      <c r="D6" s="49"/>
      <c r="E6" s="49"/>
      <c r="F6" s="49"/>
      <c r="G6" s="49"/>
      <c r="H6" s="49"/>
      <c r="I6" s="49"/>
      <c r="J6" s="49"/>
      <c r="K6" s="49"/>
    </row>
    <row r="7" spans="2:20">
      <c r="B7" s="49" t="s">
        <v>34</v>
      </c>
      <c r="C7" s="49"/>
      <c r="D7" s="49"/>
      <c r="E7" s="49"/>
      <c r="F7" s="49"/>
      <c r="G7" s="49"/>
      <c r="H7" s="49"/>
      <c r="I7" s="49"/>
      <c r="J7" s="49"/>
      <c r="K7" s="49"/>
    </row>
    <row r="8" spans="2:20"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2:20" ht="30.75">
      <c r="B9" s="1156" t="s">
        <v>502</v>
      </c>
      <c r="C9" s="1157"/>
      <c r="D9" s="1156" t="s">
        <v>39</v>
      </c>
      <c r="E9" s="1157"/>
      <c r="F9" s="1157"/>
      <c r="G9" s="1156"/>
      <c r="H9" s="1157"/>
      <c r="I9" s="1158"/>
      <c r="J9" s="1159"/>
      <c r="K9" s="1159"/>
      <c r="L9" s="1156" t="s">
        <v>504</v>
      </c>
      <c r="M9" s="1156"/>
      <c r="N9" s="1157"/>
      <c r="O9" s="1160"/>
      <c r="P9" s="1161"/>
      <c r="Q9" s="1161"/>
      <c r="R9" s="1161"/>
      <c r="S9" s="1161"/>
      <c r="T9" s="1161"/>
    </row>
    <row r="10" spans="2:20">
      <c r="B10" s="49"/>
      <c r="C10" s="49"/>
      <c r="D10" s="49"/>
      <c r="E10" s="49"/>
      <c r="F10" s="49"/>
      <c r="G10" s="49"/>
      <c r="H10" s="49"/>
      <c r="I10" s="49"/>
      <c r="J10" s="49"/>
      <c r="K10" s="49"/>
    </row>
    <row r="11" spans="2:20">
      <c r="B11" s="49"/>
      <c r="C11" s="49"/>
      <c r="D11" s="49"/>
      <c r="E11" s="49"/>
      <c r="F11" s="49"/>
      <c r="G11" s="49"/>
      <c r="H11" s="49"/>
      <c r="I11" s="49"/>
      <c r="J11" s="49"/>
      <c r="K11" s="49"/>
    </row>
    <row r="12" spans="2:20" ht="23.25" customHeight="1">
      <c r="B12" s="1162" t="s">
        <v>149</v>
      </c>
      <c r="C12" s="1163"/>
      <c r="D12" s="1163" t="str">
        <f>SKUP_SEUROP_tyg!J1</f>
        <v xml:space="preserve"> 03.07.2017 - 09.07.2017 r. </v>
      </c>
      <c r="E12" s="1163"/>
      <c r="F12" s="1163"/>
      <c r="G12" s="1163"/>
      <c r="H12" s="49"/>
      <c r="I12" s="49"/>
      <c r="J12" s="49"/>
      <c r="K12" s="49"/>
    </row>
    <row r="13" spans="2:20">
      <c r="B13" s="49"/>
      <c r="C13" s="49"/>
      <c r="D13" s="49"/>
      <c r="E13" s="49"/>
      <c r="F13" s="49"/>
      <c r="G13" s="49"/>
      <c r="H13" s="49"/>
      <c r="I13" s="49"/>
      <c r="J13" s="49"/>
      <c r="K13" s="49"/>
    </row>
    <row r="14" spans="2:20">
      <c r="B14" s="49"/>
      <c r="C14" s="49"/>
      <c r="D14" s="49"/>
      <c r="E14" s="49"/>
      <c r="F14" s="49"/>
      <c r="G14" s="49"/>
      <c r="H14" s="49"/>
      <c r="I14" s="49"/>
      <c r="J14" s="49"/>
      <c r="K14" s="49"/>
    </row>
    <row r="15" spans="2:20">
      <c r="B15" s="49"/>
      <c r="C15" s="49"/>
      <c r="D15" s="49"/>
      <c r="E15" s="49"/>
      <c r="F15" s="49"/>
      <c r="G15" s="49"/>
      <c r="H15" s="49"/>
      <c r="I15" s="49"/>
      <c r="J15" s="49"/>
      <c r="K15" s="49"/>
    </row>
    <row r="16" spans="2:20">
      <c r="B16" s="49"/>
      <c r="C16" s="49"/>
      <c r="D16" s="49"/>
      <c r="E16" s="49"/>
      <c r="F16" s="49"/>
      <c r="G16" s="49"/>
      <c r="H16" s="49"/>
      <c r="I16" s="49"/>
      <c r="J16" s="49"/>
      <c r="K16" s="49"/>
    </row>
    <row r="17" spans="2:11">
      <c r="B17" s="49" t="s">
        <v>102</v>
      </c>
      <c r="C17" s="49"/>
      <c r="D17" s="49"/>
      <c r="E17" s="49"/>
      <c r="F17" s="49"/>
      <c r="G17" s="49"/>
      <c r="H17" s="49"/>
      <c r="I17" s="49"/>
      <c r="J17" s="49"/>
      <c r="K17" s="49"/>
    </row>
    <row r="18" spans="2:11">
      <c r="B18" s="49" t="s">
        <v>35</v>
      </c>
      <c r="C18" s="49"/>
      <c r="D18" s="49"/>
      <c r="E18" s="49"/>
      <c r="F18" s="49"/>
      <c r="G18" s="49"/>
      <c r="H18" s="49"/>
      <c r="I18" s="49"/>
      <c r="J18" s="49"/>
      <c r="K18" s="49"/>
    </row>
    <row r="19" spans="2:11">
      <c r="B19" s="12" t="s">
        <v>154</v>
      </c>
      <c r="C19" s="12"/>
      <c r="D19" s="12"/>
      <c r="E19" s="12"/>
      <c r="F19" s="12"/>
      <c r="G19" s="12"/>
      <c r="H19" s="12"/>
      <c r="I19" s="12"/>
      <c r="J19" s="12"/>
      <c r="K19" s="49"/>
    </row>
    <row r="20" spans="2:11">
      <c r="B20" s="49" t="s">
        <v>36</v>
      </c>
      <c r="C20" s="49"/>
      <c r="D20" s="49"/>
      <c r="E20" s="49"/>
      <c r="F20" s="49"/>
      <c r="G20" s="49"/>
      <c r="H20" s="49"/>
      <c r="I20" s="49"/>
      <c r="J20" s="49"/>
      <c r="K20" s="49"/>
    </row>
    <row r="21" spans="2:11">
      <c r="B21" s="49" t="s">
        <v>37</v>
      </c>
      <c r="C21" s="49"/>
      <c r="D21" s="49"/>
      <c r="E21" s="49"/>
      <c r="F21" s="49"/>
      <c r="G21" s="49"/>
      <c r="H21" s="49"/>
      <c r="I21" s="49"/>
      <c r="J21" s="49"/>
      <c r="K21" s="49"/>
    </row>
    <row r="22" spans="2:11">
      <c r="B22" s="49" t="s">
        <v>40</v>
      </c>
      <c r="C22" s="49"/>
      <c r="D22" s="49"/>
      <c r="E22" s="49"/>
      <c r="F22" s="49"/>
      <c r="G22" s="49"/>
      <c r="H22" s="49"/>
      <c r="I22" s="49"/>
      <c r="J22" s="49"/>
      <c r="K22" s="49"/>
    </row>
    <row r="23" spans="2:11">
      <c r="B23" s="49"/>
      <c r="C23" s="49"/>
      <c r="D23" s="49"/>
      <c r="E23" s="49"/>
      <c r="F23" s="49"/>
      <c r="G23" s="49"/>
      <c r="H23" s="49"/>
      <c r="I23" s="49"/>
      <c r="J23" s="49"/>
      <c r="K23" s="49"/>
    </row>
    <row r="24" spans="2:11">
      <c r="B24" s="49"/>
      <c r="C24" s="50"/>
      <c r="D24" s="49"/>
      <c r="E24" s="49"/>
      <c r="F24" s="49"/>
      <c r="G24" s="49"/>
      <c r="H24" s="49"/>
      <c r="I24" s="49"/>
      <c r="J24" s="49"/>
      <c r="K24" s="49"/>
    </row>
    <row r="25" spans="2:11">
      <c r="B25" s="49"/>
      <c r="C25" s="50"/>
      <c r="D25" s="49"/>
      <c r="E25" s="49"/>
      <c r="F25" s="49"/>
      <c r="G25" s="49"/>
      <c r="H25" s="49"/>
      <c r="I25" s="49"/>
      <c r="J25" s="49"/>
      <c r="K25" s="49"/>
    </row>
    <row r="26" spans="2:11">
      <c r="B26" s="12" t="s">
        <v>38</v>
      </c>
      <c r="C26" s="49"/>
      <c r="D26" s="49"/>
      <c r="E26" s="49"/>
      <c r="F26" s="49"/>
      <c r="G26" s="49"/>
      <c r="H26" s="49"/>
      <c r="I26" s="49"/>
      <c r="J26" s="49"/>
      <c r="K26" s="49"/>
    </row>
    <row r="27" spans="2:11">
      <c r="B27" s="12" t="s">
        <v>445</v>
      </c>
      <c r="C27" s="12"/>
      <c r="D27" s="12"/>
      <c r="E27" s="12"/>
      <c r="F27" s="12"/>
      <c r="G27" s="12"/>
      <c r="H27" s="12"/>
      <c r="I27" s="12"/>
      <c r="J27" s="12"/>
      <c r="K27" s="49"/>
    </row>
    <row r="28" spans="2:11">
      <c r="B28" s="49" t="s">
        <v>104</v>
      </c>
      <c r="C28" s="50" t="s">
        <v>105</v>
      </c>
      <c r="D28" s="49"/>
      <c r="E28" s="49"/>
      <c r="F28" s="49"/>
      <c r="G28" s="49"/>
      <c r="H28" s="49"/>
      <c r="I28" s="49"/>
      <c r="J28" s="49"/>
      <c r="K28" s="49"/>
    </row>
    <row r="29" spans="2:11">
      <c r="B29" s="49"/>
      <c r="C29" s="49"/>
      <c r="D29" s="49"/>
      <c r="E29" s="49"/>
      <c r="F29" s="49"/>
      <c r="G29" s="49"/>
      <c r="H29" s="49"/>
      <c r="I29" s="49"/>
      <c r="J29" s="49"/>
      <c r="K29" s="49"/>
    </row>
    <row r="30" spans="2:11">
      <c r="B30" s="49"/>
      <c r="C30" s="49"/>
      <c r="D30" s="49"/>
      <c r="E30" s="49"/>
      <c r="F30" s="49"/>
      <c r="G30" s="49"/>
      <c r="H30" s="49"/>
      <c r="I30" s="49"/>
      <c r="J30" s="49"/>
      <c r="K30" s="49"/>
    </row>
    <row r="31" spans="2:11">
      <c r="B31" s="49"/>
      <c r="C31" s="49"/>
      <c r="D31" s="49"/>
      <c r="E31" s="49"/>
      <c r="F31" s="49"/>
      <c r="G31" s="49"/>
      <c r="H31" s="49"/>
      <c r="I31" s="49"/>
      <c r="J31" s="49"/>
      <c r="K31" s="49"/>
    </row>
    <row r="32" spans="2:11">
      <c r="B32" s="49"/>
      <c r="C32" s="49"/>
      <c r="D32" s="49"/>
      <c r="E32" s="49"/>
      <c r="F32" s="49"/>
      <c r="G32" s="49"/>
      <c r="H32" s="49"/>
      <c r="I32" s="49"/>
      <c r="J32" s="49"/>
      <c r="K32" s="49"/>
    </row>
    <row r="33" spans="2:11">
      <c r="B33" s="49"/>
      <c r="C33" s="49"/>
      <c r="D33" s="49"/>
      <c r="E33" s="49"/>
      <c r="F33" s="49"/>
      <c r="G33" s="49"/>
      <c r="H33" s="49"/>
      <c r="I33" s="49"/>
      <c r="J33" s="49"/>
      <c r="K33" s="49"/>
    </row>
    <row r="34" spans="2:11">
      <c r="B34" s="49"/>
      <c r="C34" s="49"/>
      <c r="D34" s="49"/>
      <c r="E34" s="49"/>
      <c r="F34" s="49"/>
      <c r="G34" s="49"/>
      <c r="H34" s="49"/>
      <c r="I34" s="49"/>
      <c r="J34" s="49"/>
      <c r="K34" s="49"/>
    </row>
    <row r="35" spans="2:11">
      <c r="B35" s="49"/>
      <c r="C35" s="49"/>
      <c r="D35" s="49"/>
      <c r="E35" s="49"/>
      <c r="F35" s="49"/>
      <c r="G35" s="49"/>
      <c r="H35" s="49"/>
      <c r="I35" s="49"/>
      <c r="J35" s="49"/>
      <c r="K35" s="49"/>
    </row>
    <row r="36" spans="2:11">
      <c r="B36" s="49"/>
      <c r="C36" s="49"/>
      <c r="D36" s="49"/>
      <c r="E36" s="49"/>
      <c r="F36" s="49"/>
      <c r="G36" s="49"/>
      <c r="H36" s="49"/>
      <c r="I36" s="49"/>
      <c r="J36" s="49"/>
      <c r="K36" s="49"/>
    </row>
    <row r="37" spans="2:11">
      <c r="B37" s="49"/>
      <c r="C37" s="49"/>
      <c r="D37" s="49"/>
      <c r="E37" s="49"/>
      <c r="F37" s="49"/>
      <c r="G37" s="49"/>
      <c r="H37" s="49"/>
      <c r="I37" s="49"/>
      <c r="J37" s="49"/>
      <c r="K37" s="49"/>
    </row>
    <row r="38" spans="2:11">
      <c r="B38" s="49"/>
      <c r="C38" s="49"/>
      <c r="D38" s="49"/>
      <c r="E38" s="49"/>
      <c r="F38" s="49"/>
      <c r="G38" s="49"/>
      <c r="H38" s="49"/>
      <c r="I38" s="49"/>
      <c r="J38" s="49"/>
      <c r="K38" s="49"/>
    </row>
    <row r="39" spans="2:11">
      <c r="B39" s="49"/>
      <c r="C39" s="49"/>
      <c r="D39" s="49"/>
      <c r="E39" s="49"/>
      <c r="F39" s="49"/>
      <c r="G39" s="49"/>
      <c r="H39" s="49"/>
      <c r="I39" s="49"/>
      <c r="J39" s="49"/>
      <c r="K39" s="49"/>
    </row>
    <row r="40" spans="2:11">
      <c r="B40" s="49"/>
      <c r="C40" s="49"/>
      <c r="D40" s="49"/>
      <c r="E40" s="49"/>
      <c r="F40" s="49"/>
      <c r="G40" s="49"/>
      <c r="H40" s="49"/>
      <c r="I40" s="49"/>
      <c r="J40" s="49"/>
      <c r="K40" s="49"/>
    </row>
    <row r="41" spans="2:11">
      <c r="B41" s="49"/>
      <c r="C41" s="49"/>
      <c r="D41" s="49"/>
      <c r="E41" s="49"/>
      <c r="F41" s="49"/>
      <c r="G41" s="49"/>
      <c r="H41" s="49"/>
      <c r="I41" s="49"/>
      <c r="J41" s="49"/>
      <c r="K41" s="49"/>
    </row>
    <row r="42" spans="2:11">
      <c r="B42" s="49"/>
      <c r="C42" s="49"/>
      <c r="D42" s="49"/>
      <c r="E42" s="49"/>
      <c r="F42" s="49"/>
      <c r="G42" s="49"/>
      <c r="H42" s="49"/>
      <c r="I42" s="49"/>
      <c r="J42" s="49"/>
      <c r="K42" s="49"/>
    </row>
    <row r="43" spans="2:11">
      <c r="B43" s="49"/>
      <c r="C43" s="49"/>
      <c r="D43" s="49"/>
      <c r="E43" s="49"/>
      <c r="F43" s="49"/>
      <c r="G43" s="49"/>
      <c r="H43" s="49"/>
      <c r="I43" s="49"/>
      <c r="J43" s="49"/>
      <c r="K43" s="49"/>
    </row>
    <row r="44" spans="2:11">
      <c r="B44" s="49"/>
      <c r="C44" s="49"/>
      <c r="D44" s="49"/>
      <c r="E44" s="49"/>
      <c r="F44" s="49"/>
      <c r="G44" s="49"/>
      <c r="H44" s="49"/>
      <c r="I44" s="49"/>
      <c r="J44" s="49"/>
      <c r="K44" s="49"/>
    </row>
    <row r="45" spans="2:11">
      <c r="B45" s="49"/>
      <c r="C45" s="49"/>
      <c r="D45" s="49"/>
      <c r="E45" s="49"/>
      <c r="F45" s="49"/>
      <c r="G45" s="49"/>
      <c r="H45" s="49"/>
      <c r="I45" s="49"/>
      <c r="J45" s="49"/>
      <c r="K45" s="49"/>
    </row>
    <row r="46" spans="2:11">
      <c r="B46" s="49"/>
      <c r="C46" s="49"/>
      <c r="D46" s="49"/>
      <c r="E46" s="49"/>
      <c r="F46" s="49"/>
      <c r="G46" s="49"/>
      <c r="H46" s="49"/>
      <c r="I46" s="49"/>
      <c r="J46" s="49"/>
      <c r="K46" s="49"/>
    </row>
    <row r="47" spans="2:11">
      <c r="B47" s="49"/>
      <c r="C47" s="49"/>
      <c r="D47" s="49"/>
      <c r="E47" s="49"/>
      <c r="F47" s="49"/>
      <c r="G47" s="49"/>
      <c r="H47" s="49"/>
      <c r="I47" s="49"/>
      <c r="J47" s="49"/>
      <c r="K47" s="49"/>
    </row>
  </sheetData>
  <phoneticPr fontId="0" type="noConversion"/>
  <hyperlinks>
    <hyperlink ref="C28" r:id="rId1"/>
  </hyperlinks>
  <pageMargins left="0.75" right="0.75" top="1" bottom="1" header="0.5" footer="0.5"/>
  <pageSetup paperSize="9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32"/>
  <sheetViews>
    <sheetView topLeftCell="B1" zoomScaleNormal="100" workbookViewId="0">
      <selection activeCell="J20" sqref="J20"/>
    </sheetView>
  </sheetViews>
  <sheetFormatPr defaultRowHeight="12.75"/>
  <cols>
    <col min="2" max="2" width="20.42578125" customWidth="1"/>
    <col min="3" max="6" width="14.42578125" customWidth="1"/>
    <col min="7" max="8" width="16.42578125" customWidth="1"/>
    <col min="9" max="9" width="14.85546875" customWidth="1"/>
    <col min="10" max="11" width="16.5703125" customWidth="1"/>
  </cols>
  <sheetData>
    <row r="3" spans="2:11" ht="15.75">
      <c r="B3" s="1060" t="s">
        <v>421</v>
      </c>
      <c r="C3" s="1059"/>
      <c r="D3" s="1059"/>
      <c r="E3" s="1059"/>
      <c r="F3" s="1059"/>
      <c r="G3" s="1071"/>
      <c r="J3" s="1121" t="str">
        <f>SKUP_SEUROP_tyg!J1</f>
        <v xml:space="preserve"> 03.07.2017 - 09.07.2017 r. </v>
      </c>
      <c r="K3" s="1122"/>
    </row>
    <row r="4" spans="2:11" ht="15.75">
      <c r="B4" s="1072"/>
      <c r="C4" s="1072"/>
      <c r="D4" s="1072"/>
      <c r="E4" s="1072"/>
      <c r="F4" s="1072"/>
      <c r="G4" s="1072"/>
    </row>
    <row r="5" spans="2:11" ht="21" thickBot="1">
      <c r="B5" s="1073" t="s">
        <v>379</v>
      </c>
      <c r="C5" s="1071"/>
      <c r="D5" s="1071"/>
      <c r="E5" s="1071"/>
      <c r="F5" s="1071"/>
      <c r="G5" s="1071"/>
    </row>
    <row r="6" spans="2:11" ht="21.75" customHeight="1" thickBot="1">
      <c r="B6" s="1452" t="s">
        <v>151</v>
      </c>
      <c r="C6" s="1454" t="s">
        <v>163</v>
      </c>
      <c r="D6" s="1455"/>
      <c r="E6" s="1455"/>
      <c r="F6" s="1455"/>
      <c r="G6" s="1456"/>
    </row>
    <row r="7" spans="2:11" ht="29.25" thickBot="1">
      <c r="B7" s="1453"/>
      <c r="C7" s="303" t="s">
        <v>503</v>
      </c>
      <c r="D7" s="304" t="s">
        <v>493</v>
      </c>
      <c r="E7" s="1086" t="s">
        <v>505</v>
      </c>
      <c r="F7" s="1074" t="s">
        <v>286</v>
      </c>
      <c r="G7" s="1075" t="s">
        <v>380</v>
      </c>
    </row>
    <row r="8" spans="2:11" ht="20.25" customHeight="1" thickBot="1">
      <c r="B8" s="1076" t="s">
        <v>381</v>
      </c>
      <c r="C8" s="1077">
        <v>7475.9941176470584</v>
      </c>
      <c r="D8" s="1078">
        <v>7490.6176470588234</v>
      </c>
      <c r="E8" s="1079">
        <v>7012.8627450980393</v>
      </c>
      <c r="F8" s="1080">
        <f t="shared" ref="F8:G14" si="0">(($C8-D8)/D8)</f>
        <v>-1.9522461432144983E-3</v>
      </c>
      <c r="G8" s="1080">
        <f t="shared" si="0"/>
        <v>6.6040273335271793E-2</v>
      </c>
      <c r="I8" s="1153"/>
      <c r="J8" s="1153"/>
    </row>
    <row r="9" spans="2:11" ht="20.25" customHeight="1" thickBot="1">
      <c r="B9" s="1076" t="s">
        <v>382</v>
      </c>
      <c r="C9" s="1077">
        <v>7375.0803921568631</v>
      </c>
      <c r="D9" s="1078">
        <v>7400.4539215686273</v>
      </c>
      <c r="E9" s="1079">
        <v>6935.5186274509806</v>
      </c>
      <c r="F9" s="1080">
        <f t="shared" si="0"/>
        <v>-3.4286450102490296E-3</v>
      </c>
      <c r="G9" s="1080">
        <f t="shared" si="0"/>
        <v>6.3378355436330969E-2</v>
      </c>
      <c r="I9" s="1153"/>
      <c r="J9" s="1153"/>
    </row>
    <row r="10" spans="2:11" ht="20.25" customHeight="1" thickBot="1">
      <c r="B10" s="1076" t="s">
        <v>383</v>
      </c>
      <c r="C10" s="1077">
        <v>6969.3058823529409</v>
      </c>
      <c r="D10" s="1078">
        <v>7006.689215686275</v>
      </c>
      <c r="E10" s="1079">
        <v>6538.1039215686269</v>
      </c>
      <c r="F10" s="1080">
        <f t="shared" si="0"/>
        <v>-5.3353776915981829E-3</v>
      </c>
      <c r="G10" s="1080">
        <f t="shared" si="0"/>
        <v>6.5952142388226165E-2</v>
      </c>
      <c r="I10" s="1153"/>
      <c r="J10" s="1153"/>
    </row>
    <row r="11" spans="2:11" ht="20.25" customHeight="1" thickBot="1">
      <c r="B11" s="1076" t="s">
        <v>384</v>
      </c>
      <c r="C11" s="1077">
        <v>6610.9862745098044</v>
      </c>
      <c r="D11" s="1078">
        <v>6595.7676470588231</v>
      </c>
      <c r="E11" s="1079">
        <v>6077.5960784313729</v>
      </c>
      <c r="F11" s="1080">
        <f t="shared" si="0"/>
        <v>2.3073322568856109E-3</v>
      </c>
      <c r="G11" s="1080">
        <f t="shared" si="0"/>
        <v>8.77633507056131E-2</v>
      </c>
      <c r="I11" s="1153"/>
      <c r="J11" s="1153"/>
    </row>
    <row r="12" spans="2:11" ht="20.25" customHeight="1" thickBot="1">
      <c r="B12" s="1076" t="s">
        <v>385</v>
      </c>
      <c r="C12" s="1077">
        <v>6136.7774509803921</v>
      </c>
      <c r="D12" s="1078">
        <v>6090.4196078431369</v>
      </c>
      <c r="E12" s="1079">
        <v>5402.0460784313727</v>
      </c>
      <c r="F12" s="1080">
        <f t="shared" si="0"/>
        <v>7.6116008620418256E-3</v>
      </c>
      <c r="G12" s="1080">
        <f t="shared" si="0"/>
        <v>0.13600983069777298</v>
      </c>
      <c r="I12" s="1153"/>
      <c r="J12" s="1153"/>
    </row>
    <row r="13" spans="2:11" ht="20.25" customHeight="1" thickBot="1">
      <c r="B13" s="1076" t="s">
        <v>386</v>
      </c>
      <c r="C13" s="1077">
        <v>5201.9813725490194</v>
      </c>
      <c r="D13" s="1078">
        <v>5214.5441176470586</v>
      </c>
      <c r="E13" s="1079">
        <v>4480.5166666666673</v>
      </c>
      <c r="F13" s="1080">
        <f t="shared" si="0"/>
        <v>-2.4091741894606512E-3</v>
      </c>
      <c r="G13" s="1080">
        <f t="shared" si="0"/>
        <v>0.16102265867009802</v>
      </c>
      <c r="I13" s="1153"/>
      <c r="J13" s="1153"/>
    </row>
    <row r="14" spans="2:11" ht="20.25" customHeight="1" thickBot="1">
      <c r="B14" s="1076" t="s">
        <v>387</v>
      </c>
      <c r="C14" s="1077">
        <v>7326.9941176470584</v>
      </c>
      <c r="D14" s="1078">
        <v>7348.9725490196079</v>
      </c>
      <c r="E14" s="1079">
        <v>6854.3019607843135</v>
      </c>
      <c r="F14" s="1080">
        <f t="shared" si="0"/>
        <v>-2.9906808368037152E-3</v>
      </c>
      <c r="G14" s="1080">
        <f t="shared" si="0"/>
        <v>6.8962844001791895E-2</v>
      </c>
      <c r="I14" s="1153"/>
      <c r="J14" s="1153"/>
    </row>
    <row r="15" spans="2:11" ht="15">
      <c r="B15" s="1457" t="s">
        <v>388</v>
      </c>
      <c r="C15" s="1457"/>
      <c r="D15" s="1457"/>
      <c r="E15" s="1071" t="s">
        <v>389</v>
      </c>
      <c r="F15" s="1071"/>
      <c r="G15" s="1071"/>
    </row>
    <row r="16" spans="2:11">
      <c r="B16" s="1071"/>
      <c r="C16" s="1071"/>
      <c r="D16" s="1071"/>
      <c r="E16" s="1071"/>
      <c r="F16" s="1071"/>
      <c r="G16" s="1071"/>
    </row>
    <row r="17" spans="2:7">
      <c r="B17" s="1071"/>
      <c r="C17" s="1071"/>
      <c r="D17" s="1071"/>
      <c r="E17" s="1071"/>
      <c r="F17" s="1071"/>
      <c r="G17" s="1071"/>
    </row>
    <row r="18" spans="2:7" ht="21" thickBot="1">
      <c r="B18" s="1073" t="s">
        <v>390</v>
      </c>
      <c r="C18" s="1071"/>
      <c r="D18" s="1071"/>
      <c r="E18" s="1071"/>
      <c r="F18" s="1071"/>
      <c r="G18" s="1071"/>
    </row>
    <row r="19" spans="2:7" ht="19.5" thickBot="1">
      <c r="B19" s="1452" t="s">
        <v>151</v>
      </c>
      <c r="C19" s="1454" t="s">
        <v>391</v>
      </c>
      <c r="D19" s="1455"/>
      <c r="E19" s="1455"/>
      <c r="F19" s="1455"/>
      <c r="G19" s="1456"/>
    </row>
    <row r="20" spans="2:7" ht="29.25" thickBot="1">
      <c r="B20" s="1453"/>
      <c r="C20" s="303" t="s">
        <v>503</v>
      </c>
      <c r="D20" s="304" t="s">
        <v>493</v>
      </c>
      <c r="E20" s="1086" t="s">
        <v>505</v>
      </c>
      <c r="F20" s="1074" t="s">
        <v>286</v>
      </c>
      <c r="G20" s="1075" t="s">
        <v>380</v>
      </c>
    </row>
    <row r="21" spans="2:7" ht="31.5" customHeight="1" thickBot="1">
      <c r="B21" s="1076" t="s">
        <v>392</v>
      </c>
      <c r="C21" s="1081">
        <v>206.57</v>
      </c>
      <c r="D21" s="1082">
        <v>202.31</v>
      </c>
      <c r="E21" s="1083">
        <v>156.63</v>
      </c>
      <c r="F21" s="1080">
        <f>(($C21-D21)/D21)</f>
        <v>2.1056794028965403E-2</v>
      </c>
      <c r="G21" s="1080">
        <f>(($C21-E21)/E21)</f>
        <v>0.3188405797101449</v>
      </c>
    </row>
    <row r="32" spans="2:7">
      <c r="G32" t="s">
        <v>416</v>
      </c>
    </row>
  </sheetData>
  <protectedRanges>
    <protectedRange sqref="C8:E14" name="Zakres1_3" securityDescriptor="O:WDG:WDD:(A;;CC;;;S-1-5-21-1781606863-262435437-1199761441-1123)"/>
    <protectedRange sqref="C21:E21" name="Zakres1_2_1" securityDescriptor="O:WDG:WDD:(A;;CC;;;S-1-5-21-1781606863-262435437-1199761441-1123)"/>
    <protectedRange sqref="C7:E7 C20:E20" name="Zakres1_1_1_1" securityDescriptor="O:WDG:WDD:(A;;CC;;;S-1-5-21-1781606863-262435437-1199761441-1123)"/>
  </protectedRanges>
  <mergeCells count="5">
    <mergeCell ref="B6:B7"/>
    <mergeCell ref="C6:G6"/>
    <mergeCell ref="B15:D15"/>
    <mergeCell ref="B19:B20"/>
    <mergeCell ref="C19:G19"/>
  </mergeCells>
  <conditionalFormatting sqref="F21:G21 F8:G14">
    <cfRule type="cellIs" dxfId="2" priority="1" stopIfTrue="1" operator="lessThan">
      <formula>0</formula>
    </cfRule>
    <cfRule type="cellIs" dxfId="1" priority="2" stopIfTrue="1" operator="greaterThan">
      <formula>0</formula>
    </cfRule>
    <cfRule type="cellIs" dxfId="0" priority="3" stopIfTrue="1" operator="equal">
      <formula>0</formula>
    </cfRule>
  </conditionalFormatting>
  <pageMargins left="0.7" right="0.7" top="0.75" bottom="0.75" header="0.3" footer="0.3"/>
  <pageSetup paperSize="9" scale="5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Q60"/>
  <sheetViews>
    <sheetView zoomScaleNormal="100" workbookViewId="0">
      <selection activeCell="M31" sqref="M31"/>
    </sheetView>
  </sheetViews>
  <sheetFormatPr defaultRowHeight="12.75"/>
  <cols>
    <col min="1" max="1" width="10.140625" customWidth="1"/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3.28515625" customWidth="1"/>
    <col min="11" max="11" width="10.5703125" customWidth="1"/>
  </cols>
  <sheetData>
    <row r="1" spans="1:17" ht="24.75" customHeight="1">
      <c r="A1" s="58"/>
      <c r="B1" s="1050" t="s">
        <v>393</v>
      </c>
      <c r="C1" s="1045"/>
      <c r="D1" s="1045"/>
      <c r="E1" s="1045"/>
      <c r="F1" s="1045"/>
      <c r="G1" s="1045"/>
      <c r="H1" s="1045"/>
      <c r="I1" s="1045"/>
      <c r="J1" s="442" t="s">
        <v>506</v>
      </c>
      <c r="K1" s="442"/>
      <c r="L1" s="443"/>
      <c r="M1" s="22"/>
      <c r="N1" s="17"/>
    </row>
    <row r="2" spans="1:17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7" ht="17.25" customHeight="1">
      <c r="A3" s="20"/>
      <c r="B3" s="343" t="s">
        <v>125</v>
      </c>
      <c r="C3" s="344"/>
      <c r="D3" s="344"/>
      <c r="E3" s="344"/>
      <c r="F3" s="344"/>
      <c r="G3" s="344"/>
      <c r="H3" s="344"/>
      <c r="I3" s="344"/>
      <c r="J3" s="344"/>
      <c r="K3" s="22"/>
      <c r="L3" s="22"/>
      <c r="M3" s="22"/>
      <c r="N3" s="17"/>
    </row>
    <row r="4" spans="1:17" ht="15" customHeight="1">
      <c r="B4" s="27"/>
      <c r="C4" s="27"/>
      <c r="D4" s="27"/>
      <c r="E4" s="27"/>
      <c r="F4" s="27"/>
      <c r="G4" s="27"/>
      <c r="H4" s="27"/>
      <c r="I4" s="27"/>
      <c r="J4" s="27"/>
      <c r="K4" s="27"/>
      <c r="L4" s="13"/>
      <c r="M4" s="13"/>
      <c r="N4" s="13"/>
    </row>
    <row r="5" spans="1:17" ht="20.25" thickBot="1">
      <c r="B5" s="29" t="s">
        <v>71</v>
      </c>
      <c r="C5" s="29"/>
      <c r="D5" s="23"/>
      <c r="E5" s="23"/>
      <c r="F5" s="23"/>
      <c r="G5" s="23"/>
      <c r="H5" s="3"/>
      <c r="I5" s="23"/>
      <c r="J5" s="23"/>
      <c r="K5" s="28"/>
    </row>
    <row r="6" spans="1:17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28"/>
      <c r="M6" s="278"/>
    </row>
    <row r="7" spans="1:17" ht="25.5" customHeight="1">
      <c r="B7" s="30" t="s">
        <v>2</v>
      </c>
      <c r="C7" s="1458" t="s">
        <v>163</v>
      </c>
      <c r="D7" s="1459"/>
      <c r="E7" s="1459"/>
      <c r="F7" s="1460"/>
      <c r="G7" s="127" t="s">
        <v>361</v>
      </c>
      <c r="H7" s="125" t="s">
        <v>4</v>
      </c>
      <c r="I7" s="125" t="s">
        <v>5</v>
      </c>
      <c r="J7" s="126" t="s">
        <v>167</v>
      </c>
      <c r="K7" s="28"/>
      <c r="Q7" s="1274"/>
    </row>
    <row r="8" spans="1:17">
      <c r="B8" s="30" t="s">
        <v>6</v>
      </c>
      <c r="C8" s="31" t="s">
        <v>99</v>
      </c>
      <c r="D8" s="31"/>
      <c r="E8" s="129" t="s">
        <v>7</v>
      </c>
      <c r="F8" s="129"/>
      <c r="G8" s="127" t="s">
        <v>164</v>
      </c>
      <c r="H8" s="125" t="s">
        <v>8</v>
      </c>
      <c r="I8" s="125" t="s">
        <v>9</v>
      </c>
      <c r="J8" s="125" t="s">
        <v>166</v>
      </c>
      <c r="K8" s="28"/>
    </row>
    <row r="9" spans="1:17" ht="16.5" thickBot="1">
      <c r="B9" s="51" t="s">
        <v>217</v>
      </c>
      <c r="C9" s="35" t="s">
        <v>514</v>
      </c>
      <c r="D9" s="35" t="s">
        <v>515</v>
      </c>
      <c r="E9" s="130" t="s">
        <v>514</v>
      </c>
      <c r="F9" s="130" t="s">
        <v>515</v>
      </c>
      <c r="G9" s="127" t="s">
        <v>18</v>
      </c>
      <c r="H9" s="125" t="s">
        <v>10</v>
      </c>
      <c r="I9" s="125" t="s">
        <v>165</v>
      </c>
      <c r="J9" s="125" t="s">
        <v>90</v>
      </c>
      <c r="K9" s="28"/>
    </row>
    <row r="10" spans="1:17" ht="13.5" thickBot="1">
      <c r="B10" s="52">
        <v>1</v>
      </c>
      <c r="C10" s="53">
        <v>2</v>
      </c>
      <c r="D10" s="54">
        <v>3</v>
      </c>
      <c r="E10" s="131">
        <v>4</v>
      </c>
      <c r="F10" s="132">
        <v>5</v>
      </c>
      <c r="G10" s="128">
        <v>6</v>
      </c>
      <c r="H10" s="53">
        <v>7</v>
      </c>
      <c r="I10" s="54">
        <v>8</v>
      </c>
      <c r="J10" s="55">
        <v>9</v>
      </c>
      <c r="K10" s="28"/>
    </row>
    <row r="11" spans="1:17" ht="15.75">
      <c r="B11" s="7" t="s">
        <v>11</v>
      </c>
      <c r="C11" s="8"/>
      <c r="D11" s="61"/>
      <c r="E11" s="8"/>
      <c r="F11" s="8"/>
      <c r="G11" s="8"/>
      <c r="H11" s="62"/>
      <c r="I11" s="62"/>
      <c r="J11" s="63"/>
      <c r="K11" s="28"/>
      <c r="L11" s="468"/>
    </row>
    <row r="12" spans="1:17" ht="15">
      <c r="B12" s="64" t="s">
        <v>127</v>
      </c>
      <c r="C12" s="76">
        <v>7625.5140000000001</v>
      </c>
      <c r="D12" s="59">
        <v>7640.43</v>
      </c>
      <c r="E12" s="134">
        <v>7475.9941176470584</v>
      </c>
      <c r="F12" s="134">
        <v>7490.6176470588234</v>
      </c>
      <c r="G12" s="174">
        <v>-0.19522461432144744</v>
      </c>
      <c r="H12" s="37">
        <v>61.22</v>
      </c>
      <c r="I12" s="65">
        <v>91.5</v>
      </c>
      <c r="J12" s="38">
        <v>23.91614053983859</v>
      </c>
      <c r="K12" s="28"/>
      <c r="L12" s="76"/>
      <c r="M12" s="1278"/>
      <c r="N12" s="1203"/>
      <c r="O12" s="1205"/>
      <c r="P12" s="36"/>
    </row>
    <row r="13" spans="1:17" ht="15">
      <c r="B13" s="64" t="s">
        <v>12</v>
      </c>
      <c r="C13" s="76">
        <v>7522.5820000000003</v>
      </c>
      <c r="D13" s="59">
        <v>7548.4629999999997</v>
      </c>
      <c r="E13" s="134">
        <v>7375.0803921568631</v>
      </c>
      <c r="F13" s="134">
        <v>7400.4539215686273</v>
      </c>
      <c r="G13" s="174">
        <v>-0.34286450102490273</v>
      </c>
      <c r="H13" s="37">
        <v>57.76</v>
      </c>
      <c r="I13" s="65">
        <v>92.7</v>
      </c>
      <c r="J13" s="38">
        <v>61.039496751572656</v>
      </c>
      <c r="K13" s="28"/>
      <c r="L13" s="76"/>
      <c r="M13" s="1278"/>
      <c r="N13" s="1203"/>
      <c r="O13" s="36"/>
      <c r="P13" s="36"/>
    </row>
    <row r="14" spans="1:17" ht="15">
      <c r="B14" s="64" t="s">
        <v>13</v>
      </c>
      <c r="C14" s="76">
        <v>7108.692</v>
      </c>
      <c r="D14" s="59">
        <v>7146.8230000000003</v>
      </c>
      <c r="E14" s="134">
        <v>6969.3058823529409</v>
      </c>
      <c r="F14" s="134">
        <v>7006.689215686275</v>
      </c>
      <c r="G14" s="174">
        <v>-0.53353776915981144</v>
      </c>
      <c r="H14" s="65">
        <v>53.32</v>
      </c>
      <c r="I14" s="65">
        <v>93.6</v>
      </c>
      <c r="J14" s="38">
        <v>12.83749460505158</v>
      </c>
      <c r="K14" s="28"/>
      <c r="L14" s="76"/>
      <c r="M14" s="468"/>
      <c r="N14" s="468"/>
    </row>
    <row r="15" spans="1:17" ht="15">
      <c r="B15" s="64" t="s">
        <v>14</v>
      </c>
      <c r="C15" s="76">
        <v>6743.2060000000001</v>
      </c>
      <c r="D15" s="59">
        <v>6727.683</v>
      </c>
      <c r="E15" s="134">
        <v>6610.9862745098044</v>
      </c>
      <c r="F15" s="134">
        <v>6595.7676470588231</v>
      </c>
      <c r="G15" s="174">
        <v>0.2307332256885489</v>
      </c>
      <c r="H15" s="65">
        <v>48.37</v>
      </c>
      <c r="I15" s="65">
        <v>95.6</v>
      </c>
      <c r="J15" s="38">
        <v>1.9150634598711322</v>
      </c>
      <c r="K15" s="28"/>
      <c r="L15" s="76"/>
      <c r="M15" s="468"/>
      <c r="N15" s="468"/>
    </row>
    <row r="16" spans="1:17" ht="15">
      <c r="B16" s="64" t="s">
        <v>15</v>
      </c>
      <c r="C16" s="76">
        <v>6259.5129999999999</v>
      </c>
      <c r="D16" s="59">
        <v>6212.2280000000001</v>
      </c>
      <c r="E16" s="134">
        <v>6136.7774509803921</v>
      </c>
      <c r="F16" s="134">
        <v>6090.4196078431369</v>
      </c>
      <c r="G16" s="174">
        <v>0.7611600862041743</v>
      </c>
      <c r="H16" s="65">
        <v>43.47</v>
      </c>
      <c r="I16" s="65">
        <v>100.5</v>
      </c>
      <c r="J16" s="38">
        <v>0.26774221886112159</v>
      </c>
      <c r="K16" s="28"/>
      <c r="L16" s="76"/>
    </row>
    <row r="17" spans="2:14" ht="15">
      <c r="B17" s="64" t="s">
        <v>16</v>
      </c>
      <c r="C17" s="76">
        <v>5306.0209999999997</v>
      </c>
      <c r="D17" s="59">
        <v>5318.835</v>
      </c>
      <c r="E17" s="134">
        <v>5201.9813725490194</v>
      </c>
      <c r="F17" s="134">
        <v>5214.5441176470586</v>
      </c>
      <c r="G17" s="174">
        <v>-0.24091741894607194</v>
      </c>
      <c r="H17" s="65">
        <v>38.369999999999997</v>
      </c>
      <c r="I17" s="65">
        <v>108.9</v>
      </c>
      <c r="J17" s="38">
        <v>2.4062424804922485E-2</v>
      </c>
      <c r="K17" s="28"/>
      <c r="L17" s="76"/>
      <c r="M17" s="468"/>
      <c r="N17" s="468"/>
    </row>
    <row r="18" spans="2:14" ht="15" thickBot="1">
      <c r="B18" s="66" t="s">
        <v>126</v>
      </c>
      <c r="C18" s="77">
        <v>7473.5339999999997</v>
      </c>
      <c r="D18" s="78">
        <v>7495.9520000000002</v>
      </c>
      <c r="E18" s="175">
        <v>7326.9941176470584</v>
      </c>
      <c r="F18" s="175">
        <v>7348.9725490196079</v>
      </c>
      <c r="G18" s="176">
        <v>-0.29906808368037274</v>
      </c>
      <c r="H18" s="67">
        <v>57.8</v>
      </c>
      <c r="I18" s="67">
        <v>92.6</v>
      </c>
      <c r="J18" s="39">
        <v>100</v>
      </c>
      <c r="K18" s="28"/>
      <c r="L18" s="77"/>
      <c r="M18" s="468"/>
      <c r="N18" s="468"/>
    </row>
    <row r="19" spans="2:14" ht="14.25">
      <c r="B19" s="68" t="s">
        <v>46</v>
      </c>
      <c r="C19" s="71"/>
      <c r="D19" s="75"/>
      <c r="E19" s="71"/>
      <c r="F19" s="71"/>
      <c r="G19" s="193"/>
      <c r="H19" s="72"/>
      <c r="I19" s="72"/>
      <c r="J19" s="73"/>
      <c r="K19" s="28"/>
    </row>
    <row r="20" spans="2:14" ht="15">
      <c r="B20" s="64" t="s">
        <v>127</v>
      </c>
      <c r="C20" s="76">
        <v>7664.8459999999995</v>
      </c>
      <c r="D20" s="59">
        <v>7635.4089999999997</v>
      </c>
      <c r="E20" s="134">
        <v>7514.5549019607834</v>
      </c>
      <c r="F20" s="134">
        <v>7485.6950980392148</v>
      </c>
      <c r="G20" s="174">
        <v>0.38553271998919636</v>
      </c>
      <c r="H20" s="65">
        <v>61.09</v>
      </c>
      <c r="I20" s="65">
        <v>90.9</v>
      </c>
      <c r="J20" s="38">
        <v>22.869928281758796</v>
      </c>
      <c r="K20" s="28"/>
    </row>
    <row r="21" spans="2:14" ht="15">
      <c r="B21" s="64" t="s">
        <v>12</v>
      </c>
      <c r="C21" s="76">
        <v>7597.4110000000001</v>
      </c>
      <c r="D21" s="59">
        <v>7573.6469999999999</v>
      </c>
      <c r="E21" s="134">
        <v>7448.4421568627449</v>
      </c>
      <c r="F21" s="134">
        <v>7425.1441176470589</v>
      </c>
      <c r="G21" s="174">
        <v>0.31377221568420238</v>
      </c>
      <c r="H21" s="65">
        <v>57.88</v>
      </c>
      <c r="I21" s="65">
        <v>91.2</v>
      </c>
      <c r="J21" s="38">
        <v>64.442535509519146</v>
      </c>
      <c r="K21" s="28"/>
    </row>
    <row r="22" spans="2:14" ht="15">
      <c r="B22" s="64" t="s">
        <v>13</v>
      </c>
      <c r="C22" s="76">
        <v>7177.6369999999997</v>
      </c>
      <c r="D22" s="59">
        <v>7197.2569999999996</v>
      </c>
      <c r="E22" s="134">
        <v>7036.899019607843</v>
      </c>
      <c r="F22" s="134">
        <v>7056.1343137254898</v>
      </c>
      <c r="G22" s="174">
        <v>-0.27260385449623226</v>
      </c>
      <c r="H22" s="65">
        <v>53.32</v>
      </c>
      <c r="I22" s="65">
        <v>92.8</v>
      </c>
      <c r="J22" s="38">
        <v>11.221207823081688</v>
      </c>
      <c r="K22" s="28"/>
    </row>
    <row r="23" spans="2:14" ht="15">
      <c r="B23" s="64" t="s">
        <v>14</v>
      </c>
      <c r="C23" s="76">
        <v>6835.2839999999997</v>
      </c>
      <c r="D23" s="59">
        <v>6856.3950000000004</v>
      </c>
      <c r="E23" s="134">
        <v>6701.2588235294115</v>
      </c>
      <c r="F23" s="134">
        <v>6721.9558823529414</v>
      </c>
      <c r="G23" s="174">
        <v>-0.30790233059794231</v>
      </c>
      <c r="H23" s="65">
        <v>48.22</v>
      </c>
      <c r="I23" s="65">
        <v>95.1</v>
      </c>
      <c r="J23" s="38">
        <v>1.332480971692271</v>
      </c>
      <c r="K23" s="28"/>
    </row>
    <row r="24" spans="2:14" ht="15">
      <c r="B24" s="64" t="s">
        <v>15</v>
      </c>
      <c r="C24" s="76">
        <v>6258.7619999999997</v>
      </c>
      <c r="D24" s="59">
        <v>6246.23</v>
      </c>
      <c r="E24" s="134">
        <v>6136.0411764705877</v>
      </c>
      <c r="F24" s="134">
        <v>6123.7549019607841</v>
      </c>
      <c r="G24" s="174">
        <v>0.2006330218387756</v>
      </c>
      <c r="H24" s="65">
        <v>43.42</v>
      </c>
      <c r="I24" s="65">
        <v>100.5</v>
      </c>
      <c r="J24" s="38">
        <v>0.12585652356313801</v>
      </c>
      <c r="K24" s="28"/>
    </row>
    <row r="25" spans="2:14" ht="15">
      <c r="B25" s="64" t="s">
        <v>16</v>
      </c>
      <c r="C25" s="76" t="s">
        <v>335</v>
      </c>
      <c r="D25" s="59">
        <v>5926.0060000000003</v>
      </c>
      <c r="E25" s="134" t="s">
        <v>335</v>
      </c>
      <c r="F25" s="134">
        <v>5809.8098039215693</v>
      </c>
      <c r="G25" s="174" t="s">
        <v>335</v>
      </c>
      <c r="H25" s="65">
        <v>39</v>
      </c>
      <c r="I25" s="65">
        <v>95</v>
      </c>
      <c r="J25" s="38">
        <v>7.9908903849611451E-3</v>
      </c>
      <c r="K25" s="28"/>
    </row>
    <row r="26" spans="2:14" ht="15" thickBot="1">
      <c r="B26" s="66" t="s">
        <v>126</v>
      </c>
      <c r="C26" s="77">
        <v>7552.3559999999998</v>
      </c>
      <c r="D26" s="78">
        <v>7527.2820000000002</v>
      </c>
      <c r="E26" s="175">
        <v>7404.2705882352939</v>
      </c>
      <c r="F26" s="175">
        <v>7379.6882352941175</v>
      </c>
      <c r="G26" s="176">
        <v>0.33310828530138253</v>
      </c>
      <c r="H26" s="67">
        <v>57.96</v>
      </c>
      <c r="I26" s="67">
        <v>91.4</v>
      </c>
      <c r="J26" s="74">
        <v>100</v>
      </c>
      <c r="K26" s="28"/>
    </row>
    <row r="27" spans="2:14" ht="14.25">
      <c r="B27" s="68" t="s">
        <v>47</v>
      </c>
      <c r="C27" s="71"/>
      <c r="D27" s="75"/>
      <c r="E27" s="71"/>
      <c r="F27" s="71"/>
      <c r="G27" s="193"/>
      <c r="H27" s="72"/>
      <c r="I27" s="72"/>
      <c r="J27" s="73"/>
      <c r="K27" s="28"/>
    </row>
    <row r="28" spans="2:14" ht="15">
      <c r="B28" s="64" t="s">
        <v>127</v>
      </c>
      <c r="C28" s="76">
        <v>7660.7929999999997</v>
      </c>
      <c r="D28" s="59">
        <v>7661.7269999999999</v>
      </c>
      <c r="E28" s="134">
        <v>7510.5813725490189</v>
      </c>
      <c r="F28" s="134">
        <v>7511.4970588235292</v>
      </c>
      <c r="G28" s="174">
        <v>-1.2190463064008891E-2</v>
      </c>
      <c r="H28" s="65">
        <v>60.97</v>
      </c>
      <c r="I28" s="65">
        <v>91.2</v>
      </c>
      <c r="J28" s="38">
        <v>21.872310941743127</v>
      </c>
      <c r="K28" s="28"/>
    </row>
    <row r="29" spans="2:14" ht="15">
      <c r="B29" s="64" t="s">
        <v>12</v>
      </c>
      <c r="C29" s="76">
        <v>7547.8469999999998</v>
      </c>
      <c r="D29" s="59">
        <v>7574.6279999999997</v>
      </c>
      <c r="E29" s="134">
        <v>7399.8499999999995</v>
      </c>
      <c r="F29" s="134">
        <v>7426.1058823529411</v>
      </c>
      <c r="G29" s="174">
        <v>-0.35356191749614568</v>
      </c>
      <c r="H29" s="65">
        <v>57.58</v>
      </c>
      <c r="I29" s="65">
        <v>92.9</v>
      </c>
      <c r="J29" s="38">
        <v>63.053317389895291</v>
      </c>
      <c r="K29" s="28"/>
    </row>
    <row r="30" spans="2:14" ht="15">
      <c r="B30" s="64" t="s">
        <v>13</v>
      </c>
      <c r="C30" s="76">
        <v>7075.482</v>
      </c>
      <c r="D30" s="59">
        <v>7100.7219999999998</v>
      </c>
      <c r="E30" s="134">
        <v>6936.7470588235292</v>
      </c>
      <c r="F30" s="134">
        <v>6961.4921568627451</v>
      </c>
      <c r="G30" s="174">
        <v>-0.35545681129327106</v>
      </c>
      <c r="H30" s="65">
        <v>53.24</v>
      </c>
      <c r="I30" s="65">
        <v>92.8</v>
      </c>
      <c r="J30" s="38">
        <v>12.651565101751169</v>
      </c>
      <c r="K30" s="28"/>
    </row>
    <row r="31" spans="2:14" ht="15">
      <c r="B31" s="64" t="s">
        <v>14</v>
      </c>
      <c r="C31" s="76">
        <v>6739.7</v>
      </c>
      <c r="D31" s="59">
        <v>6697.7809999999999</v>
      </c>
      <c r="E31" s="134">
        <v>6607.5490196078426</v>
      </c>
      <c r="F31" s="134">
        <v>6566.451960784314</v>
      </c>
      <c r="G31" s="174">
        <v>0.62586399883782207</v>
      </c>
      <c r="H31" s="65">
        <v>48.42</v>
      </c>
      <c r="I31" s="65">
        <v>95</v>
      </c>
      <c r="J31" s="38">
        <v>2.1445414212755498</v>
      </c>
      <c r="K31" s="28"/>
    </row>
    <row r="32" spans="2:14" ht="15">
      <c r="B32" s="64" t="s">
        <v>15</v>
      </c>
      <c r="C32" s="76">
        <v>6515.2049999999999</v>
      </c>
      <c r="D32" s="59">
        <v>6291.83</v>
      </c>
      <c r="E32" s="134">
        <v>6387.4558823529414</v>
      </c>
      <c r="F32" s="134">
        <v>6168.4607843137255</v>
      </c>
      <c r="G32" s="174">
        <v>3.5502389606839344</v>
      </c>
      <c r="H32" s="65">
        <v>43.32</v>
      </c>
      <c r="I32" s="65">
        <v>96.6</v>
      </c>
      <c r="J32" s="38">
        <v>0.26597230758915102</v>
      </c>
      <c r="K32" s="28"/>
    </row>
    <row r="33" spans="2:11" ht="15">
      <c r="B33" s="64" t="s">
        <v>16</v>
      </c>
      <c r="C33" s="76">
        <v>5861.3339999999998</v>
      </c>
      <c r="D33" s="59">
        <v>5173.7299999999996</v>
      </c>
      <c r="E33" s="134">
        <v>5746.4058823529413</v>
      </c>
      <c r="F33" s="134">
        <v>5072.2843137254895</v>
      </c>
      <c r="G33" s="174">
        <v>13.290295396164861</v>
      </c>
      <c r="H33" s="65">
        <v>38.659999999999997</v>
      </c>
      <c r="I33" s="65">
        <v>90.9</v>
      </c>
      <c r="J33" s="38">
        <v>1.2292837745717065E-2</v>
      </c>
      <c r="K33" s="28"/>
    </row>
    <row r="34" spans="2:11" ht="15" thickBot="1">
      <c r="B34" s="66" t="s">
        <v>126</v>
      </c>
      <c r="C34" s="77">
        <v>7491.4409999999998</v>
      </c>
      <c r="D34" s="78">
        <v>7525.6689999999999</v>
      </c>
      <c r="E34" s="175">
        <v>7344.5499999999993</v>
      </c>
      <c r="F34" s="175">
        <v>7378.1068627450977</v>
      </c>
      <c r="G34" s="176">
        <v>-0.4548167079896826</v>
      </c>
      <c r="H34" s="67">
        <v>57.53</v>
      </c>
      <c r="I34" s="67">
        <v>92.6</v>
      </c>
      <c r="J34" s="74">
        <v>100</v>
      </c>
      <c r="K34" s="28"/>
    </row>
    <row r="35" spans="2:11" ht="14.25">
      <c r="B35" s="68" t="s">
        <v>192</v>
      </c>
      <c r="C35" s="71"/>
      <c r="D35" s="75"/>
      <c r="E35" s="71"/>
      <c r="F35" s="71"/>
      <c r="G35" s="193"/>
      <c r="H35" s="72"/>
      <c r="I35" s="72"/>
      <c r="J35" s="73"/>
      <c r="K35" s="28"/>
    </row>
    <row r="36" spans="2:11" ht="15">
      <c r="B36" s="64" t="s">
        <v>127</v>
      </c>
      <c r="C36" s="76">
        <v>7582.32</v>
      </c>
      <c r="D36" s="59">
        <v>7632.7430000000004</v>
      </c>
      <c r="E36" s="134">
        <v>7433.6470588235288</v>
      </c>
      <c r="F36" s="134">
        <v>7483.0813725490198</v>
      </c>
      <c r="G36" s="174">
        <v>-0.66061440821472273</v>
      </c>
      <c r="H36" s="65">
        <v>61.35</v>
      </c>
      <c r="I36" s="65">
        <v>91.9</v>
      </c>
      <c r="J36" s="38">
        <v>28.479859977766743</v>
      </c>
      <c r="K36" s="28"/>
    </row>
    <row r="37" spans="2:11" ht="15">
      <c r="B37" s="64" t="s">
        <v>12</v>
      </c>
      <c r="C37" s="76">
        <v>7457.61</v>
      </c>
      <c r="D37" s="59">
        <v>7536.2160000000003</v>
      </c>
      <c r="E37" s="134">
        <v>7311.3823529411757</v>
      </c>
      <c r="F37" s="134">
        <v>7388.4470588235299</v>
      </c>
      <c r="G37" s="174">
        <v>-1.0430433522606131</v>
      </c>
      <c r="H37" s="65">
        <v>57.86</v>
      </c>
      <c r="I37" s="65">
        <v>92.6</v>
      </c>
      <c r="J37" s="38">
        <v>57.697674968660564</v>
      </c>
      <c r="K37" s="28"/>
    </row>
    <row r="38" spans="2:11" ht="15">
      <c r="B38" s="64" t="s">
        <v>13</v>
      </c>
      <c r="C38" s="76">
        <v>7080.13</v>
      </c>
      <c r="D38" s="59">
        <v>7145.6769999999997</v>
      </c>
      <c r="E38" s="134">
        <v>6941.3039215686276</v>
      </c>
      <c r="F38" s="134">
        <v>7005.5656862745091</v>
      </c>
      <c r="G38" s="174">
        <v>-0.91729586993646051</v>
      </c>
      <c r="H38" s="65">
        <v>53.23</v>
      </c>
      <c r="I38" s="65">
        <v>94.1</v>
      </c>
      <c r="J38" s="38">
        <v>12.079282859102628</v>
      </c>
      <c r="K38" s="28"/>
    </row>
    <row r="39" spans="2:11" ht="15">
      <c r="B39" s="64" t="s">
        <v>14</v>
      </c>
      <c r="C39" s="76">
        <v>6556.5050000000001</v>
      </c>
      <c r="D39" s="59">
        <v>6493.5479999999998</v>
      </c>
      <c r="E39" s="134">
        <v>6427.9460784313724</v>
      </c>
      <c r="F39" s="134">
        <v>6366.2235294117645</v>
      </c>
      <c r="G39" s="174">
        <v>0.96953160275400041</v>
      </c>
      <c r="H39" s="65">
        <v>48.03</v>
      </c>
      <c r="I39" s="65">
        <v>96.1</v>
      </c>
      <c r="J39" s="38">
        <v>1.5610586816149863</v>
      </c>
      <c r="K39" s="28"/>
    </row>
    <row r="40" spans="2:11" ht="15">
      <c r="B40" s="64" t="s">
        <v>15</v>
      </c>
      <c r="C40" s="76">
        <v>5857.4970000000003</v>
      </c>
      <c r="D40" s="59">
        <v>5881.9979999999996</v>
      </c>
      <c r="E40" s="134">
        <v>5742.6441176470589</v>
      </c>
      <c r="F40" s="134">
        <v>5766.6647058823528</v>
      </c>
      <c r="G40" s="174">
        <v>-0.4165421341523628</v>
      </c>
      <c r="H40" s="65">
        <v>42.94</v>
      </c>
      <c r="I40" s="65">
        <v>97.8</v>
      </c>
      <c r="J40" s="38">
        <v>0.17266255114832424</v>
      </c>
      <c r="K40" s="28"/>
    </row>
    <row r="41" spans="2:11" ht="15">
      <c r="B41" s="64" t="s">
        <v>16</v>
      </c>
      <c r="C41" s="76">
        <v>5974</v>
      </c>
      <c r="D41" s="59">
        <v>5700.8590000000004</v>
      </c>
      <c r="E41" s="134">
        <v>5856.8627450980393</v>
      </c>
      <c r="F41" s="134">
        <v>5589.0774509803923</v>
      </c>
      <c r="G41" s="174">
        <v>4.791225322359308</v>
      </c>
      <c r="H41" s="65">
        <v>33.950000000000003</v>
      </c>
      <c r="I41" s="65">
        <v>100</v>
      </c>
      <c r="J41" s="38">
        <v>9.4609617067574914E-3</v>
      </c>
      <c r="K41" s="28"/>
    </row>
    <row r="42" spans="2:11" ht="15" thickBot="1">
      <c r="B42" s="66" t="s">
        <v>126</v>
      </c>
      <c r="C42" s="77">
        <v>7428.8509999999997</v>
      </c>
      <c r="D42" s="78">
        <v>7479.46</v>
      </c>
      <c r="E42" s="175">
        <v>7283.1872549019599</v>
      </c>
      <c r="F42" s="175">
        <v>7332.8039215686276</v>
      </c>
      <c r="G42" s="176">
        <v>-0.67663975741564741</v>
      </c>
      <c r="H42" s="67">
        <v>58.11</v>
      </c>
      <c r="I42" s="67">
        <v>92.6</v>
      </c>
      <c r="J42" s="74">
        <v>100</v>
      </c>
      <c r="K42" s="28"/>
    </row>
    <row r="43" spans="2:11" ht="14.25">
      <c r="B43" s="68" t="s">
        <v>48</v>
      </c>
      <c r="C43" s="71"/>
      <c r="D43" s="75"/>
      <c r="E43" s="71"/>
      <c r="F43" s="71"/>
      <c r="G43" s="193"/>
      <c r="H43" s="72"/>
      <c r="I43" s="72"/>
      <c r="J43" s="73"/>
      <c r="K43" s="28"/>
    </row>
    <row r="44" spans="2:11" ht="15">
      <c r="B44" s="64" t="s">
        <v>127</v>
      </c>
      <c r="C44" s="76">
        <v>7594.335</v>
      </c>
      <c r="D44" s="59">
        <v>7623.8770000000004</v>
      </c>
      <c r="E44" s="134">
        <v>7445.4264705882351</v>
      </c>
      <c r="F44" s="134">
        <v>7474.3892156862748</v>
      </c>
      <c r="G44" s="174">
        <v>-0.38749313505451843</v>
      </c>
      <c r="H44" s="65">
        <v>61.48</v>
      </c>
      <c r="I44" s="65">
        <v>92</v>
      </c>
      <c r="J44" s="38">
        <v>24.445</v>
      </c>
      <c r="K44" s="28"/>
    </row>
    <row r="45" spans="2:11" ht="15">
      <c r="B45" s="64" t="s">
        <v>12</v>
      </c>
      <c r="C45" s="76">
        <v>7475.5110000000004</v>
      </c>
      <c r="D45" s="59">
        <v>7510.8310000000001</v>
      </c>
      <c r="E45" s="134">
        <v>7328.9323529411768</v>
      </c>
      <c r="F45" s="134">
        <v>7363.5598039215683</v>
      </c>
      <c r="G45" s="174">
        <v>-0.47025422353398322</v>
      </c>
      <c r="H45" s="65">
        <v>57.86</v>
      </c>
      <c r="I45" s="65">
        <v>93.6</v>
      </c>
      <c r="J45" s="38">
        <v>58.423749999999998</v>
      </c>
      <c r="K45" s="28"/>
    </row>
    <row r="46" spans="2:11" ht="15">
      <c r="B46" s="64" t="s">
        <v>13</v>
      </c>
      <c r="C46" s="76">
        <v>7120.2920000000004</v>
      </c>
      <c r="D46" s="59">
        <v>7157.6409999999996</v>
      </c>
      <c r="E46" s="134">
        <v>6980.6784313725493</v>
      </c>
      <c r="F46" s="134">
        <v>7017.2950980392152</v>
      </c>
      <c r="G46" s="174">
        <v>-0.52180599725523047</v>
      </c>
      <c r="H46" s="65">
        <v>53.43</v>
      </c>
      <c r="I46" s="65">
        <v>94.5</v>
      </c>
      <c r="J46" s="38">
        <v>14.457500000000001</v>
      </c>
      <c r="K46" s="28"/>
    </row>
    <row r="47" spans="2:11" ht="15">
      <c r="B47" s="64" t="s">
        <v>14</v>
      </c>
      <c r="C47" s="76">
        <v>6782.2460000000001</v>
      </c>
      <c r="D47" s="59">
        <v>6781.9369999999999</v>
      </c>
      <c r="E47" s="134">
        <v>6649.2607843137257</v>
      </c>
      <c r="F47" s="134">
        <v>6648.9578431372547</v>
      </c>
      <c r="G47" s="174">
        <v>4.5562204426286539E-3</v>
      </c>
      <c r="H47" s="65">
        <v>48.5</v>
      </c>
      <c r="I47" s="65">
        <v>96.2</v>
      </c>
      <c r="J47" s="38">
        <v>2.21</v>
      </c>
      <c r="K47" s="28"/>
    </row>
    <row r="48" spans="2:11" ht="15">
      <c r="B48" s="64" t="s">
        <v>15</v>
      </c>
      <c r="C48" s="76">
        <v>6171.0829999999996</v>
      </c>
      <c r="D48" s="59">
        <v>6224.2370000000001</v>
      </c>
      <c r="E48" s="134">
        <v>6050.0813725490189</v>
      </c>
      <c r="F48" s="134">
        <v>6102.1931372549016</v>
      </c>
      <c r="G48" s="174">
        <v>-0.85398419115468216</v>
      </c>
      <c r="H48" s="65">
        <v>43.71</v>
      </c>
      <c r="I48" s="65">
        <v>103.9</v>
      </c>
      <c r="J48" s="38">
        <v>0.40875</v>
      </c>
      <c r="K48" s="28" t="s">
        <v>103</v>
      </c>
    </row>
    <row r="49" spans="2:15" ht="15">
      <c r="B49" s="64" t="s">
        <v>16</v>
      </c>
      <c r="C49" s="76">
        <v>5101.7420000000002</v>
      </c>
      <c r="D49" s="59">
        <v>5216.933</v>
      </c>
      <c r="E49" s="134">
        <v>5001.7078431372547</v>
      </c>
      <c r="F49" s="134">
        <v>5114.6401960784315</v>
      </c>
      <c r="G49" s="174">
        <v>-2.2080214562847518</v>
      </c>
      <c r="H49" s="65">
        <v>38.64</v>
      </c>
      <c r="I49" s="65">
        <v>115.5</v>
      </c>
      <c r="J49" s="38">
        <v>5.5E-2</v>
      </c>
      <c r="K49" s="28"/>
    </row>
    <row r="50" spans="2:15" ht="15" thickBot="1">
      <c r="B50" s="79" t="s">
        <v>126</v>
      </c>
      <c r="C50" s="80">
        <v>7428.8720000000003</v>
      </c>
      <c r="D50" s="60">
        <v>7456.3810000000003</v>
      </c>
      <c r="E50" s="177">
        <v>7283.2078431372547</v>
      </c>
      <c r="F50" s="177">
        <v>7310.1774509803927</v>
      </c>
      <c r="G50" s="176">
        <v>-0.36893232789472552</v>
      </c>
      <c r="H50" s="81">
        <v>57.83</v>
      </c>
      <c r="I50" s="81">
        <v>93.5</v>
      </c>
      <c r="J50" s="39">
        <v>100</v>
      </c>
      <c r="K50" s="28"/>
    </row>
    <row r="51" spans="2:15" ht="14.25">
      <c r="B51" s="82" t="s">
        <v>256</v>
      </c>
      <c r="C51" s="83"/>
      <c r="D51" s="83"/>
      <c r="E51" s="83"/>
      <c r="F51" s="83"/>
      <c r="G51" s="85"/>
      <c r="H51" s="84"/>
      <c r="I51" s="84"/>
      <c r="J51" s="84"/>
      <c r="K51" s="28"/>
    </row>
    <row r="52" spans="2:15" ht="14.25">
      <c r="B52" s="82"/>
      <c r="C52" s="83"/>
      <c r="D52" s="83"/>
      <c r="E52" s="83"/>
      <c r="F52" s="83"/>
      <c r="G52" s="85"/>
      <c r="H52" s="84"/>
      <c r="I52" s="84"/>
      <c r="J52" s="84"/>
      <c r="K52" s="28"/>
    </row>
    <row r="53" spans="2:15" ht="17.25" customHeight="1">
      <c r="B53" s="1461" t="s">
        <v>511</v>
      </c>
      <c r="C53" s="1462"/>
      <c r="D53" s="1462"/>
      <c r="E53" s="1462"/>
      <c r="F53" s="1462"/>
      <c r="G53" s="1462"/>
      <c r="H53" s="1462"/>
      <c r="I53" s="1462"/>
      <c r="J53" s="1462"/>
      <c r="K53" s="1462"/>
      <c r="L53" s="1462"/>
      <c r="M53" s="1462"/>
    </row>
    <row r="55" spans="2:15" ht="15.75">
      <c r="B55" s="336" t="s">
        <v>417</v>
      </c>
      <c r="C55" s="336"/>
      <c r="D55" s="336"/>
      <c r="E55" s="336"/>
      <c r="F55" s="336"/>
      <c r="G55" s="12"/>
      <c r="H55" s="12"/>
      <c r="I55" s="12"/>
      <c r="J55" s="12"/>
      <c r="K55" s="12"/>
      <c r="L55" s="12"/>
    </row>
    <row r="57" spans="2:15" ht="15.75">
      <c r="B57" s="334" t="s">
        <v>41</v>
      </c>
      <c r="C57" s="337"/>
      <c r="D57" s="337"/>
      <c r="E57" s="337"/>
      <c r="F57" s="334"/>
      <c r="G57" s="334"/>
      <c r="H57" s="279"/>
      <c r="I57" s="279"/>
      <c r="J57" s="334"/>
    </row>
    <row r="58" spans="2:15" ht="15.75">
      <c r="B58" s="334" t="s">
        <v>42</v>
      </c>
      <c r="C58" s="337"/>
      <c r="D58" s="337"/>
      <c r="E58" s="337"/>
      <c r="F58" s="334"/>
      <c r="G58" s="334"/>
      <c r="H58" s="279"/>
      <c r="I58" s="279"/>
      <c r="J58" s="334"/>
    </row>
    <row r="59" spans="2:15" ht="15.75">
      <c r="B59" s="334" t="s">
        <v>43</v>
      </c>
      <c r="C59" s="337"/>
      <c r="D59" s="337"/>
      <c r="E59" s="337"/>
      <c r="F59" s="334"/>
      <c r="G59" s="334"/>
      <c r="H59" s="279"/>
      <c r="I59" s="279"/>
      <c r="J59" s="334"/>
      <c r="O59" t="s">
        <v>335</v>
      </c>
    </row>
    <row r="60" spans="2:15" ht="15.75">
      <c r="B60" s="334" t="s">
        <v>44</v>
      </c>
      <c r="C60" s="334"/>
      <c r="D60" s="334"/>
      <c r="E60" s="334"/>
      <c r="F60" s="334"/>
      <c r="G60" s="334"/>
      <c r="H60" s="279"/>
      <c r="I60" s="279"/>
      <c r="J60" s="334"/>
    </row>
  </sheetData>
  <mergeCells count="2">
    <mergeCell ref="C7:F7"/>
    <mergeCell ref="B53:M53"/>
  </mergeCells>
  <phoneticPr fontId="0" type="noConversion"/>
  <pageMargins left="0.75" right="0.75" top="1" bottom="1" header="0.5" footer="0.5"/>
  <pageSetup paperSize="9" scale="56" orientation="portrait" horizont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9"/>
  <sheetViews>
    <sheetView zoomScaleNormal="100" workbookViewId="0">
      <selection activeCell="K28" sqref="K28"/>
    </sheetView>
  </sheetViews>
  <sheetFormatPr defaultRowHeight="12.75"/>
  <cols>
    <col min="2" max="2" width="33.5703125" customWidth="1"/>
    <col min="3" max="4" width="17.42578125" customWidth="1"/>
    <col min="5" max="6" width="13.42578125" customWidth="1"/>
    <col min="7" max="7" width="19.85546875" customWidth="1"/>
  </cols>
  <sheetData>
    <row r="1" spans="1:14" ht="23.25" customHeight="1">
      <c r="A1" s="36"/>
      <c r="B1" s="1472" t="s">
        <v>162</v>
      </c>
      <c r="C1" s="1472"/>
      <c r="D1" s="1472"/>
      <c r="E1" s="1043" t="str">
        <f>SKUP_SEUROP_tyg!J1</f>
        <v xml:space="preserve"> 03.07.2017 - 09.07.2017 r. </v>
      </c>
      <c r="F1" s="1043"/>
      <c r="G1" s="1046"/>
      <c r="I1" s="36"/>
    </row>
    <row r="2" spans="1:14">
      <c r="A2" s="36"/>
      <c r="B2" s="117"/>
      <c r="C2" s="36"/>
      <c r="D2" s="36"/>
      <c r="E2" s="36"/>
      <c r="F2" s="36"/>
      <c r="G2" s="36"/>
      <c r="H2" s="36"/>
      <c r="I2" s="36"/>
    </row>
    <row r="3" spans="1:14" ht="15.75">
      <c r="B3" s="334" t="s">
        <v>364</v>
      </c>
      <c r="C3" s="335"/>
      <c r="D3" s="335"/>
      <c r="E3" s="335"/>
      <c r="F3" s="335"/>
      <c r="G3" s="335"/>
      <c r="H3" s="335"/>
      <c r="I3" s="326"/>
      <c r="J3" s="326"/>
      <c r="K3" s="56"/>
      <c r="L3" s="56"/>
      <c r="M3" s="56"/>
      <c r="N3" s="56"/>
    </row>
    <row r="4" spans="1:14" ht="13.5" thickBot="1">
      <c r="B4" s="279"/>
      <c r="C4" s="327"/>
      <c r="D4" s="327"/>
      <c r="E4" s="327"/>
      <c r="F4" s="327"/>
      <c r="G4" s="327"/>
      <c r="H4" s="326"/>
      <c r="I4" s="326"/>
      <c r="J4" s="326"/>
      <c r="K4" s="56"/>
      <c r="L4" s="56"/>
      <c r="M4" s="57"/>
      <c r="N4" s="57"/>
    </row>
    <row r="5" spans="1:14" ht="17.25" customHeight="1">
      <c r="B5" s="1463" t="s">
        <v>150</v>
      </c>
      <c r="C5" s="1464"/>
      <c r="D5" s="1465"/>
      <c r="E5" s="279"/>
      <c r="F5" s="279"/>
      <c r="G5" s="279"/>
      <c r="H5" s="279"/>
      <c r="I5" s="279"/>
      <c r="J5" s="279"/>
    </row>
    <row r="6" spans="1:14">
      <c r="B6" s="328" t="s">
        <v>45</v>
      </c>
      <c r="C6" s="329" t="s">
        <v>514</v>
      </c>
      <c r="D6" s="330" t="s">
        <v>515</v>
      </c>
      <c r="E6" s="279"/>
      <c r="F6" s="279"/>
      <c r="G6" s="279"/>
      <c r="H6" s="279"/>
      <c r="I6" s="279"/>
      <c r="J6" s="279"/>
    </row>
    <row r="7" spans="1:14">
      <c r="B7" s="1137">
        <v>1</v>
      </c>
      <c r="C7" s="1138">
        <v>2</v>
      </c>
      <c r="D7" s="1139">
        <v>3</v>
      </c>
      <c r="E7" s="279"/>
      <c r="F7" s="279"/>
      <c r="G7" s="279"/>
      <c r="H7" s="279"/>
      <c r="I7" s="279"/>
      <c r="J7" s="279"/>
    </row>
    <row r="8" spans="1:14">
      <c r="B8" s="1140" t="s">
        <v>11</v>
      </c>
      <c r="C8" s="106">
        <v>5.7150554117647063</v>
      </c>
      <c r="D8" s="107">
        <v>5.7321985882352946</v>
      </c>
      <c r="E8" s="279"/>
      <c r="F8" s="331"/>
      <c r="G8" s="331"/>
      <c r="H8" s="331"/>
      <c r="I8" s="279"/>
      <c r="J8" s="279"/>
    </row>
    <row r="9" spans="1:14" ht="16.5" customHeight="1">
      <c r="B9" s="332" t="s">
        <v>46</v>
      </c>
      <c r="C9" s="95">
        <v>5.7753310588235287</v>
      </c>
      <c r="D9" s="96">
        <v>5.7561568235294116</v>
      </c>
      <c r="E9" s="279"/>
      <c r="F9" s="1044"/>
      <c r="G9" s="331"/>
      <c r="H9" s="331"/>
      <c r="I9" s="279"/>
      <c r="J9" s="279"/>
    </row>
    <row r="10" spans="1:14" ht="15.75" customHeight="1">
      <c r="B10" s="332" t="s">
        <v>47</v>
      </c>
      <c r="C10" s="95">
        <v>5.7287489999999996</v>
      </c>
      <c r="D10" s="96">
        <v>5.7549233529411765</v>
      </c>
      <c r="E10" s="279"/>
      <c r="F10" s="331"/>
      <c r="G10" s="331"/>
      <c r="H10" s="331"/>
      <c r="I10" s="279"/>
      <c r="J10" s="279"/>
    </row>
    <row r="11" spans="1:14" ht="15.75" customHeight="1">
      <c r="B11" s="332" t="s">
        <v>192</v>
      </c>
      <c r="C11" s="95">
        <v>5.6808860588235293</v>
      </c>
      <c r="D11" s="96">
        <v>5.7195870588235289</v>
      </c>
      <c r="E11" s="279"/>
      <c r="F11" s="331"/>
      <c r="G11" s="331"/>
      <c r="H11" s="331"/>
      <c r="I11" s="279"/>
      <c r="J11" s="279"/>
    </row>
    <row r="12" spans="1:14" ht="15.75" customHeight="1" thickBot="1">
      <c r="B12" s="333" t="s">
        <v>48</v>
      </c>
      <c r="C12" s="97">
        <v>5.6809021176470589</v>
      </c>
      <c r="D12" s="98">
        <v>5.7019384117647069</v>
      </c>
      <c r="E12" s="279"/>
      <c r="F12" s="331"/>
      <c r="G12" s="331"/>
      <c r="H12" s="331"/>
      <c r="I12" s="279"/>
      <c r="J12" s="279"/>
    </row>
    <row r="13" spans="1:14" ht="15.75">
      <c r="B13" s="334" t="s">
        <v>435</v>
      </c>
      <c r="C13" s="334"/>
      <c r="D13" s="334"/>
      <c r="E13" s="334"/>
      <c r="F13" s="334"/>
      <c r="G13" s="279"/>
      <c r="H13" s="279"/>
      <c r="I13" s="279"/>
      <c r="J13" s="279"/>
    </row>
    <row r="14" spans="1:14" ht="15.75">
      <c r="B14" s="334" t="s">
        <v>363</v>
      </c>
      <c r="C14" s="334"/>
      <c r="D14" s="334"/>
      <c r="E14" s="334"/>
      <c r="F14" s="334"/>
      <c r="G14" s="279"/>
      <c r="H14" s="279"/>
      <c r="I14" s="279"/>
      <c r="J14" s="279"/>
    </row>
    <row r="15" spans="1:14">
      <c r="B15" s="279"/>
      <c r="C15" s="279"/>
      <c r="D15" s="279"/>
      <c r="E15" s="279"/>
      <c r="F15" s="279"/>
      <c r="G15" s="279"/>
      <c r="H15" s="279"/>
      <c r="I15" s="279"/>
      <c r="J15" s="279"/>
    </row>
    <row r="16" spans="1:14" ht="18.75" customHeight="1">
      <c r="J16" s="468"/>
    </row>
    <row r="17" spans="2:10" ht="18.75" customHeight="1">
      <c r="B17" s="1471" t="s">
        <v>336</v>
      </c>
      <c r="C17" s="1471"/>
      <c r="D17" s="1471"/>
      <c r="E17" s="1471"/>
      <c r="F17" s="1471"/>
      <c r="G17" s="1471"/>
      <c r="J17" s="468"/>
    </row>
    <row r="18" spans="2:10" ht="18.75" customHeight="1">
      <c r="B18" s="334" t="s">
        <v>364</v>
      </c>
      <c r="C18" s="335"/>
      <c r="D18" s="335"/>
      <c r="E18" s="335"/>
      <c r="F18" s="335"/>
      <c r="J18" s="468"/>
    </row>
    <row r="19" spans="2:10" ht="18.75" customHeight="1">
      <c r="B19" s="334"/>
      <c r="C19" s="335"/>
      <c r="D19" s="335"/>
      <c r="E19" s="335"/>
      <c r="F19" s="335"/>
      <c r="J19" s="468"/>
    </row>
    <row r="20" spans="2:10" ht="22.5" customHeight="1" thickBot="1">
      <c r="B20" s="817" t="s">
        <v>219</v>
      </c>
      <c r="C20" s="818"/>
      <c r="D20" s="170"/>
      <c r="E20" s="170"/>
      <c r="F20" s="3"/>
      <c r="G20" s="170"/>
      <c r="J20" s="468"/>
    </row>
    <row r="21" spans="2:10" ht="15.75" customHeight="1" thickBot="1">
      <c r="B21" s="1466" t="s">
        <v>11</v>
      </c>
      <c r="C21" s="347" t="s">
        <v>342</v>
      </c>
      <c r="D21" s="819"/>
      <c r="E21" s="819"/>
      <c r="F21" s="820"/>
      <c r="G21" s="1468" t="s">
        <v>343</v>
      </c>
    </row>
    <row r="22" spans="2:10" ht="18" customHeight="1" thickBot="1">
      <c r="B22" s="1467"/>
      <c r="C22" s="821" t="s">
        <v>344</v>
      </c>
      <c r="D22" s="822"/>
      <c r="E22" s="821" t="s">
        <v>345</v>
      </c>
      <c r="F22" s="822"/>
      <c r="G22" s="1469"/>
      <c r="H22" s="181"/>
    </row>
    <row r="23" spans="2:10" ht="15.75" customHeight="1" thickBot="1">
      <c r="B23" s="1467"/>
      <c r="C23" s="834" t="s">
        <v>514</v>
      </c>
      <c r="D23" s="835" t="s">
        <v>516</v>
      </c>
      <c r="E23" s="823" t="str">
        <f>C23</f>
        <v>2017-07-09</v>
      </c>
      <c r="F23" s="823" t="str">
        <f>D23</f>
        <v>2016-07-10</v>
      </c>
      <c r="G23" s="1470"/>
    </row>
    <row r="24" spans="2:10" ht="15">
      <c r="B24" s="824" t="s">
        <v>127</v>
      </c>
      <c r="C24" s="825">
        <v>7475.9941176470584</v>
      </c>
      <c r="D24" s="826">
        <v>7012.8627450980393</v>
      </c>
      <c r="E24" s="827">
        <f>(C24/1.32)/1000</f>
        <v>5.6636319073083765</v>
      </c>
      <c r="F24" s="827">
        <f>(D24/1.32)/1000</f>
        <v>5.3127748068924543</v>
      </c>
      <c r="G24" s="828">
        <f t="shared" ref="G24:G30" si="0">((E24-F24)/F24)*100</f>
        <v>6.6040273335271555</v>
      </c>
    </row>
    <row r="25" spans="2:10" ht="15">
      <c r="B25" s="704" t="s">
        <v>12</v>
      </c>
      <c r="C25" s="837">
        <v>7375.0803921568631</v>
      </c>
      <c r="D25" s="836">
        <v>6935.5186274509806</v>
      </c>
      <c r="E25" s="829">
        <f>(C25/1.32)/1000</f>
        <v>5.5871821152703509</v>
      </c>
      <c r="F25" s="829">
        <f>(D25/1.32)/1000</f>
        <v>5.2541807783719552</v>
      </c>
      <c r="G25" s="830">
        <f t="shared" si="0"/>
        <v>6.3378355436330942</v>
      </c>
    </row>
    <row r="26" spans="2:10" ht="15">
      <c r="B26" s="704" t="s">
        <v>13</v>
      </c>
      <c r="C26" s="837">
        <v>6969.3058823529409</v>
      </c>
      <c r="D26" s="836">
        <v>6538.1039215686269</v>
      </c>
      <c r="E26" s="829">
        <f>(C26/1.31)/1000</f>
        <v>5.3200808262236183</v>
      </c>
      <c r="F26" s="829">
        <f>(D26/1.31)/1000</f>
        <v>4.9909190240981882</v>
      </c>
      <c r="G26" s="830">
        <f t="shared" si="0"/>
        <v>6.5952142388226092</v>
      </c>
      <c r="J26" s="279"/>
    </row>
    <row r="27" spans="2:10" ht="15.75">
      <c r="B27" s="704" t="s">
        <v>14</v>
      </c>
      <c r="C27" s="837">
        <v>6610.9862745098044</v>
      </c>
      <c r="D27" s="836">
        <v>6077.5960784313729</v>
      </c>
      <c r="E27" s="829">
        <f>(C27/1.3)/1000</f>
        <v>5.0853740573152333</v>
      </c>
      <c r="F27" s="829">
        <f>(D27/1.3)/1000</f>
        <v>4.6750739064856717</v>
      </c>
      <c r="G27" s="830">
        <f t="shared" si="0"/>
        <v>8.7763350705612879</v>
      </c>
      <c r="H27" s="334"/>
      <c r="I27" s="334"/>
      <c r="J27" s="334"/>
    </row>
    <row r="28" spans="2:10" ht="15.75">
      <c r="B28" s="704" t="s">
        <v>15</v>
      </c>
      <c r="C28" s="837">
        <v>6136.7774509803921</v>
      </c>
      <c r="D28" s="836">
        <v>5402.0460784313727</v>
      </c>
      <c r="E28" s="829">
        <f>(C28/1.29)/1000</f>
        <v>4.7571918224654199</v>
      </c>
      <c r="F28" s="829">
        <f>(D28/1.29)/1000</f>
        <v>4.1876326189390483</v>
      </c>
      <c r="G28" s="830">
        <f t="shared" si="0"/>
        <v>13.6009830697773</v>
      </c>
      <c r="H28" s="334"/>
      <c r="I28" s="334"/>
      <c r="J28" s="334"/>
    </row>
    <row r="29" spans="2:10" ht="15.75">
      <c r="B29" s="704" t="s">
        <v>16</v>
      </c>
      <c r="C29" s="837">
        <v>5201.9813725490194</v>
      </c>
      <c r="D29" s="836">
        <v>4480.5166666666673</v>
      </c>
      <c r="E29" s="829">
        <f>(C29/1.28)/1000</f>
        <v>4.064047947303921</v>
      </c>
      <c r="F29" s="829">
        <f>(D29/1.28)/1000</f>
        <v>3.5004036458333339</v>
      </c>
      <c r="G29" s="830">
        <f t="shared" si="0"/>
        <v>16.102265867009791</v>
      </c>
      <c r="H29" s="334"/>
      <c r="I29" s="334"/>
      <c r="J29" s="334"/>
    </row>
    <row r="30" spans="2:10" ht="16.5" thickBot="1">
      <c r="B30" s="831" t="s">
        <v>126</v>
      </c>
      <c r="C30" s="838">
        <v>7326.9941176470584</v>
      </c>
      <c r="D30" s="839">
        <v>6854.3019607843135</v>
      </c>
      <c r="E30" s="832">
        <f>(C30*0.78)/1000</f>
        <v>5.7150554117647063</v>
      </c>
      <c r="F30" s="832">
        <f>(D30*0.78)/1000</f>
        <v>5.3463555294117651</v>
      </c>
      <c r="G30" s="833">
        <f t="shared" si="0"/>
        <v>6.8962844001791934</v>
      </c>
      <c r="H30" s="334" t="s">
        <v>346</v>
      </c>
      <c r="I30" s="334"/>
      <c r="J30" s="334"/>
    </row>
    <row r="31" spans="2:10" ht="15.75">
      <c r="B31" s="334" t="s">
        <v>362</v>
      </c>
      <c r="C31" s="334"/>
      <c r="D31" s="334"/>
      <c r="E31" s="334"/>
      <c r="F31" s="334"/>
      <c r="G31" s="334"/>
    </row>
    <row r="32" spans="2:10" ht="15.75">
      <c r="B32" s="334" t="s">
        <v>363</v>
      </c>
      <c r="C32" s="334"/>
      <c r="D32" s="334"/>
      <c r="E32" s="334"/>
      <c r="F32" s="334"/>
      <c r="G32" s="334"/>
    </row>
    <row r="33" spans="2:7" ht="15.75">
      <c r="B33" s="334"/>
      <c r="C33" s="334"/>
      <c r="D33" s="334"/>
      <c r="E33" s="334"/>
      <c r="F33" s="334"/>
      <c r="G33" s="334"/>
    </row>
    <row r="34" spans="2:7" ht="15.75">
      <c r="B34" s="1047" t="s">
        <v>418</v>
      </c>
      <c r="C34" s="1048"/>
      <c r="D34" s="337"/>
      <c r="E34" s="337"/>
      <c r="F34" s="334"/>
      <c r="G34" s="334"/>
    </row>
    <row r="35" spans="2:7" ht="15.75">
      <c r="B35" s="334"/>
      <c r="C35" s="337"/>
      <c r="D35" s="337"/>
      <c r="E35" s="337"/>
      <c r="F35" s="334"/>
      <c r="G35" s="334"/>
    </row>
    <row r="36" spans="2:7" ht="15.75">
      <c r="B36" s="334" t="s">
        <v>41</v>
      </c>
      <c r="C36" s="337"/>
      <c r="D36" s="337"/>
      <c r="E36" s="337"/>
      <c r="F36" s="334"/>
      <c r="G36" s="334"/>
    </row>
    <row r="37" spans="2:7" ht="15.75">
      <c r="B37" s="334" t="s">
        <v>42</v>
      </c>
      <c r="C37" s="337"/>
      <c r="D37" s="337"/>
      <c r="E37" s="337"/>
      <c r="F37" s="334"/>
      <c r="G37" s="334"/>
    </row>
    <row r="38" spans="2:7" ht="15.75">
      <c r="B38" s="334" t="s">
        <v>43</v>
      </c>
      <c r="C38" s="337"/>
      <c r="D38" s="337"/>
      <c r="E38" s="337"/>
      <c r="F38" s="334"/>
      <c r="G38" s="334"/>
    </row>
    <row r="39" spans="2:7" ht="15.75">
      <c r="B39" s="334" t="s">
        <v>44</v>
      </c>
      <c r="C39" s="334"/>
      <c r="D39" s="334"/>
      <c r="E39" s="334"/>
      <c r="F39" s="334"/>
      <c r="G39" s="334"/>
    </row>
  </sheetData>
  <mergeCells count="5">
    <mergeCell ref="B5:D5"/>
    <mergeCell ref="B21:B23"/>
    <mergeCell ref="G21:G23"/>
    <mergeCell ref="B17:G17"/>
    <mergeCell ref="B1:D1"/>
  </mergeCells>
  <phoneticPr fontId="0" type="noConversion"/>
  <pageMargins left="0.75" right="0.75" top="1" bottom="1" header="0.5" footer="0.5"/>
  <pageSetup paperSize="9" scale="74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5"/>
  <sheetViews>
    <sheetView zoomScale="90" zoomScaleNormal="90" workbookViewId="0">
      <selection activeCell="L29" sqref="L29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2.28515625" customWidth="1"/>
    <col min="7" max="7" width="21.2851562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26.25" customHeight="1">
      <c r="A1" s="11"/>
      <c r="B1" s="1473" t="s">
        <v>147</v>
      </c>
      <c r="C1" s="1473"/>
      <c r="D1" s="1473"/>
      <c r="E1" s="1473"/>
      <c r="F1" s="442" t="str">
        <f>SKUP_SEUROP_tyg!J1</f>
        <v xml:space="preserve"> 03.07.2017 - 09.07.2017 r. </v>
      </c>
      <c r="G1" s="442"/>
      <c r="I1" s="40"/>
    </row>
    <row r="2" spans="1:20" ht="18" customHeight="1">
      <c r="A2" s="11"/>
      <c r="B2" s="34"/>
      <c r="C2" s="34"/>
      <c r="D2" s="34"/>
      <c r="E2" s="34"/>
      <c r="F2" s="34"/>
      <c r="G2" s="34"/>
      <c r="H2" s="34"/>
      <c r="I2" s="40"/>
    </row>
    <row r="3" spans="1:20" ht="18" customHeight="1" thickBot="1">
      <c r="A3" s="11"/>
      <c r="B3" s="160" t="s">
        <v>365</v>
      </c>
      <c r="G3" s="34"/>
      <c r="H3" s="34"/>
      <c r="I3" s="40"/>
    </row>
    <row r="4" spans="1:20" ht="35.25" customHeight="1" thickBot="1">
      <c r="A4" s="2"/>
      <c r="B4" s="103" t="s">
        <v>17</v>
      </c>
      <c r="C4" s="104"/>
      <c r="D4" s="104"/>
      <c r="E4" s="105"/>
      <c r="F4" s="40"/>
      <c r="G4" s="40"/>
      <c r="H4" s="40"/>
      <c r="I4" s="40"/>
    </row>
    <row r="5" spans="1:20" ht="21" customHeight="1">
      <c r="A5" s="2"/>
      <c r="B5" s="1388" t="s">
        <v>45</v>
      </c>
      <c r="C5" s="1481" t="s">
        <v>3</v>
      </c>
      <c r="D5" s="1482"/>
      <c r="E5" s="1474" t="s">
        <v>358</v>
      </c>
      <c r="F5" s="40"/>
      <c r="G5" s="40"/>
      <c r="H5" s="40"/>
      <c r="I5" s="40"/>
      <c r="K5" s="88"/>
    </row>
    <row r="6" spans="1:20" ht="27" customHeight="1" thickBot="1">
      <c r="A6" s="2"/>
      <c r="B6" s="1389"/>
      <c r="C6" s="35" t="s">
        <v>517</v>
      </c>
      <c r="D6" s="35" t="s">
        <v>518</v>
      </c>
      <c r="E6" s="1475"/>
      <c r="F6" s="40"/>
      <c r="G6" s="40"/>
      <c r="H6" s="40"/>
      <c r="I6" s="40"/>
    </row>
    <row r="7" spans="1:20" s="9" customFormat="1" ht="23.25" customHeight="1" thickBot="1">
      <c r="A7" s="21"/>
      <c r="B7" s="91" t="s">
        <v>19</v>
      </c>
      <c r="C7" s="92"/>
      <c r="D7" s="92"/>
      <c r="E7" s="93"/>
      <c r="F7" s="40"/>
      <c r="G7" s="40"/>
      <c r="H7" s="40"/>
      <c r="I7" s="40"/>
      <c r="J7"/>
      <c r="K7"/>
      <c r="L7"/>
      <c r="M7"/>
      <c r="N7"/>
      <c r="O7"/>
      <c r="P7"/>
      <c r="Q7"/>
      <c r="R7"/>
      <c r="S7"/>
      <c r="T7"/>
    </row>
    <row r="8" spans="1:20" ht="20.100000000000001" customHeight="1">
      <c r="A8" s="2"/>
      <c r="B8" s="1390" t="s">
        <v>11</v>
      </c>
      <c r="C8" s="1391">
        <v>8197.0509999999995</v>
      </c>
      <c r="D8" s="1391">
        <v>8170.4110000000001</v>
      </c>
      <c r="E8" s="1392">
        <v>0.32605458893070888</v>
      </c>
      <c r="F8" s="40"/>
      <c r="G8" s="40"/>
      <c r="H8" s="1393"/>
      <c r="I8" s="40"/>
    </row>
    <row r="9" spans="1:20" ht="20.100000000000001" customHeight="1">
      <c r="A9" s="2"/>
      <c r="B9" s="1394" t="s">
        <v>142</v>
      </c>
      <c r="C9" s="134">
        <v>8233.2039999999997</v>
      </c>
      <c r="D9" s="134">
        <v>7875.9250000000002</v>
      </c>
      <c r="E9" s="101">
        <v>4.5363433501461676</v>
      </c>
      <c r="F9" s="40"/>
      <c r="G9" s="40"/>
      <c r="H9" s="40"/>
      <c r="I9" s="40"/>
    </row>
    <row r="10" spans="1:20" ht="20.100000000000001" customHeight="1">
      <c r="A10" s="2"/>
      <c r="B10" s="1394" t="s">
        <v>143</v>
      </c>
      <c r="C10" s="134">
        <v>8476.5750000000007</v>
      </c>
      <c r="D10" s="134">
        <v>8431.1010000000006</v>
      </c>
      <c r="E10" s="101">
        <v>0.53936016185786606</v>
      </c>
      <c r="F10" s="40"/>
      <c r="G10" s="40"/>
      <c r="H10" s="87"/>
      <c r="I10" s="40"/>
    </row>
    <row r="11" spans="1:20" ht="20.100000000000001" customHeight="1">
      <c r="A11" s="2"/>
      <c r="B11" s="1394" t="s">
        <v>144</v>
      </c>
      <c r="C11" s="134">
        <v>8416.2389999999996</v>
      </c>
      <c r="D11" s="134">
        <v>8416.8680000000004</v>
      </c>
      <c r="E11" s="101">
        <v>-7.4730885645446126E-3</v>
      </c>
      <c r="F11" s="40"/>
      <c r="G11" s="40"/>
      <c r="H11" s="87"/>
      <c r="I11" s="40"/>
    </row>
    <row r="12" spans="1:20" ht="20.100000000000001" customHeight="1" thickBot="1">
      <c r="A12" s="2"/>
      <c r="B12" s="1395" t="s">
        <v>145</v>
      </c>
      <c r="C12" s="135">
        <v>8121.6120000000001</v>
      </c>
      <c r="D12" s="135">
        <v>8123.95</v>
      </c>
      <c r="E12" s="102">
        <v>-2.8779103761098213E-2</v>
      </c>
      <c r="F12" s="40"/>
      <c r="G12" s="40"/>
      <c r="H12" s="40"/>
      <c r="I12" s="40"/>
    </row>
    <row r="13" spans="1:20">
      <c r="B13" s="14"/>
      <c r="H13" s="40"/>
      <c r="I13" s="40"/>
    </row>
    <row r="14" spans="1:20">
      <c r="B14" s="14"/>
      <c r="H14" s="40"/>
      <c r="I14" s="40"/>
    </row>
    <row r="15" spans="1:20" ht="15.75">
      <c r="B15" s="1471" t="s">
        <v>336</v>
      </c>
      <c r="C15" s="1471"/>
      <c r="D15" s="1471"/>
      <c r="E15" s="1471"/>
      <c r="F15" s="1471"/>
      <c r="G15" s="1471"/>
      <c r="H15" s="40"/>
      <c r="I15" s="40"/>
    </row>
    <row r="16" spans="1:20" ht="15.75">
      <c r="B16" s="1049"/>
      <c r="C16" s="1049"/>
      <c r="D16" s="1049"/>
      <c r="E16" s="1049"/>
      <c r="F16" s="1049"/>
      <c r="G16" s="1049"/>
      <c r="H16" s="40"/>
      <c r="I16" s="40"/>
    </row>
    <row r="17" spans="2:20" ht="18" customHeight="1" thickBot="1">
      <c r="B17" s="160" t="s">
        <v>91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33.75" customHeight="1" thickBot="1">
      <c r="B18" s="1476" t="s">
        <v>519</v>
      </c>
      <c r="C18" s="1477"/>
      <c r="D18" s="1477"/>
      <c r="E18" s="1478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1479" t="s">
        <v>45</v>
      </c>
      <c r="C19" s="1450" t="s">
        <v>163</v>
      </c>
      <c r="D19" s="1451"/>
      <c r="E19" s="693" t="s">
        <v>520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25.5" customHeight="1" thickBot="1">
      <c r="B20" s="1480">
        <v>0</v>
      </c>
      <c r="C20" s="694" t="s">
        <v>517</v>
      </c>
      <c r="D20" s="695" t="s">
        <v>521</v>
      </c>
      <c r="E20" s="457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696" t="s">
        <v>11</v>
      </c>
      <c r="C21" s="697">
        <v>8197.0509999999995</v>
      </c>
      <c r="D21" s="698">
        <v>7570.2640000000001</v>
      </c>
      <c r="E21" s="699">
        <v>8.2795923629611767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700" t="s">
        <v>142</v>
      </c>
      <c r="C22" s="701">
        <v>8233.2039999999997</v>
      </c>
      <c r="D22" s="702">
        <v>7536.692</v>
      </c>
      <c r="E22" s="703">
        <v>9.2416142254453248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704" t="s">
        <v>143</v>
      </c>
      <c r="C23" s="705">
        <v>8476.5750000000007</v>
      </c>
      <c r="D23" s="706">
        <v>7379.8919999999998</v>
      </c>
      <c r="E23" s="707">
        <v>14.860420721604067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708" t="s">
        <v>144</v>
      </c>
      <c r="C24" s="705">
        <v>8416.2389999999996</v>
      </c>
      <c r="D24" s="706">
        <v>7570.5050000000001</v>
      </c>
      <c r="E24" s="707">
        <v>11.171434402328503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709" t="s">
        <v>145</v>
      </c>
      <c r="C25" s="710">
        <v>8121.6120000000001</v>
      </c>
      <c r="D25" s="711">
        <v>7583.5950000000003</v>
      </c>
      <c r="E25" s="712">
        <v>7.094484871620911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1047" t="s">
        <v>492</v>
      </c>
      <c r="C29" s="1048"/>
      <c r="D29" s="337"/>
      <c r="E29" s="337"/>
      <c r="F29" s="334"/>
      <c r="G29" s="334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334"/>
      <c r="C30" s="337"/>
      <c r="D30" s="337"/>
      <c r="E30" s="337"/>
      <c r="F30" s="334"/>
      <c r="G30" s="334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334" t="s">
        <v>41</v>
      </c>
      <c r="C31" s="337"/>
      <c r="D31" s="337"/>
      <c r="E31" s="337"/>
      <c r="F31" s="334"/>
      <c r="G31" s="334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2:20" ht="15.75">
      <c r="B32" s="334" t="s">
        <v>42</v>
      </c>
      <c r="C32" s="337"/>
      <c r="D32" s="337"/>
      <c r="E32" s="337"/>
      <c r="F32" s="334"/>
      <c r="G32" s="334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2:20" ht="15.75">
      <c r="B33" s="334" t="s">
        <v>43</v>
      </c>
      <c r="C33" s="337"/>
      <c r="D33" s="337"/>
      <c r="E33" s="337"/>
      <c r="F33" s="334"/>
      <c r="G33" s="334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334" t="s">
        <v>44</v>
      </c>
      <c r="C34" s="334"/>
      <c r="D34" s="334"/>
      <c r="E34" s="334"/>
      <c r="F34" s="334"/>
      <c r="G34" s="334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7">
    <mergeCell ref="B1:E1"/>
    <mergeCell ref="E5:E6"/>
    <mergeCell ref="B15:G15"/>
    <mergeCell ref="B18:E18"/>
    <mergeCell ref="B19:B20"/>
    <mergeCell ref="C19:D19"/>
    <mergeCell ref="C5:D5"/>
  </mergeCells>
  <pageMargins left="0.75" right="0.75" top="1" bottom="1" header="0.5" footer="0.5"/>
  <pageSetup paperSize="9" scale="7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55"/>
  <sheetViews>
    <sheetView topLeftCell="B3" zoomScaleNormal="100" workbookViewId="0">
      <selection activeCell="J29" sqref="J28:J29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9" customWidth="1"/>
    <col min="11" max="11" width="7.5703125" customWidth="1"/>
    <col min="12" max="12" width="8.28515625" customWidth="1"/>
  </cols>
  <sheetData>
    <row r="1" spans="2:8" ht="19.5" customHeight="1">
      <c r="B1" s="1485" t="s">
        <v>148</v>
      </c>
      <c r="C1" s="1485"/>
      <c r="D1" s="1485"/>
      <c r="E1" s="1485"/>
      <c r="F1" s="442" t="str">
        <f>SKUP_SEUROP_tyg!J1</f>
        <v xml:space="preserve"> 03.07.2017 - 09.07.2017 r. </v>
      </c>
      <c r="G1" s="442"/>
      <c r="H1" s="36"/>
    </row>
    <row r="2" spans="2:8" ht="14.25">
      <c r="B2" s="32"/>
      <c r="C2" s="32"/>
      <c r="D2" s="32"/>
      <c r="E2" s="32"/>
      <c r="F2" s="32"/>
      <c r="G2" s="32"/>
    </row>
    <row r="3" spans="2:8" ht="15.75" thickBot="1">
      <c r="B3" s="160" t="s">
        <v>91</v>
      </c>
      <c r="G3" s="32"/>
    </row>
    <row r="4" spans="2:8" ht="24.75" customHeight="1" thickBot="1">
      <c r="B4" s="299" t="s">
        <v>17</v>
      </c>
      <c r="C4" s="300"/>
      <c r="D4" s="300"/>
      <c r="E4" s="301"/>
      <c r="F4" s="25"/>
      <c r="G4" s="25"/>
    </row>
    <row r="5" spans="2:8" ht="24.75" customHeight="1" thickBot="1">
      <c r="B5" s="1486" t="s">
        <v>20</v>
      </c>
      <c r="C5" s="1483" t="s">
        <v>163</v>
      </c>
      <c r="D5" s="1484"/>
      <c r="E5" s="1141" t="s">
        <v>359</v>
      </c>
      <c r="F5" s="25"/>
      <c r="G5" s="25"/>
    </row>
    <row r="6" spans="2:8" ht="21" customHeight="1" thickBot="1">
      <c r="B6" s="1487"/>
      <c r="C6" s="304" t="s">
        <v>517</v>
      </c>
      <c r="D6" s="304" t="s">
        <v>518</v>
      </c>
      <c r="E6" s="340" t="s">
        <v>18</v>
      </c>
      <c r="F6" s="25"/>
      <c r="G6" s="25"/>
    </row>
    <row r="7" spans="2:8" ht="16.5" customHeight="1">
      <c r="B7" s="7" t="s">
        <v>11</v>
      </c>
      <c r="C7" s="8"/>
      <c r="D7" s="8"/>
      <c r="E7" s="298"/>
      <c r="F7" s="25"/>
      <c r="G7" s="25"/>
    </row>
    <row r="8" spans="2:8" ht="16.5" customHeight="1">
      <c r="B8" s="154" t="s">
        <v>21</v>
      </c>
      <c r="C8" s="134">
        <v>12488.071</v>
      </c>
      <c r="D8" s="134">
        <v>12679.59</v>
      </c>
      <c r="E8" s="89">
        <v>-1.5104510477073805</v>
      </c>
      <c r="F8" s="25"/>
      <c r="G8" s="25"/>
    </row>
    <row r="9" spans="2:8" ht="16.5" customHeight="1">
      <c r="B9" s="154" t="s">
        <v>22</v>
      </c>
      <c r="C9" s="134">
        <v>17600.719000000001</v>
      </c>
      <c r="D9" s="134">
        <v>17409.662</v>
      </c>
      <c r="E9" s="89">
        <v>1.0974193525411391</v>
      </c>
      <c r="F9" s="25"/>
      <c r="G9" s="25"/>
    </row>
    <row r="10" spans="2:8" ht="16.5" customHeight="1" thickBot="1">
      <c r="B10" s="154" t="s">
        <v>23</v>
      </c>
      <c r="C10" s="134">
        <v>12157.087</v>
      </c>
      <c r="D10" s="134">
        <v>12184.316000000001</v>
      </c>
      <c r="E10" s="89">
        <v>-0.22347581924172991</v>
      </c>
    </row>
    <row r="11" spans="2:8" ht="16.5" customHeight="1">
      <c r="B11" s="7" t="s">
        <v>24</v>
      </c>
      <c r="C11" s="71"/>
      <c r="D11" s="71"/>
      <c r="E11" s="1168"/>
    </row>
    <row r="12" spans="2:8" ht="16.5" customHeight="1">
      <c r="B12" s="154" t="s">
        <v>21</v>
      </c>
      <c r="C12" s="134">
        <v>10775.439</v>
      </c>
      <c r="D12" s="134">
        <v>10735.182000000001</v>
      </c>
      <c r="E12" s="155">
        <v>0.3750006287736864</v>
      </c>
      <c r="G12" s="1285"/>
      <c r="H12" s="1285"/>
    </row>
    <row r="13" spans="2:8" ht="16.5" customHeight="1">
      <c r="B13" s="154" t="s">
        <v>22</v>
      </c>
      <c r="C13" s="134">
        <v>19058.670999999998</v>
      </c>
      <c r="D13" s="134">
        <v>18018.296999999999</v>
      </c>
      <c r="E13" s="155">
        <v>5.7739862984831465</v>
      </c>
      <c r="G13" s="1285"/>
      <c r="H13" s="1285"/>
    </row>
    <row r="14" spans="2:8" ht="16.5" customHeight="1" thickBot="1">
      <c r="B14" s="154" t="s">
        <v>23</v>
      </c>
      <c r="C14" s="134" t="s">
        <v>335</v>
      </c>
      <c r="D14" s="134">
        <v>10364.687</v>
      </c>
      <c r="E14" s="155" t="s">
        <v>335</v>
      </c>
      <c r="G14" s="1285"/>
      <c r="H14" s="1285"/>
    </row>
    <row r="15" spans="2:8" ht="16.5" customHeight="1">
      <c r="B15" s="7" t="s">
        <v>25</v>
      </c>
      <c r="C15" s="71"/>
      <c r="D15" s="71"/>
      <c r="E15" s="1168"/>
    </row>
    <row r="16" spans="2:8" ht="16.5" customHeight="1">
      <c r="B16" s="154" t="s">
        <v>21</v>
      </c>
      <c r="C16" s="134" t="s">
        <v>335</v>
      </c>
      <c r="D16" s="134" t="s">
        <v>335</v>
      </c>
      <c r="E16" s="155" t="s">
        <v>335</v>
      </c>
    </row>
    <row r="17" spans="2:12" ht="16.5" customHeight="1">
      <c r="B17" s="154" t="s">
        <v>22</v>
      </c>
      <c r="C17" s="134" t="s">
        <v>335</v>
      </c>
      <c r="D17" s="134" t="s">
        <v>335</v>
      </c>
      <c r="E17" s="155" t="s">
        <v>335</v>
      </c>
    </row>
    <row r="18" spans="2:12" ht="16.5" customHeight="1" thickBot="1">
      <c r="B18" s="154" t="s">
        <v>23</v>
      </c>
      <c r="C18" s="134" t="s">
        <v>335</v>
      </c>
      <c r="D18" s="134" t="s">
        <v>335</v>
      </c>
      <c r="E18" s="155" t="s">
        <v>335</v>
      </c>
    </row>
    <row r="19" spans="2:12" ht="16.5" customHeight="1">
      <c r="B19" s="7" t="s">
        <v>26</v>
      </c>
      <c r="C19" s="71"/>
      <c r="D19" s="71"/>
      <c r="E19" s="1168"/>
    </row>
    <row r="20" spans="2:12" ht="16.5" customHeight="1">
      <c r="B20" s="154" t="s">
        <v>21</v>
      </c>
      <c r="C20" s="134">
        <v>13168.248</v>
      </c>
      <c r="D20" s="134">
        <v>13225.635</v>
      </c>
      <c r="E20" s="155">
        <v>-0.43390733223773847</v>
      </c>
    </row>
    <row r="21" spans="2:12" ht="16.5" customHeight="1">
      <c r="B21" s="156" t="s">
        <v>22</v>
      </c>
      <c r="C21" s="134">
        <v>16819.178</v>
      </c>
      <c r="D21" s="134">
        <v>16878.595000000001</v>
      </c>
      <c r="E21" s="155">
        <v>-0.35202574621881311</v>
      </c>
      <c r="L21" t="s">
        <v>422</v>
      </c>
    </row>
    <row r="22" spans="2:12" ht="16.5" customHeight="1" thickBot="1">
      <c r="B22" s="156" t="s">
        <v>23</v>
      </c>
      <c r="C22" s="134" t="s">
        <v>335</v>
      </c>
      <c r="D22" s="134" t="s">
        <v>335</v>
      </c>
      <c r="E22" s="155" t="s">
        <v>335</v>
      </c>
    </row>
    <row r="23" spans="2:12" ht="16.5" customHeight="1">
      <c r="B23" s="7" t="s">
        <v>27</v>
      </c>
      <c r="C23" s="71"/>
      <c r="D23" s="71"/>
      <c r="E23" s="1168"/>
    </row>
    <row r="24" spans="2:12" ht="16.5" customHeight="1">
      <c r="B24" s="154" t="s">
        <v>21</v>
      </c>
      <c r="C24" s="134">
        <v>11629.2</v>
      </c>
      <c r="D24" s="134">
        <v>11608.858</v>
      </c>
      <c r="E24" s="155">
        <v>0.17522826103997957</v>
      </c>
    </row>
    <row r="25" spans="2:12" ht="16.5" customHeight="1">
      <c r="B25" s="156" t="s">
        <v>22</v>
      </c>
      <c r="C25" s="134">
        <v>16211.48</v>
      </c>
      <c r="D25" s="134">
        <v>16497.442999999999</v>
      </c>
      <c r="E25" s="155">
        <v>-1.7333777119278408</v>
      </c>
    </row>
    <row r="26" spans="2:12" ht="16.5" customHeight="1" thickBot="1">
      <c r="B26" s="156" t="s">
        <v>23</v>
      </c>
      <c r="C26" s="134" t="s">
        <v>335</v>
      </c>
      <c r="D26" s="134" t="s">
        <v>335</v>
      </c>
      <c r="E26" s="155" t="s">
        <v>335</v>
      </c>
    </row>
    <row r="27" spans="2:12" ht="16.5" customHeight="1">
      <c r="B27" s="7" t="s">
        <v>28</v>
      </c>
      <c r="C27" s="71"/>
      <c r="D27" s="71"/>
      <c r="E27" s="1168"/>
    </row>
    <row r="28" spans="2:12" ht="16.5" customHeight="1">
      <c r="B28" s="154" t="s">
        <v>21</v>
      </c>
      <c r="C28" s="134">
        <v>12568.434999999999</v>
      </c>
      <c r="D28" s="134">
        <v>12358.51</v>
      </c>
      <c r="E28" s="155">
        <v>1.6986270998688293</v>
      </c>
    </row>
    <row r="29" spans="2:12" ht="16.5" customHeight="1">
      <c r="B29" s="156" t="s">
        <v>22</v>
      </c>
      <c r="C29" s="134">
        <v>22506.557000000001</v>
      </c>
      <c r="D29" s="134">
        <v>22149.636999999999</v>
      </c>
      <c r="E29" s="155">
        <v>1.6114033832699013</v>
      </c>
    </row>
    <row r="30" spans="2:12" ht="16.5" customHeight="1" thickBot="1">
      <c r="B30" s="156" t="s">
        <v>23</v>
      </c>
      <c r="C30" s="134">
        <v>12580.98</v>
      </c>
      <c r="D30" s="134">
        <v>12635.543</v>
      </c>
      <c r="E30" s="155">
        <v>-0.43182156872878441</v>
      </c>
    </row>
    <row r="31" spans="2:12" ht="16.5" customHeight="1">
      <c r="B31" s="7" t="s">
        <v>29</v>
      </c>
      <c r="C31" s="71"/>
      <c r="D31" s="71"/>
      <c r="E31" s="1168"/>
    </row>
    <row r="32" spans="2:12" ht="16.5" customHeight="1">
      <c r="B32" s="154" t="s">
        <v>21</v>
      </c>
      <c r="C32" s="134">
        <v>12776.288</v>
      </c>
      <c r="D32" s="134">
        <v>12614.151</v>
      </c>
      <c r="E32" s="155">
        <v>1.2853580078437354</v>
      </c>
    </row>
    <row r="33" spans="1:6" ht="16.5" customHeight="1">
      <c r="B33" s="156" t="s">
        <v>22</v>
      </c>
      <c r="C33" s="134">
        <v>17230.298999999999</v>
      </c>
      <c r="D33" s="134">
        <v>18623.651999999998</v>
      </c>
      <c r="E33" s="155">
        <v>-7.4816314222366227</v>
      </c>
    </row>
    <row r="34" spans="1:6" ht="16.5" customHeight="1" thickBot="1">
      <c r="B34" s="156" t="s">
        <v>23</v>
      </c>
      <c r="C34" s="134" t="s">
        <v>335</v>
      </c>
      <c r="D34" s="134" t="s">
        <v>335</v>
      </c>
      <c r="E34" s="155" t="s">
        <v>335</v>
      </c>
    </row>
    <row r="35" spans="1:6" ht="16.5" customHeight="1">
      <c r="B35" s="7" t="s">
        <v>30</v>
      </c>
      <c r="C35" s="71"/>
      <c r="D35" s="71"/>
      <c r="E35" s="1168"/>
    </row>
    <row r="36" spans="1:6" ht="16.5" customHeight="1">
      <c r="B36" s="154" t="s">
        <v>21</v>
      </c>
      <c r="C36" s="134">
        <v>12136.276</v>
      </c>
      <c r="D36" s="134">
        <v>12060.620999999999</v>
      </c>
      <c r="E36" s="155">
        <v>0.62728942398571896</v>
      </c>
    </row>
    <row r="37" spans="1:6" ht="16.5" customHeight="1">
      <c r="B37" s="154" t="s">
        <v>22</v>
      </c>
      <c r="C37" s="134">
        <v>14178.045</v>
      </c>
      <c r="D37" s="134">
        <v>14809.453</v>
      </c>
      <c r="E37" s="155">
        <v>-4.2635470736157473</v>
      </c>
    </row>
    <row r="38" spans="1:6" ht="16.5" customHeight="1" thickBot="1">
      <c r="B38" s="154" t="s">
        <v>23</v>
      </c>
      <c r="C38" s="134">
        <v>12574.271000000001</v>
      </c>
      <c r="D38" s="134">
        <v>12818.8</v>
      </c>
      <c r="E38" s="155">
        <v>-1.9075810528286472</v>
      </c>
    </row>
    <row r="39" spans="1:6" ht="16.5" customHeight="1">
      <c r="B39" s="7" t="s">
        <v>31</v>
      </c>
      <c r="C39" s="71"/>
      <c r="D39" s="71"/>
      <c r="E39" s="1168"/>
      <c r="F39" t="s">
        <v>146</v>
      </c>
    </row>
    <row r="40" spans="1:6" ht="16.5" customHeight="1">
      <c r="B40" s="154" t="s">
        <v>21</v>
      </c>
      <c r="C40" s="134">
        <v>12498.549000000001</v>
      </c>
      <c r="D40" s="134">
        <v>12978.633</v>
      </c>
      <c r="E40" s="155">
        <v>-3.6990336347441128</v>
      </c>
    </row>
    <row r="41" spans="1:6" ht="16.5" customHeight="1">
      <c r="B41" s="154" t="s">
        <v>22</v>
      </c>
      <c r="C41" s="134">
        <v>17061.580999999998</v>
      </c>
      <c r="D41" s="134">
        <v>16640.498</v>
      </c>
      <c r="E41" s="155">
        <v>2.5304711433515914</v>
      </c>
    </row>
    <row r="42" spans="1:6" ht="16.5" customHeight="1" thickBot="1">
      <c r="A42" s="2"/>
      <c r="B42" s="157" t="s">
        <v>23</v>
      </c>
      <c r="C42" s="135" t="s">
        <v>335</v>
      </c>
      <c r="D42" s="135">
        <v>11125.143</v>
      </c>
      <c r="E42" s="158" t="s">
        <v>335</v>
      </c>
    </row>
    <row r="43" spans="1:6">
      <c r="A43" s="2"/>
      <c r="B43" s="14"/>
    </row>
    <row r="45" spans="1:6" ht="14.25">
      <c r="B45" s="161" t="s">
        <v>198</v>
      </c>
      <c r="C45" s="161"/>
      <c r="D45" s="161"/>
      <c r="E45" s="161"/>
      <c r="F45" s="161"/>
    </row>
    <row r="46" spans="1:6" ht="14.25">
      <c r="B46" s="159"/>
    </row>
    <row r="47" spans="1:6" ht="15">
      <c r="B47" s="160" t="s">
        <v>199</v>
      </c>
    </row>
    <row r="48" spans="1:6" ht="15">
      <c r="B48" s="160" t="s">
        <v>200</v>
      </c>
    </row>
    <row r="49" spans="2:2" ht="15">
      <c r="B49" s="160" t="s">
        <v>201</v>
      </c>
    </row>
    <row r="50" spans="2:2" ht="15">
      <c r="B50" s="160" t="s">
        <v>202</v>
      </c>
    </row>
    <row r="51" spans="2:2" ht="15">
      <c r="B51" s="160" t="s">
        <v>203</v>
      </c>
    </row>
    <row r="52" spans="2:2" ht="15">
      <c r="B52" s="160" t="s">
        <v>204</v>
      </c>
    </row>
    <row r="53" spans="2:2" ht="15">
      <c r="B53" s="160" t="s">
        <v>205</v>
      </c>
    </row>
    <row r="54" spans="2:2" ht="15">
      <c r="B54" s="160" t="s">
        <v>206</v>
      </c>
    </row>
    <row r="55" spans="2:2" ht="15">
      <c r="B55" s="160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scale="66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zoomScaleNormal="100" workbookViewId="0">
      <selection activeCell="M27" sqref="M27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492" t="s">
        <v>187</v>
      </c>
      <c r="C1" s="1492"/>
      <c r="D1" s="1492"/>
      <c r="E1" s="1492"/>
      <c r="F1" s="1492"/>
      <c r="G1" s="442" t="str">
        <f>SKUP_SEUROP_tyg!J1</f>
        <v xml:space="preserve"> 03.07.2017 - 09.07.2017 r. </v>
      </c>
    </row>
    <row r="2" spans="1:13" ht="17.25" customHeight="1" thickBot="1">
      <c r="B2" s="160" t="s">
        <v>91</v>
      </c>
      <c r="G2" s="26"/>
    </row>
    <row r="3" spans="1:13" ht="34.5" customHeight="1" thickBot="1">
      <c r="B3" s="1489" t="s">
        <v>50</v>
      </c>
      <c r="C3" s="302" t="s">
        <v>0</v>
      </c>
      <c r="D3" s="303" t="s">
        <v>503</v>
      </c>
      <c r="E3" s="304" t="s">
        <v>493</v>
      </c>
      <c r="F3" s="305" t="s">
        <v>360</v>
      </c>
      <c r="G3" s="24"/>
      <c r="H3" s="664" t="s">
        <v>324</v>
      </c>
    </row>
    <row r="4" spans="1:13" ht="24.95" customHeight="1">
      <c r="B4" s="1490"/>
      <c r="C4" s="306" t="s">
        <v>67</v>
      </c>
      <c r="D4" s="307">
        <v>165</v>
      </c>
      <c r="E4" s="308">
        <v>165</v>
      </c>
      <c r="F4" s="309">
        <v>0</v>
      </c>
      <c r="G4" s="119"/>
      <c r="H4" s="665"/>
    </row>
    <row r="5" spans="1:13" ht="24.95" customHeight="1">
      <c r="B5" s="1490"/>
      <c r="C5" s="310" t="s">
        <v>68</v>
      </c>
      <c r="D5" s="311">
        <v>262</v>
      </c>
      <c r="E5" s="312">
        <v>250</v>
      </c>
      <c r="F5" s="313">
        <v>4.8</v>
      </c>
      <c r="G5" s="24"/>
      <c r="H5" s="1" t="s">
        <v>447</v>
      </c>
      <c r="I5" s="24"/>
      <c r="J5" s="24"/>
      <c r="K5" s="24"/>
      <c r="L5" s="24"/>
      <c r="M5" s="24"/>
    </row>
    <row r="6" spans="1:13" ht="24.95" customHeight="1">
      <c r="B6" s="1490"/>
      <c r="C6" s="314" t="s">
        <v>69</v>
      </c>
      <c r="D6" s="315">
        <v>206.57</v>
      </c>
      <c r="E6" s="316">
        <v>202.31</v>
      </c>
      <c r="F6" s="317">
        <v>2.1056794028965404</v>
      </c>
      <c r="G6" s="41"/>
      <c r="H6" s="1" t="s">
        <v>325</v>
      </c>
      <c r="I6" s="24"/>
      <c r="J6" s="24"/>
      <c r="K6" s="24"/>
      <c r="L6" s="24"/>
      <c r="M6" s="24"/>
    </row>
    <row r="7" spans="1:13" ht="27.75" customHeight="1">
      <c r="B7" s="1490"/>
      <c r="C7" s="310" t="s">
        <v>92</v>
      </c>
      <c r="D7" s="318">
        <v>947</v>
      </c>
      <c r="E7" s="319">
        <v>771</v>
      </c>
      <c r="F7" s="313">
        <v>22.827496757457848</v>
      </c>
      <c r="G7" s="24"/>
      <c r="H7" s="1" t="s">
        <v>329</v>
      </c>
      <c r="I7" s="24"/>
      <c r="J7" s="24"/>
      <c r="K7" s="24"/>
      <c r="L7" s="24"/>
      <c r="M7" s="24"/>
    </row>
    <row r="8" spans="1:13" ht="20.25" customHeight="1">
      <c r="B8" s="1490"/>
      <c r="C8" s="310" t="s">
        <v>93</v>
      </c>
      <c r="D8" s="318">
        <v>772</v>
      </c>
      <c r="E8" s="319">
        <v>657</v>
      </c>
      <c r="F8" s="313">
        <v>17.50380517503805</v>
      </c>
      <c r="G8" s="24"/>
      <c r="H8" s="1" t="s">
        <v>334</v>
      </c>
      <c r="I8" s="24"/>
      <c r="J8" s="24"/>
      <c r="K8" s="24"/>
      <c r="L8" s="24"/>
      <c r="M8" s="24"/>
    </row>
    <row r="9" spans="1:13" ht="20.25" customHeight="1" thickBot="1">
      <c r="B9" s="1491"/>
      <c r="C9" s="320" t="s">
        <v>94</v>
      </c>
      <c r="D9" s="321">
        <v>2.79</v>
      </c>
      <c r="E9" s="322">
        <v>2.94</v>
      </c>
      <c r="F9" s="323">
        <v>-5.1020408163265278</v>
      </c>
      <c r="G9" s="24"/>
      <c r="H9" s="1" t="s">
        <v>328</v>
      </c>
      <c r="I9" s="24"/>
      <c r="J9" s="24"/>
      <c r="K9" s="24"/>
      <c r="L9" s="24"/>
      <c r="M9" s="24"/>
    </row>
    <row r="10" spans="1:13" ht="16.5" customHeight="1">
      <c r="B10" s="42"/>
      <c r="C10" s="14"/>
      <c r="D10" s="15"/>
      <c r="E10" s="15"/>
      <c r="F10" s="16"/>
      <c r="G10" s="24"/>
      <c r="H10" s="1" t="s">
        <v>326</v>
      </c>
      <c r="I10" s="24"/>
      <c r="J10" s="24"/>
      <c r="K10" s="24"/>
      <c r="L10" s="24"/>
      <c r="M10" s="24"/>
    </row>
    <row r="11" spans="1:13" ht="28.5" customHeight="1">
      <c r="B11" s="1488" t="s">
        <v>95</v>
      </c>
      <c r="C11" s="1488"/>
      <c r="D11" s="1488"/>
      <c r="E11" s="1488"/>
      <c r="F11" s="1488"/>
      <c r="G11" s="774"/>
      <c r="H11" s="663" t="s">
        <v>327</v>
      </c>
      <c r="I11" s="666"/>
      <c r="J11" s="666"/>
      <c r="K11" s="666"/>
      <c r="L11" s="666"/>
      <c r="M11" s="666"/>
    </row>
    <row r="12" spans="1:13" ht="15">
      <c r="B12" s="160" t="s">
        <v>96</v>
      </c>
      <c r="G12" s="24"/>
    </row>
    <row r="13" spans="1:13" ht="15">
      <c r="B13" s="160" t="s">
        <v>97</v>
      </c>
      <c r="G13" s="24"/>
    </row>
    <row r="14" spans="1:13" ht="17.25" customHeight="1">
      <c r="B14" s="160" t="s">
        <v>98</v>
      </c>
      <c r="G14" s="24"/>
    </row>
    <row r="15" spans="1:13">
      <c r="G15" s="41"/>
    </row>
    <row r="16" spans="1:13" ht="16.5" thickBot="1">
      <c r="B16" s="1493" t="s">
        <v>336</v>
      </c>
      <c r="C16" s="1493">
        <v>0</v>
      </c>
      <c r="D16" s="1493">
        <v>0</v>
      </c>
      <c r="E16" s="1493">
        <v>0</v>
      </c>
      <c r="F16" s="1494">
        <v>0</v>
      </c>
    </row>
    <row r="17" spans="2:6" ht="29.25" thickBot="1">
      <c r="B17" s="1489" t="s">
        <v>348</v>
      </c>
      <c r="C17" s="670" t="s">
        <v>0</v>
      </c>
      <c r="D17" s="671" t="s">
        <v>503</v>
      </c>
      <c r="E17" s="672">
        <v>42561</v>
      </c>
      <c r="F17" s="673" t="s">
        <v>349</v>
      </c>
    </row>
    <row r="18" spans="2:6" ht="20.25" customHeight="1">
      <c r="B18" s="1490">
        <v>0</v>
      </c>
      <c r="C18" s="674" t="s">
        <v>67</v>
      </c>
      <c r="D18" s="675">
        <v>165</v>
      </c>
      <c r="E18" s="676">
        <v>130</v>
      </c>
      <c r="F18" s="677">
        <v>26.923076923076923</v>
      </c>
    </row>
    <row r="19" spans="2:6" ht="20.25" customHeight="1">
      <c r="B19" s="1490">
        <v>0</v>
      </c>
      <c r="C19" s="678" t="s">
        <v>68</v>
      </c>
      <c r="D19" s="679">
        <v>262</v>
      </c>
      <c r="E19" s="680">
        <v>220</v>
      </c>
      <c r="F19" s="677">
        <v>19.090909090909093</v>
      </c>
    </row>
    <row r="20" spans="2:6" ht="20.25" customHeight="1">
      <c r="B20" s="1490">
        <v>0</v>
      </c>
      <c r="C20" s="681" t="s">
        <v>69</v>
      </c>
      <c r="D20" s="682">
        <v>206.57</v>
      </c>
      <c r="E20" s="683">
        <v>156.63</v>
      </c>
      <c r="F20" s="684">
        <v>31.884057971014489</v>
      </c>
    </row>
    <row r="21" spans="2:6" ht="20.25" customHeight="1">
      <c r="B21" s="1490">
        <v>0</v>
      </c>
      <c r="C21" s="685" t="s">
        <v>350</v>
      </c>
      <c r="D21" s="686">
        <v>947</v>
      </c>
      <c r="E21" s="687">
        <v>1965</v>
      </c>
      <c r="F21" s="688">
        <v>-51.806615776081422</v>
      </c>
    </row>
    <row r="22" spans="2:6" ht="20.25" customHeight="1">
      <c r="B22" s="1490">
        <v>0</v>
      </c>
      <c r="C22" s="678" t="s">
        <v>351</v>
      </c>
      <c r="D22" s="686">
        <v>772</v>
      </c>
      <c r="E22" s="687">
        <v>1421</v>
      </c>
      <c r="F22" s="688">
        <v>-45.672061928219563</v>
      </c>
    </row>
    <row r="23" spans="2:6" ht="20.25" customHeight="1" thickBot="1">
      <c r="B23" s="1491">
        <v>0</v>
      </c>
      <c r="C23" s="689" t="s">
        <v>347</v>
      </c>
      <c r="D23" s="690">
        <v>2.79</v>
      </c>
      <c r="E23" s="691">
        <v>2.77</v>
      </c>
      <c r="F23" s="692">
        <v>0.7220216606498201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scale="72" orientation="landscape" horizontalDpi="4294967292" r:id="rId1"/>
  <headerFooter alignWithMargins="0"/>
  <colBreaks count="1" manualBreakCount="1">
    <brk id="7" max="2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83"/>
  <sheetViews>
    <sheetView topLeftCell="A55" zoomScaleNormal="100" workbookViewId="0">
      <selection activeCell="N93" sqref="N93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1" customWidth="1"/>
    <col min="8" max="8" width="16.28515625" customWidth="1"/>
  </cols>
  <sheetData>
    <row r="1" spans="1:18" ht="33" customHeight="1">
      <c r="A1" s="36"/>
      <c r="B1" s="1495" t="s">
        <v>188</v>
      </c>
      <c r="C1" s="1495"/>
      <c r="D1" s="1495"/>
      <c r="E1" s="1495"/>
      <c r="F1" s="1495"/>
      <c r="G1" s="442" t="str">
        <f>SKUP_SEUROP_tyg!J1</f>
        <v xml:space="preserve"> 03.07.2017 - 09.07.2017 r. </v>
      </c>
      <c r="H1" s="442"/>
      <c r="I1" s="194"/>
    </row>
    <row r="2" spans="1:18" s="36" customFormat="1" ht="27" customHeight="1">
      <c r="B2" s="118"/>
      <c r="C2" s="118"/>
      <c r="D2" s="118"/>
      <c r="E2" s="118"/>
      <c r="F2" s="118"/>
      <c r="G2" s="115"/>
      <c r="H2" s="116"/>
    </row>
    <row r="3" spans="1:18" ht="21" customHeight="1" thickBot="1">
      <c r="B3" s="40"/>
      <c r="C3" s="40"/>
      <c r="D3" s="40"/>
      <c r="E3" s="40"/>
      <c r="I3" s="659"/>
      <c r="J3" s="660"/>
      <c r="K3" s="661"/>
      <c r="L3" s="661"/>
    </row>
    <row r="4" spans="1:18" ht="30" customHeight="1" thickBot="1">
      <c r="B4" s="1403" t="s">
        <v>66</v>
      </c>
      <c r="C4" s="345" t="s">
        <v>89</v>
      </c>
      <c r="D4" s="1404" t="s">
        <v>100</v>
      </c>
      <c r="E4" s="345" t="s">
        <v>101</v>
      </c>
      <c r="F4" s="346" t="s">
        <v>320</v>
      </c>
    </row>
    <row r="5" spans="1:18" ht="16.5" customHeight="1">
      <c r="B5" s="473" t="s">
        <v>52</v>
      </c>
      <c r="C5" s="474"/>
      <c r="D5" s="475"/>
      <c r="E5" s="475"/>
      <c r="F5" s="476"/>
      <c r="H5" s="662" t="s">
        <v>319</v>
      </c>
    </row>
    <row r="6" spans="1:18">
      <c r="B6" s="94" t="s">
        <v>507</v>
      </c>
      <c r="C6" s="99"/>
      <c r="D6" s="220"/>
      <c r="E6" s="220"/>
      <c r="F6" s="100"/>
    </row>
    <row r="7" spans="1:18" ht="15.75">
      <c r="B7" s="94" t="s">
        <v>50</v>
      </c>
      <c r="C7" s="99" t="s">
        <v>332</v>
      </c>
      <c r="D7" s="220">
        <v>0</v>
      </c>
      <c r="E7" s="220">
        <v>0</v>
      </c>
      <c r="F7" s="100">
        <v>3</v>
      </c>
      <c r="H7" s="334" t="s">
        <v>321</v>
      </c>
      <c r="I7" s="334"/>
      <c r="J7" s="334"/>
      <c r="K7" s="334"/>
      <c r="L7" s="334"/>
      <c r="M7" s="334"/>
      <c r="N7" s="334"/>
      <c r="O7" s="334"/>
      <c r="P7" s="334"/>
      <c r="Q7" s="334"/>
      <c r="R7" s="334"/>
    </row>
    <row r="8" spans="1:18" ht="15.75">
      <c r="B8" s="94"/>
      <c r="C8" s="99"/>
      <c r="D8" s="220"/>
      <c r="E8" s="220"/>
      <c r="F8" s="100"/>
      <c r="H8" s="1496" t="s">
        <v>322</v>
      </c>
      <c r="I8" s="1497"/>
      <c r="J8" s="1497"/>
      <c r="K8" s="1497"/>
      <c r="L8" s="1497"/>
      <c r="M8" s="1497"/>
      <c r="N8" s="1497"/>
      <c r="O8" s="1497"/>
      <c r="P8" s="1497"/>
      <c r="Q8" s="1497"/>
      <c r="R8" s="1497"/>
    </row>
    <row r="9" spans="1:18">
      <c r="B9" s="162" t="s">
        <v>54</v>
      </c>
      <c r="C9" s="163"/>
      <c r="D9" s="221"/>
      <c r="E9" s="221"/>
      <c r="F9" s="164"/>
    </row>
    <row r="10" spans="1:18">
      <c r="B10" s="94" t="s">
        <v>448</v>
      </c>
      <c r="C10" s="99"/>
      <c r="D10" s="220"/>
      <c r="E10" s="220"/>
      <c r="F10" s="100"/>
    </row>
    <row r="11" spans="1:18">
      <c r="B11" s="162" t="s">
        <v>50</v>
      </c>
      <c r="C11" s="163">
        <v>215</v>
      </c>
      <c r="D11" s="221">
        <v>165</v>
      </c>
      <c r="E11" s="221">
        <v>124</v>
      </c>
      <c r="F11" s="164">
        <v>3</v>
      </c>
    </row>
    <row r="12" spans="1:18">
      <c r="B12" s="94"/>
      <c r="C12" s="99"/>
      <c r="D12" s="220"/>
      <c r="E12" s="220"/>
      <c r="F12" s="100"/>
    </row>
    <row r="13" spans="1:18">
      <c r="B13" s="94" t="s">
        <v>54</v>
      </c>
      <c r="C13" s="99"/>
      <c r="D13" s="220"/>
      <c r="E13" s="220"/>
      <c r="F13" s="100"/>
    </row>
    <row r="14" spans="1:18">
      <c r="B14" s="162" t="s">
        <v>508</v>
      </c>
      <c r="C14" s="163"/>
      <c r="D14" s="221"/>
      <c r="E14" s="221"/>
      <c r="F14" s="164"/>
      <c r="H14" s="1270"/>
      <c r="I14" s="1271"/>
      <c r="J14" s="1272"/>
      <c r="K14" s="1272"/>
      <c r="L14" s="1273"/>
    </row>
    <row r="15" spans="1:18">
      <c r="B15" s="162" t="s">
        <v>50</v>
      </c>
      <c r="C15" s="163">
        <v>190</v>
      </c>
      <c r="D15" s="221">
        <v>15</v>
      </c>
      <c r="E15" s="221">
        <v>11</v>
      </c>
      <c r="F15" s="164">
        <v>3</v>
      </c>
      <c r="H15" s="1270"/>
      <c r="I15" s="1271"/>
      <c r="J15" s="1272"/>
      <c r="K15" s="1272"/>
      <c r="L15" s="1273"/>
    </row>
    <row r="16" spans="1:18">
      <c r="B16" s="162"/>
      <c r="C16" s="163"/>
      <c r="D16" s="221"/>
      <c r="E16" s="221"/>
      <c r="F16" s="164"/>
      <c r="H16" s="1270"/>
      <c r="I16" s="1271"/>
      <c r="J16" s="1272"/>
      <c r="K16" s="1272"/>
      <c r="L16" s="1273"/>
    </row>
    <row r="17" spans="2:12">
      <c r="B17" s="162" t="s">
        <v>55</v>
      </c>
      <c r="C17" s="163"/>
      <c r="D17" s="221"/>
      <c r="E17" s="221"/>
      <c r="F17" s="164"/>
      <c r="H17" s="1270"/>
      <c r="I17" s="1271"/>
      <c r="J17" s="1272"/>
      <c r="K17" s="1272"/>
      <c r="L17" s="1273"/>
    </row>
    <row r="18" spans="2:12">
      <c r="B18" s="94" t="s">
        <v>509</v>
      </c>
      <c r="C18" s="99"/>
      <c r="D18" s="220"/>
      <c r="E18" s="220"/>
      <c r="F18" s="100"/>
      <c r="H18" s="1270"/>
      <c r="I18" s="1271"/>
      <c r="J18" s="1272"/>
      <c r="K18" s="1272"/>
      <c r="L18" s="1273"/>
    </row>
    <row r="19" spans="2:12">
      <c r="B19" s="162" t="s">
        <v>50</v>
      </c>
      <c r="C19" s="163">
        <v>262</v>
      </c>
      <c r="D19" s="221">
        <v>100</v>
      </c>
      <c r="E19" s="221">
        <v>70</v>
      </c>
      <c r="F19" s="164">
        <v>3</v>
      </c>
      <c r="H19" s="1270"/>
      <c r="I19" s="1271"/>
      <c r="J19" s="1272"/>
      <c r="K19" s="1272"/>
      <c r="L19" s="1273"/>
    </row>
    <row r="20" spans="2:12">
      <c r="B20" s="94"/>
      <c r="C20" s="99"/>
      <c r="D20" s="220"/>
      <c r="E20" s="220"/>
      <c r="F20" s="100"/>
      <c r="H20" s="1270"/>
      <c r="I20" s="1271"/>
      <c r="J20" s="1272"/>
      <c r="K20" s="1272"/>
      <c r="L20" s="1273"/>
    </row>
    <row r="21" spans="2:12">
      <c r="B21" s="94" t="s">
        <v>55</v>
      </c>
      <c r="C21" s="99"/>
      <c r="D21" s="220"/>
      <c r="E21" s="220"/>
      <c r="F21" s="100"/>
      <c r="H21" s="1270"/>
      <c r="I21" s="1271"/>
      <c r="J21" s="1272"/>
      <c r="K21" s="1272"/>
      <c r="L21" s="1273"/>
    </row>
    <row r="22" spans="2:12">
      <c r="B22" s="94" t="s">
        <v>446</v>
      </c>
      <c r="C22" s="99"/>
      <c r="D22" s="220"/>
      <c r="E22" s="220"/>
      <c r="F22" s="100"/>
      <c r="H22" s="1270"/>
      <c r="I22" s="1271"/>
      <c r="J22" s="1272"/>
      <c r="K22" s="1272"/>
      <c r="L22" s="1273"/>
    </row>
    <row r="23" spans="2:12">
      <c r="B23" s="94" t="s">
        <v>50</v>
      </c>
      <c r="C23" s="99">
        <v>200</v>
      </c>
      <c r="D23" s="220">
        <v>40</v>
      </c>
      <c r="E23" s="220">
        <v>32</v>
      </c>
      <c r="F23" s="100">
        <v>3</v>
      </c>
      <c r="H23" s="1270"/>
      <c r="I23" s="1271"/>
      <c r="J23" s="1272"/>
      <c r="K23" s="1272"/>
      <c r="L23" s="1273"/>
    </row>
    <row r="24" spans="2:12">
      <c r="B24" s="162"/>
      <c r="C24" s="163"/>
      <c r="D24" s="221"/>
      <c r="E24" s="221"/>
      <c r="F24" s="164"/>
      <c r="H24" s="1270"/>
      <c r="I24" s="1271"/>
      <c r="J24" s="1272"/>
      <c r="K24" s="1272"/>
      <c r="L24" s="1273"/>
    </row>
    <row r="25" spans="2:12">
      <c r="B25" s="94" t="s">
        <v>55</v>
      </c>
      <c r="C25" s="99"/>
      <c r="D25" s="220"/>
      <c r="E25" s="220"/>
      <c r="F25" s="100"/>
    </row>
    <row r="26" spans="2:12">
      <c r="B26" s="94" t="s">
        <v>510</v>
      </c>
      <c r="C26" s="99"/>
      <c r="D26" s="220"/>
      <c r="E26" s="220"/>
      <c r="F26" s="100"/>
    </row>
    <row r="27" spans="2:12">
      <c r="B27" s="94" t="s">
        <v>50</v>
      </c>
      <c r="C27" s="99">
        <v>230</v>
      </c>
      <c r="D27" s="220">
        <v>140</v>
      </c>
      <c r="E27" s="220">
        <v>84</v>
      </c>
      <c r="F27" s="100">
        <v>3</v>
      </c>
    </row>
    <row r="28" spans="2:12">
      <c r="B28" s="162"/>
      <c r="C28" s="163"/>
      <c r="D28" s="221"/>
      <c r="E28" s="221"/>
      <c r="F28" s="164"/>
    </row>
    <row r="29" spans="2:12">
      <c r="B29" s="94" t="s">
        <v>55</v>
      </c>
      <c r="C29" s="99"/>
      <c r="D29" s="220"/>
      <c r="E29" s="220"/>
      <c r="F29" s="100"/>
    </row>
    <row r="30" spans="2:12">
      <c r="B30" s="94" t="s">
        <v>460</v>
      </c>
      <c r="C30" s="99"/>
      <c r="D30" s="220"/>
      <c r="E30" s="220"/>
      <c r="F30" s="100"/>
    </row>
    <row r="31" spans="2:12">
      <c r="B31" s="162" t="s">
        <v>50</v>
      </c>
      <c r="C31" s="163">
        <v>250</v>
      </c>
      <c r="D31" s="221">
        <v>40</v>
      </c>
      <c r="E31" s="221">
        <v>24</v>
      </c>
      <c r="F31" s="164">
        <v>3</v>
      </c>
    </row>
    <row r="32" spans="2:12">
      <c r="B32" s="94"/>
      <c r="C32" s="99"/>
      <c r="D32" s="220"/>
      <c r="E32" s="220"/>
      <c r="F32" s="100"/>
    </row>
    <row r="33" spans="2:6">
      <c r="B33" s="94" t="s">
        <v>56</v>
      </c>
      <c r="C33" s="99"/>
      <c r="D33" s="220"/>
      <c r="E33" s="220"/>
      <c r="F33" s="100"/>
    </row>
    <row r="34" spans="2:6">
      <c r="B34" s="94" t="s">
        <v>449</v>
      </c>
      <c r="C34" s="99"/>
      <c r="D34" s="220"/>
      <c r="E34" s="220"/>
      <c r="F34" s="100"/>
    </row>
    <row r="35" spans="2:6">
      <c r="B35" s="162" t="s">
        <v>50</v>
      </c>
      <c r="C35" s="163">
        <v>195</v>
      </c>
      <c r="D35" s="221">
        <v>67</v>
      </c>
      <c r="E35" s="221">
        <v>67</v>
      </c>
      <c r="F35" s="164">
        <v>3</v>
      </c>
    </row>
    <row r="36" spans="2:6">
      <c r="B36" s="94"/>
      <c r="C36" s="99"/>
      <c r="D36" s="220"/>
      <c r="E36" s="220"/>
      <c r="F36" s="100"/>
    </row>
    <row r="37" spans="2:6">
      <c r="B37" s="162" t="s">
        <v>56</v>
      </c>
      <c r="C37" s="163"/>
      <c r="D37" s="221"/>
      <c r="E37" s="221"/>
      <c r="F37" s="164"/>
    </row>
    <row r="38" spans="2:6">
      <c r="B38" s="94" t="s">
        <v>450</v>
      </c>
      <c r="C38" s="99"/>
      <c r="D38" s="220"/>
      <c r="E38" s="220"/>
      <c r="F38" s="100"/>
    </row>
    <row r="39" spans="2:6">
      <c r="B39" s="94" t="s">
        <v>50</v>
      </c>
      <c r="C39" s="99">
        <v>180</v>
      </c>
      <c r="D39" s="220">
        <v>64</v>
      </c>
      <c r="E39" s="220">
        <v>58</v>
      </c>
      <c r="F39" s="100">
        <v>3</v>
      </c>
    </row>
    <row r="40" spans="2:6">
      <c r="B40" s="162"/>
      <c r="C40" s="163"/>
      <c r="D40" s="221"/>
      <c r="E40" s="221"/>
      <c r="F40" s="164"/>
    </row>
    <row r="41" spans="2:6">
      <c r="B41" s="94" t="s">
        <v>56</v>
      </c>
      <c r="C41" s="99"/>
      <c r="D41" s="220"/>
      <c r="E41" s="220"/>
      <c r="F41" s="100"/>
    </row>
    <row r="42" spans="2:6">
      <c r="B42" s="94" t="s">
        <v>451</v>
      </c>
      <c r="C42" s="99"/>
      <c r="D42" s="220"/>
      <c r="E42" s="220"/>
      <c r="F42" s="100"/>
    </row>
    <row r="43" spans="2:6">
      <c r="B43" s="94" t="s">
        <v>50</v>
      </c>
      <c r="C43" s="99" t="s">
        <v>332</v>
      </c>
      <c r="D43" s="220">
        <v>0</v>
      </c>
      <c r="E43" s="220">
        <v>0</v>
      </c>
      <c r="F43" s="100">
        <v>1</v>
      </c>
    </row>
    <row r="44" spans="2:6">
      <c r="B44" s="162"/>
      <c r="C44" s="163"/>
      <c r="D44" s="221"/>
      <c r="E44" s="221"/>
      <c r="F44" s="164"/>
    </row>
    <row r="45" spans="2:6">
      <c r="B45" s="94" t="s">
        <v>57</v>
      </c>
      <c r="C45" s="99"/>
      <c r="D45" s="220"/>
      <c r="E45" s="220"/>
      <c r="F45" s="100"/>
    </row>
    <row r="46" spans="2:6">
      <c r="B46" s="162" t="s">
        <v>316</v>
      </c>
      <c r="C46" s="163"/>
      <c r="D46" s="221"/>
      <c r="E46" s="221"/>
      <c r="F46" s="164"/>
    </row>
    <row r="47" spans="2:6">
      <c r="B47" s="94" t="s">
        <v>50</v>
      </c>
      <c r="C47" s="99">
        <v>170</v>
      </c>
      <c r="D47" s="220">
        <v>90</v>
      </c>
      <c r="E47" s="220">
        <v>90</v>
      </c>
      <c r="F47" s="100">
        <v>3</v>
      </c>
    </row>
    <row r="48" spans="2:6">
      <c r="B48" s="162"/>
      <c r="C48" s="163"/>
      <c r="D48" s="221"/>
      <c r="E48" s="221"/>
      <c r="F48" s="164"/>
    </row>
    <row r="49" spans="2:6">
      <c r="B49" s="94" t="s">
        <v>57</v>
      </c>
      <c r="C49" s="99"/>
      <c r="D49" s="220"/>
      <c r="E49" s="220"/>
      <c r="F49" s="100"/>
    </row>
    <row r="50" spans="2:6">
      <c r="B50" s="94" t="s">
        <v>291</v>
      </c>
      <c r="C50" s="99"/>
      <c r="D50" s="220"/>
      <c r="E50" s="220"/>
      <c r="F50" s="100"/>
    </row>
    <row r="51" spans="2:6">
      <c r="B51" s="162" t="s">
        <v>50</v>
      </c>
      <c r="C51" s="163">
        <v>165</v>
      </c>
      <c r="D51" s="221">
        <v>50</v>
      </c>
      <c r="E51" s="221">
        <v>50</v>
      </c>
      <c r="F51" s="164">
        <v>3</v>
      </c>
    </row>
    <row r="52" spans="2:6">
      <c r="B52" s="94"/>
      <c r="C52" s="99"/>
      <c r="D52" s="220"/>
      <c r="E52" s="220"/>
      <c r="F52" s="100"/>
    </row>
    <row r="53" spans="2:6">
      <c r="B53" s="94" t="s">
        <v>58</v>
      </c>
      <c r="C53" s="99"/>
      <c r="D53" s="220"/>
      <c r="E53" s="220"/>
      <c r="F53" s="100"/>
    </row>
    <row r="54" spans="2:6">
      <c r="B54" s="94" t="s">
        <v>494</v>
      </c>
      <c r="C54" s="99"/>
      <c r="D54" s="220"/>
      <c r="E54" s="220"/>
      <c r="F54" s="100"/>
    </row>
    <row r="55" spans="2:6">
      <c r="B55" s="162" t="s">
        <v>50</v>
      </c>
      <c r="C55" s="163">
        <v>230</v>
      </c>
      <c r="D55" s="221">
        <v>10</v>
      </c>
      <c r="E55" s="221">
        <v>9</v>
      </c>
      <c r="F55" s="164">
        <v>3</v>
      </c>
    </row>
    <row r="56" spans="2:6">
      <c r="B56" s="94"/>
      <c r="C56" s="99"/>
      <c r="D56" s="220"/>
      <c r="E56" s="220"/>
      <c r="F56" s="100"/>
    </row>
    <row r="57" spans="2:6">
      <c r="B57" s="162" t="s">
        <v>61</v>
      </c>
      <c r="C57" s="163"/>
      <c r="D57" s="221"/>
      <c r="E57" s="221"/>
      <c r="F57" s="164"/>
    </row>
    <row r="58" spans="2:6">
      <c r="B58" s="94" t="s">
        <v>454</v>
      </c>
      <c r="C58" s="99"/>
      <c r="D58" s="220"/>
      <c r="E58" s="220"/>
      <c r="F58" s="100"/>
    </row>
    <row r="59" spans="2:6">
      <c r="B59" s="94" t="s">
        <v>50</v>
      </c>
      <c r="C59" s="99" t="s">
        <v>332</v>
      </c>
      <c r="D59" s="220">
        <v>0</v>
      </c>
      <c r="E59" s="220">
        <v>0</v>
      </c>
      <c r="F59" s="100">
        <v>3</v>
      </c>
    </row>
    <row r="60" spans="2:6">
      <c r="B60" s="162"/>
      <c r="C60" s="163"/>
      <c r="D60" s="221"/>
      <c r="E60" s="221"/>
      <c r="F60" s="164"/>
    </row>
    <row r="61" spans="2:6">
      <c r="B61" s="94" t="s">
        <v>61</v>
      </c>
      <c r="C61" s="99"/>
      <c r="D61" s="220"/>
      <c r="E61" s="220"/>
      <c r="F61" s="100"/>
    </row>
    <row r="62" spans="2:6">
      <c r="B62" s="94" t="s">
        <v>455</v>
      </c>
      <c r="C62" s="99"/>
      <c r="D62" s="220"/>
      <c r="E62" s="220"/>
      <c r="F62" s="100"/>
    </row>
    <row r="63" spans="2:6">
      <c r="B63" s="162" t="s">
        <v>50</v>
      </c>
      <c r="C63" s="163" t="s">
        <v>332</v>
      </c>
      <c r="D63" s="221">
        <v>0</v>
      </c>
      <c r="E63" s="221">
        <v>0</v>
      </c>
      <c r="F63" s="164">
        <v>3</v>
      </c>
    </row>
    <row r="64" spans="2:6">
      <c r="B64" s="94"/>
      <c r="C64" s="99"/>
      <c r="D64" s="220"/>
      <c r="E64" s="220"/>
      <c r="F64" s="100"/>
    </row>
    <row r="65" spans="2:6">
      <c r="B65" s="94" t="s">
        <v>61</v>
      </c>
      <c r="C65" s="99"/>
      <c r="D65" s="220"/>
      <c r="E65" s="220"/>
      <c r="F65" s="100"/>
    </row>
    <row r="66" spans="2:6">
      <c r="B66" s="94" t="s">
        <v>430</v>
      </c>
      <c r="C66" s="99"/>
      <c r="D66" s="220"/>
      <c r="E66" s="220"/>
      <c r="F66" s="100"/>
    </row>
    <row r="67" spans="2:6">
      <c r="B67" s="94" t="s">
        <v>50</v>
      </c>
      <c r="C67" s="99">
        <v>220</v>
      </c>
      <c r="D67" s="220">
        <v>24</v>
      </c>
      <c r="E67" s="220">
        <v>12</v>
      </c>
      <c r="F67" s="100">
        <v>3</v>
      </c>
    </row>
    <row r="68" spans="2:6">
      <c r="B68" s="94"/>
      <c r="C68" s="99"/>
      <c r="D68" s="220"/>
      <c r="E68" s="220"/>
      <c r="F68" s="100"/>
    </row>
    <row r="69" spans="2:6">
      <c r="B69" s="94" t="s">
        <v>64</v>
      </c>
      <c r="C69" s="99"/>
      <c r="D69" s="220"/>
      <c r="E69" s="220"/>
      <c r="F69" s="100"/>
    </row>
    <row r="70" spans="2:6">
      <c r="B70" s="94" t="s">
        <v>495</v>
      </c>
      <c r="C70" s="99"/>
      <c r="D70" s="220"/>
      <c r="E70" s="220"/>
      <c r="F70" s="100"/>
    </row>
    <row r="71" spans="2:6">
      <c r="B71" s="162" t="s">
        <v>50</v>
      </c>
      <c r="C71" s="163">
        <v>170</v>
      </c>
      <c r="D71" s="221">
        <v>22</v>
      </c>
      <c r="E71" s="221">
        <v>22</v>
      </c>
      <c r="F71" s="164">
        <v>3</v>
      </c>
    </row>
    <row r="72" spans="2:6">
      <c r="B72" s="162"/>
      <c r="C72" s="163"/>
      <c r="D72" s="221"/>
      <c r="E72" s="221"/>
      <c r="F72" s="164"/>
    </row>
    <row r="73" spans="2:6">
      <c r="B73" s="94" t="s">
        <v>64</v>
      </c>
      <c r="C73" s="99"/>
      <c r="D73" s="220"/>
      <c r="E73" s="220"/>
      <c r="F73" s="100"/>
    </row>
    <row r="74" spans="2:6">
      <c r="B74" s="94" t="s">
        <v>496</v>
      </c>
      <c r="C74" s="99"/>
      <c r="D74" s="220"/>
      <c r="E74" s="220"/>
      <c r="F74" s="100"/>
    </row>
    <row r="75" spans="2:6">
      <c r="B75" s="162" t="s">
        <v>50</v>
      </c>
      <c r="C75" s="163">
        <v>215</v>
      </c>
      <c r="D75" s="221">
        <v>120</v>
      </c>
      <c r="E75" s="221">
        <v>120</v>
      </c>
      <c r="F75" s="164">
        <v>2</v>
      </c>
    </row>
    <row r="76" spans="2:6">
      <c r="B76" s="94"/>
      <c r="C76" s="99"/>
      <c r="D76" s="220"/>
      <c r="E76" s="220"/>
      <c r="F76" s="100"/>
    </row>
    <row r="77" spans="2:6">
      <c r="B77" s="94" t="s">
        <v>64</v>
      </c>
      <c r="C77" s="99"/>
      <c r="D77" s="220"/>
      <c r="E77" s="220"/>
      <c r="F77" s="100"/>
    </row>
    <row r="78" spans="2:6">
      <c r="B78" s="94" t="s">
        <v>434</v>
      </c>
      <c r="C78" s="99"/>
      <c r="D78" s="220"/>
      <c r="E78" s="220"/>
      <c r="F78" s="100"/>
    </row>
    <row r="79" spans="2:6" ht="13.5" thickBot="1">
      <c r="B79" s="1405" t="s">
        <v>50</v>
      </c>
      <c r="C79" s="1406" t="s">
        <v>332</v>
      </c>
      <c r="D79" s="1407">
        <v>0</v>
      </c>
      <c r="E79" s="1407">
        <v>0</v>
      </c>
      <c r="F79" s="1408">
        <v>2</v>
      </c>
    </row>
    <row r="83" spans="4:5">
      <c r="D83" s="1285"/>
      <c r="E83" s="1285"/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scale="53" orientation="portrait" horizontalDpi="4294967292" verticalDpi="300" r:id="rId1"/>
  <headerFooter alignWithMargins="0"/>
  <colBreaks count="1" manualBreakCount="1">
    <brk id="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zoomScale="90" zoomScaleNormal="90" workbookViewId="0">
      <selection activeCell="Q25" sqref="Q25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2" customWidth="1"/>
    <col min="9" max="9" width="11.7109375" customWidth="1"/>
    <col min="10" max="10" width="10.85546875" customWidth="1"/>
    <col min="11" max="11" width="20.28515625" customWidth="1"/>
    <col min="12" max="12" width="12" customWidth="1"/>
    <col min="15" max="15" width="3.28515625" customWidth="1"/>
    <col min="17" max="17" width="10.42578125" customWidth="1"/>
  </cols>
  <sheetData>
    <row r="1" spans="2:15" ht="27" customHeight="1">
      <c r="B1" s="1492" t="s">
        <v>189</v>
      </c>
      <c r="C1" s="1492"/>
      <c r="D1" s="1492"/>
      <c r="E1" s="1492"/>
      <c r="F1" s="1492"/>
      <c r="G1" s="1492"/>
      <c r="H1" s="442" t="str">
        <f>SKUP_SEUROP_tyg!J1</f>
        <v xml:space="preserve"> 03.07.2017 - 09.07.2017 r. </v>
      </c>
      <c r="I1" s="442"/>
    </row>
    <row r="2" spans="2:15" ht="15.75">
      <c r="B2" s="43"/>
      <c r="C2" s="43"/>
      <c r="D2" s="43"/>
      <c r="E2" s="43"/>
      <c r="F2" s="43"/>
      <c r="G2" s="43"/>
      <c r="H2" s="24"/>
    </row>
    <row r="3" spans="2:15" ht="14.25" customHeight="1" thickBot="1">
      <c r="B3" s="24"/>
      <c r="C3" s="24"/>
      <c r="D3" s="24"/>
      <c r="E3" s="24"/>
      <c r="F3" s="24"/>
      <c r="G3" s="24"/>
      <c r="H3" s="24"/>
    </row>
    <row r="4" spans="2:15" ht="39" thickBot="1">
      <c r="B4" s="44" t="s">
        <v>72</v>
      </c>
      <c r="C4" s="45" t="s">
        <v>70</v>
      </c>
      <c r="D4" s="46" t="s">
        <v>89</v>
      </c>
      <c r="E4" s="47" t="s">
        <v>100</v>
      </c>
      <c r="F4" s="48" t="s">
        <v>101</v>
      </c>
      <c r="G4" s="47" t="s">
        <v>323</v>
      </c>
      <c r="H4" s="18" t="s">
        <v>146</v>
      </c>
    </row>
    <row r="5" spans="2:15" ht="19.5" customHeight="1">
      <c r="B5" s="108" t="s">
        <v>73</v>
      </c>
      <c r="C5" s="109" t="s">
        <v>49</v>
      </c>
      <c r="D5" s="120"/>
      <c r="E5" s="136"/>
      <c r="F5" s="121"/>
      <c r="G5" s="133"/>
      <c r="H5" s="24"/>
    </row>
    <row r="6" spans="2:15" ht="15.75" thickBot="1">
      <c r="B6" s="110"/>
      <c r="C6" s="111" t="s">
        <v>50</v>
      </c>
      <c r="D6" s="122" t="s">
        <v>168</v>
      </c>
      <c r="E6" s="123" t="s">
        <v>168</v>
      </c>
      <c r="F6" s="123" t="s">
        <v>168</v>
      </c>
      <c r="G6" s="124" t="s">
        <v>168</v>
      </c>
      <c r="H6" s="24"/>
      <c r="J6" s="1277"/>
      <c r="K6" s="1277"/>
      <c r="L6" s="1277"/>
      <c r="M6" s="1277"/>
      <c r="N6" s="1277"/>
      <c r="O6" s="1277"/>
    </row>
    <row r="7" spans="2:15">
      <c r="B7" s="108" t="s">
        <v>74</v>
      </c>
      <c r="C7" s="112" t="s">
        <v>51</v>
      </c>
      <c r="D7" s="120"/>
      <c r="E7" s="136"/>
      <c r="F7" s="121"/>
      <c r="G7" s="133"/>
      <c r="H7" s="24"/>
    </row>
    <row r="8" spans="2:15" ht="13.5" thickBot="1">
      <c r="B8" s="110"/>
      <c r="C8" s="113" t="s">
        <v>50</v>
      </c>
      <c r="D8" s="122" t="s">
        <v>168</v>
      </c>
      <c r="E8" s="123" t="s">
        <v>168</v>
      </c>
      <c r="F8" s="123" t="s">
        <v>168</v>
      </c>
      <c r="G8" s="124" t="s">
        <v>168</v>
      </c>
      <c r="H8" s="138"/>
    </row>
    <row r="9" spans="2:15">
      <c r="B9" s="108" t="s">
        <v>75</v>
      </c>
      <c r="C9" s="112" t="s">
        <v>52</v>
      </c>
      <c r="D9" s="120"/>
      <c r="E9" s="136"/>
      <c r="F9" s="121"/>
      <c r="G9" s="133"/>
      <c r="H9" s="195"/>
    </row>
    <row r="10" spans="2:15" ht="13.5" thickBot="1">
      <c r="B10" s="110"/>
      <c r="C10" s="113" t="s">
        <v>50</v>
      </c>
      <c r="D10" s="122" t="s">
        <v>168</v>
      </c>
      <c r="E10" s="123" t="s">
        <v>168</v>
      </c>
      <c r="F10" s="123" t="s">
        <v>168</v>
      </c>
      <c r="G10" s="124" t="s">
        <v>168</v>
      </c>
      <c r="H10" s="138"/>
    </row>
    <row r="11" spans="2:15">
      <c r="B11" s="108" t="s">
        <v>76</v>
      </c>
      <c r="C11" s="112" t="s">
        <v>53</v>
      </c>
      <c r="D11" s="120"/>
      <c r="E11" s="136"/>
      <c r="F11" s="121"/>
      <c r="G11" s="133"/>
      <c r="H11" s="195"/>
    </row>
    <row r="12" spans="2:15" ht="13.5" thickBot="1">
      <c r="B12" s="110"/>
      <c r="C12" s="113" t="s">
        <v>50</v>
      </c>
      <c r="D12" s="122" t="s">
        <v>168</v>
      </c>
      <c r="E12" s="123" t="s">
        <v>168</v>
      </c>
      <c r="F12" s="123" t="s">
        <v>168</v>
      </c>
      <c r="G12" s="124" t="s">
        <v>168</v>
      </c>
      <c r="H12" s="138"/>
    </row>
    <row r="13" spans="2:15">
      <c r="B13" s="108" t="s">
        <v>77</v>
      </c>
      <c r="C13" s="112" t="s">
        <v>54</v>
      </c>
      <c r="D13" s="120"/>
      <c r="E13" s="136"/>
      <c r="F13" s="121"/>
      <c r="G13" s="133"/>
      <c r="H13" s="195"/>
    </row>
    <row r="14" spans="2:15" ht="13.5" thickBot="1">
      <c r="B14" s="110"/>
      <c r="C14" s="113" t="s">
        <v>50</v>
      </c>
      <c r="D14" s="122">
        <v>202.5</v>
      </c>
      <c r="E14" s="123">
        <v>180</v>
      </c>
      <c r="F14" s="123">
        <v>134</v>
      </c>
      <c r="G14" s="124">
        <v>3</v>
      </c>
      <c r="H14" s="138"/>
    </row>
    <row r="15" spans="2:15">
      <c r="B15" s="108" t="s">
        <v>78</v>
      </c>
      <c r="C15" s="112" t="s">
        <v>55</v>
      </c>
      <c r="D15" s="120"/>
      <c r="E15" s="136"/>
      <c r="F15" s="121"/>
      <c r="G15" s="133"/>
      <c r="H15" s="195"/>
    </row>
    <row r="16" spans="2:15" ht="13.5" thickBot="1">
      <c r="B16" s="110"/>
      <c r="C16" s="113" t="s">
        <v>50</v>
      </c>
      <c r="D16" s="122">
        <v>235.5</v>
      </c>
      <c r="E16" s="123">
        <v>320</v>
      </c>
      <c r="F16" s="123">
        <v>210</v>
      </c>
      <c r="G16" s="124">
        <v>3</v>
      </c>
      <c r="H16" s="138"/>
    </row>
    <row r="17" spans="2:8">
      <c r="B17" s="108" t="s">
        <v>79</v>
      </c>
      <c r="C17" s="112" t="s">
        <v>56</v>
      </c>
      <c r="D17" s="120"/>
      <c r="E17" s="136"/>
      <c r="F17" s="121"/>
      <c r="G17" s="133"/>
      <c r="H17" s="195"/>
    </row>
    <row r="18" spans="2:8" ht="13.5" thickBot="1">
      <c r="B18" s="110"/>
      <c r="C18" s="113" t="s">
        <v>50</v>
      </c>
      <c r="D18" s="122">
        <v>187.5</v>
      </c>
      <c r="E18" s="123">
        <v>131</v>
      </c>
      <c r="F18" s="123">
        <v>125</v>
      </c>
      <c r="G18" s="124">
        <v>2.33</v>
      </c>
      <c r="H18" s="138"/>
    </row>
    <row r="19" spans="2:8">
      <c r="B19" s="108" t="s">
        <v>80</v>
      </c>
      <c r="C19" s="112" t="s">
        <v>57</v>
      </c>
      <c r="D19" s="120"/>
      <c r="E19" s="136"/>
      <c r="F19" s="121"/>
      <c r="G19" s="133"/>
      <c r="H19" s="195"/>
    </row>
    <row r="20" spans="2:8" ht="13.5" thickBot="1">
      <c r="B20" s="110"/>
      <c r="C20" s="113" t="s">
        <v>50</v>
      </c>
      <c r="D20" s="122">
        <v>167.5</v>
      </c>
      <c r="E20" s="123">
        <v>140</v>
      </c>
      <c r="F20" s="123">
        <v>140</v>
      </c>
      <c r="G20" s="124">
        <v>3</v>
      </c>
      <c r="H20" s="138"/>
    </row>
    <row r="21" spans="2:8">
      <c r="B21" s="108" t="s">
        <v>81</v>
      </c>
      <c r="C21" s="112" t="s">
        <v>58</v>
      </c>
      <c r="D21" s="120"/>
      <c r="E21" s="136"/>
      <c r="F21" s="121"/>
      <c r="G21" s="133"/>
      <c r="H21" s="195"/>
    </row>
    <row r="22" spans="2:8" ht="13.5" thickBot="1">
      <c r="B22" s="110"/>
      <c r="C22" s="113" t="s">
        <v>50</v>
      </c>
      <c r="D22" s="122">
        <v>230</v>
      </c>
      <c r="E22" s="123">
        <v>10</v>
      </c>
      <c r="F22" s="123">
        <v>9</v>
      </c>
      <c r="G22" s="124">
        <v>3</v>
      </c>
      <c r="H22" s="138"/>
    </row>
    <row r="23" spans="2:8">
      <c r="B23" s="108" t="s">
        <v>82</v>
      </c>
      <c r="C23" s="112" t="s">
        <v>59</v>
      </c>
      <c r="D23" s="120"/>
      <c r="E23" s="136"/>
      <c r="F23" s="121"/>
      <c r="G23" s="133"/>
      <c r="H23" s="195"/>
    </row>
    <row r="24" spans="2:8" ht="13.5" thickBot="1">
      <c r="B24" s="110"/>
      <c r="C24" s="113" t="s">
        <v>50</v>
      </c>
      <c r="D24" s="122" t="s">
        <v>168</v>
      </c>
      <c r="E24" s="123" t="s">
        <v>168</v>
      </c>
      <c r="F24" s="123" t="s">
        <v>168</v>
      </c>
      <c r="G24" s="124" t="s">
        <v>168</v>
      </c>
      <c r="H24" s="138"/>
    </row>
    <row r="25" spans="2:8">
      <c r="B25" s="108" t="s">
        <v>83</v>
      </c>
      <c r="C25" s="112" t="s">
        <v>60</v>
      </c>
      <c r="D25" s="120"/>
      <c r="E25" s="136"/>
      <c r="F25" s="121"/>
      <c r="G25" s="133"/>
      <c r="H25" s="195"/>
    </row>
    <row r="26" spans="2:8" ht="13.5" thickBot="1">
      <c r="B26" s="110"/>
      <c r="C26" s="113" t="s">
        <v>50</v>
      </c>
      <c r="D26" s="122" t="s">
        <v>168</v>
      </c>
      <c r="E26" s="123" t="s">
        <v>168</v>
      </c>
      <c r="F26" s="123" t="s">
        <v>168</v>
      </c>
      <c r="G26" s="124" t="s">
        <v>168</v>
      </c>
      <c r="H26" s="138"/>
    </row>
    <row r="27" spans="2:8" ht="17.25" customHeight="1">
      <c r="B27" s="108" t="s">
        <v>84</v>
      </c>
      <c r="C27" s="112" t="s">
        <v>61</v>
      </c>
      <c r="D27" s="120"/>
      <c r="E27" s="136"/>
      <c r="F27" s="121"/>
      <c r="G27" s="133"/>
      <c r="H27" s="195"/>
    </row>
    <row r="28" spans="2:8" ht="13.5" thickBot="1">
      <c r="B28" s="110"/>
      <c r="C28" s="113" t="s">
        <v>50</v>
      </c>
      <c r="D28" s="122">
        <v>220</v>
      </c>
      <c r="E28" s="123">
        <v>24</v>
      </c>
      <c r="F28" s="123">
        <v>12</v>
      </c>
      <c r="G28" s="124">
        <v>3</v>
      </c>
      <c r="H28" s="138"/>
    </row>
    <row r="29" spans="2:8">
      <c r="B29" s="108" t="s">
        <v>85</v>
      </c>
      <c r="C29" s="112" t="s">
        <v>62</v>
      </c>
      <c r="D29" s="120"/>
      <c r="E29" s="136"/>
      <c r="F29" s="121"/>
      <c r="G29" s="133"/>
      <c r="H29" s="195"/>
    </row>
    <row r="30" spans="2:8" ht="13.5" thickBot="1">
      <c r="B30" s="110"/>
      <c r="C30" s="113" t="s">
        <v>50</v>
      </c>
      <c r="D30" s="153" t="s">
        <v>168</v>
      </c>
      <c r="E30" s="123" t="s">
        <v>168</v>
      </c>
      <c r="F30" s="123" t="s">
        <v>168</v>
      </c>
      <c r="G30" s="124" t="s">
        <v>168</v>
      </c>
      <c r="H30" s="138"/>
    </row>
    <row r="31" spans="2:8">
      <c r="B31" s="108" t="s">
        <v>86</v>
      </c>
      <c r="C31" s="112" t="s">
        <v>63</v>
      </c>
      <c r="D31" s="120"/>
      <c r="E31" s="136"/>
      <c r="F31" s="121"/>
      <c r="G31" s="133"/>
      <c r="H31" s="195"/>
    </row>
    <row r="32" spans="2:8" ht="13.5" thickBot="1">
      <c r="B32" s="114"/>
      <c r="C32" s="137" t="s">
        <v>50</v>
      </c>
      <c r="D32" s="153" t="s">
        <v>168</v>
      </c>
      <c r="E32" s="123" t="s">
        <v>168</v>
      </c>
      <c r="F32" s="123" t="s">
        <v>168</v>
      </c>
      <c r="G32" s="124" t="s">
        <v>168</v>
      </c>
      <c r="H32" s="138"/>
    </row>
    <row r="33" spans="2:17">
      <c r="B33" s="110" t="s">
        <v>87</v>
      </c>
      <c r="C33" s="277" t="s">
        <v>64</v>
      </c>
      <c r="D33" s="120"/>
      <c r="E33" s="136"/>
      <c r="F33" s="121"/>
      <c r="G33" s="133"/>
      <c r="H33" s="195"/>
    </row>
    <row r="34" spans="2:17" ht="13.5" thickBot="1">
      <c r="B34" s="114"/>
      <c r="C34" s="137" t="s">
        <v>50</v>
      </c>
      <c r="D34" s="153">
        <v>192.5</v>
      </c>
      <c r="E34" s="123">
        <v>142</v>
      </c>
      <c r="F34" s="123">
        <v>142</v>
      </c>
      <c r="G34" s="124">
        <v>2.33</v>
      </c>
      <c r="H34" s="138"/>
    </row>
    <row r="35" spans="2:17">
      <c r="B35" s="108" t="s">
        <v>88</v>
      </c>
      <c r="C35" s="112" t="s">
        <v>65</v>
      </c>
      <c r="D35" s="120"/>
      <c r="E35" s="136"/>
      <c r="F35" s="121"/>
      <c r="G35" s="133"/>
      <c r="H35" s="195"/>
    </row>
    <row r="36" spans="2:17" ht="13.5" thickBot="1">
      <c r="B36" s="114"/>
      <c r="C36" s="137" t="s">
        <v>50</v>
      </c>
      <c r="D36" s="153" t="s">
        <v>168</v>
      </c>
      <c r="E36" s="123" t="s">
        <v>168</v>
      </c>
      <c r="F36" s="123" t="s">
        <v>168</v>
      </c>
      <c r="G36" s="124" t="s">
        <v>168</v>
      </c>
      <c r="H36" s="138"/>
    </row>
    <row r="37" spans="2:17">
      <c r="B37" s="24"/>
      <c r="C37" s="24"/>
      <c r="D37" s="24"/>
      <c r="E37" s="86"/>
      <c r="F37" s="86"/>
      <c r="G37" s="24"/>
      <c r="H37" s="196"/>
    </row>
    <row r="38" spans="2:17">
      <c r="E38" s="166">
        <f>SUM(E14:E37)</f>
        <v>947</v>
      </c>
      <c r="F38" s="166">
        <f>SUM(F14:F37)</f>
        <v>772</v>
      </c>
      <c r="H38" s="2"/>
    </row>
    <row r="39" spans="2:17">
      <c r="D39" s="10"/>
      <c r="E39" s="166"/>
      <c r="F39" s="166"/>
      <c r="G39" s="10"/>
      <c r="H39" s="2"/>
    </row>
    <row r="40" spans="2:17">
      <c r="E40" s="166"/>
      <c r="F40" s="166"/>
      <c r="H40" s="2"/>
    </row>
    <row r="41" spans="2:17" ht="15.75">
      <c r="C41" s="336" t="s">
        <v>319</v>
      </c>
      <c r="D41" s="334"/>
      <c r="E41" s="334"/>
      <c r="F41" s="334"/>
      <c r="G41" s="334"/>
      <c r="H41" s="334"/>
    </row>
    <row r="42" spans="2:17" ht="15.75">
      <c r="C42" s="667" t="s">
        <v>333</v>
      </c>
      <c r="D42" s="334"/>
      <c r="E42" s="334"/>
      <c r="F42" s="334"/>
      <c r="G42" s="334"/>
      <c r="H42" s="334"/>
    </row>
    <row r="43" spans="2:17" ht="15" customHeight="1">
      <c r="C43" s="1499" t="s">
        <v>419</v>
      </c>
      <c r="D43" s="1499"/>
      <c r="E43" s="1499"/>
      <c r="F43" s="1499"/>
      <c r="G43" s="1499"/>
      <c r="H43" s="1499"/>
      <c r="I43" s="1499"/>
      <c r="J43" s="1499"/>
      <c r="K43" s="1499"/>
      <c r="L43" s="1142"/>
      <c r="M43" s="1142"/>
      <c r="N43" s="1142"/>
      <c r="O43" s="1142"/>
      <c r="P43" s="1142"/>
      <c r="Q43" s="1142"/>
    </row>
    <row r="44" spans="2:17" ht="15.75">
      <c r="C44" s="1498" t="s">
        <v>420</v>
      </c>
      <c r="D44" s="1498"/>
      <c r="E44" s="1498"/>
      <c r="F44" s="1498"/>
      <c r="G44" s="1498"/>
      <c r="H44" s="1498"/>
      <c r="I44" s="1498"/>
      <c r="J44" s="1498"/>
      <c r="K44" s="1498"/>
      <c r="L44" s="1498"/>
      <c r="M44" s="1498"/>
      <c r="N44" s="1498"/>
      <c r="O44" s="1498"/>
      <c r="P44" s="1498"/>
      <c r="Q44" s="1498"/>
    </row>
    <row r="45" spans="2:17">
      <c r="H45" s="2"/>
      <c r="I45" s="2"/>
      <c r="J45" s="2"/>
    </row>
    <row r="46" spans="2:17">
      <c r="I46" s="2"/>
      <c r="J46" s="2"/>
    </row>
    <row r="50" spans="5:6">
      <c r="E50" s="86"/>
      <c r="F50" s="86"/>
    </row>
    <row r="136" spans="5:6">
      <c r="E136" s="10"/>
      <c r="F136" s="10"/>
    </row>
  </sheetData>
  <mergeCells count="3">
    <mergeCell ref="B1:G1"/>
    <mergeCell ref="C44:Q44"/>
    <mergeCell ref="C43:K43"/>
  </mergeCells>
  <phoneticPr fontId="0" type="noConversion"/>
  <pageMargins left="0.75" right="0.75" top="1" bottom="1" header="0.5" footer="0.5"/>
  <pageSetup paperSize="9" scale="52" orientation="portrait" horizontalDpi="4294967292" r:id="rId1"/>
  <headerFooter alignWithMargins="0"/>
  <colBreaks count="1" manualBreakCount="1">
    <brk id="11" max="49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workbookViewId="0">
      <selection activeCell="K12" sqref="K12"/>
    </sheetView>
  </sheetViews>
  <sheetFormatPr defaultRowHeight="15"/>
  <cols>
    <col min="1" max="1" width="17.140625" style="1126" bestFit="1" customWidth="1"/>
    <col min="2" max="2" width="13.5703125" style="1126" customWidth="1"/>
    <col min="3" max="3" width="12" style="1126" bestFit="1" customWidth="1"/>
    <col min="4" max="4" width="10.85546875" style="1126" bestFit="1" customWidth="1"/>
    <col min="5" max="7" width="12" style="1126" bestFit="1" customWidth="1"/>
    <col min="8" max="8" width="10.85546875" style="1126" bestFit="1" customWidth="1"/>
    <col min="9" max="9" width="12" style="1126" bestFit="1" customWidth="1"/>
    <col min="10" max="11" width="10.85546875" style="1126" bestFit="1" customWidth="1"/>
    <col min="12" max="12" width="11.42578125" style="1126" customWidth="1"/>
    <col min="13" max="14" width="10.85546875" style="1126" bestFit="1" customWidth="1"/>
    <col min="15" max="17" width="12" style="1126" bestFit="1" customWidth="1"/>
    <col min="18" max="18" width="13" style="1126" customWidth="1"/>
    <col min="19" max="19" width="12" style="1126" bestFit="1" customWidth="1"/>
    <col min="20" max="20" width="10.85546875" style="1126" bestFit="1" customWidth="1"/>
    <col min="21" max="23" width="12" style="1126" bestFit="1" customWidth="1"/>
    <col min="24" max="24" width="10.85546875" style="1126" bestFit="1" customWidth="1"/>
    <col min="25" max="27" width="12" style="1126" bestFit="1" customWidth="1"/>
    <col min="28" max="29" width="10.85546875" style="1126" bestFit="1" customWidth="1"/>
    <col min="30" max="30" width="11.28515625" style="1126" bestFit="1" customWidth="1"/>
    <col min="31" max="31" width="9.140625" style="1126"/>
    <col min="32" max="32" width="13" style="1126" customWidth="1"/>
    <col min="33" max="33" width="14.5703125" style="1126" customWidth="1"/>
    <col min="34" max="16384" width="9.140625" style="1126"/>
  </cols>
  <sheetData>
    <row r="1" spans="1:33" ht="21">
      <c r="A1" s="1125" t="s">
        <v>414</v>
      </c>
      <c r="B1" s="1125"/>
      <c r="C1" s="1125"/>
      <c r="D1" s="1125"/>
      <c r="E1" s="1125"/>
      <c r="F1" s="1125"/>
      <c r="G1" s="1125"/>
      <c r="H1" s="1125"/>
      <c r="I1" s="1125"/>
      <c r="J1" s="1125"/>
      <c r="K1" s="1125"/>
      <c r="L1" s="1125"/>
      <c r="M1" s="1125"/>
      <c r="N1" s="1125"/>
      <c r="O1" s="1125"/>
      <c r="P1" s="1125"/>
      <c r="Q1" s="1125"/>
      <c r="AE1" s="1500"/>
      <c r="AF1" s="1501"/>
      <c r="AG1" s="1501"/>
    </row>
    <row r="2" spans="1:33" ht="18">
      <c r="A2" s="1502" t="s">
        <v>415</v>
      </c>
      <c r="B2" s="1502"/>
      <c r="C2" s="1502"/>
      <c r="D2" s="1502"/>
      <c r="E2" s="1502"/>
      <c r="F2" s="1502"/>
      <c r="G2" s="1502"/>
      <c r="H2" s="1502"/>
      <c r="I2" s="1502"/>
      <c r="J2" s="1502"/>
      <c r="K2" s="1502"/>
      <c r="L2" s="1502"/>
      <c r="M2" s="1502"/>
      <c r="N2" s="1502"/>
      <c r="O2" s="1502"/>
      <c r="AE2" s="1055"/>
      <c r="AF2" s="1127"/>
      <c r="AG2" s="1128"/>
    </row>
    <row r="3" spans="1:33">
      <c r="A3" s="1129"/>
      <c r="B3" s="1129"/>
      <c r="C3" s="1129"/>
      <c r="D3" s="1129"/>
      <c r="E3" s="1129"/>
      <c r="F3" s="1129"/>
      <c r="G3" s="1129"/>
      <c r="H3" s="1129"/>
      <c r="I3" s="1129"/>
      <c r="J3" s="1129"/>
      <c r="K3" s="1129"/>
      <c r="L3" s="1129"/>
      <c r="M3" s="1129"/>
      <c r="N3" s="1129"/>
      <c r="O3" s="1129"/>
      <c r="P3" s="1129"/>
      <c r="Q3" s="1129"/>
      <c r="R3" s="1129"/>
      <c r="S3" s="1129"/>
      <c r="T3" s="1129"/>
      <c r="U3" s="1129"/>
      <c r="V3" s="1129"/>
      <c r="W3" s="1129"/>
      <c r="X3" s="1129"/>
      <c r="Y3" s="1129"/>
      <c r="Z3" s="1129"/>
      <c r="AA3" s="1129"/>
      <c r="AB3" s="1129"/>
      <c r="AC3" s="1129"/>
      <c r="AD3" s="1129"/>
      <c r="AE3" s="1055"/>
      <c r="AF3" s="1130"/>
      <c r="AG3" s="1055"/>
    </row>
    <row r="4" spans="1:33">
      <c r="A4" s="1129"/>
      <c r="B4" s="1129"/>
      <c r="C4" s="1129"/>
      <c r="D4" s="1129"/>
      <c r="E4" s="1129"/>
      <c r="F4" s="1129"/>
      <c r="G4" s="1129"/>
      <c r="H4" s="1129"/>
      <c r="I4" s="1129"/>
      <c r="J4" s="1129"/>
      <c r="K4" s="1129"/>
      <c r="L4" s="1129"/>
      <c r="M4" s="1129"/>
      <c r="N4" s="1129"/>
      <c r="O4" s="1129"/>
      <c r="P4" s="1129"/>
      <c r="Q4" s="1129"/>
      <c r="R4" s="1129"/>
      <c r="S4" s="1129"/>
      <c r="T4" s="1129"/>
      <c r="U4" s="1129"/>
      <c r="V4" s="1129"/>
      <c r="W4" s="1129"/>
      <c r="X4" s="1129"/>
      <c r="Y4" s="1129"/>
      <c r="Z4" s="1129"/>
      <c r="AA4" s="1129"/>
      <c r="AB4" s="1129"/>
      <c r="AC4" s="1129"/>
      <c r="AD4" s="1129"/>
      <c r="AE4" s="1055"/>
      <c r="AF4" s="1130"/>
      <c r="AG4" s="1055"/>
    </row>
    <row r="5" spans="1:33">
      <c r="A5" s="1129"/>
      <c r="B5" s="1129"/>
      <c r="C5" s="1129"/>
      <c r="D5" s="1129"/>
      <c r="E5" s="1129"/>
      <c r="F5" s="1129"/>
      <c r="G5" s="1129"/>
      <c r="H5" s="1129"/>
      <c r="I5" s="1129"/>
      <c r="J5" s="1129"/>
      <c r="K5" s="1129"/>
      <c r="L5" s="1129"/>
      <c r="M5" s="1129"/>
      <c r="N5" s="1129"/>
      <c r="O5" s="1129"/>
      <c r="P5" s="1129"/>
      <c r="Q5" s="1129"/>
      <c r="R5" s="1129"/>
      <c r="S5" s="1129"/>
      <c r="T5" s="1129"/>
      <c r="U5" s="1129"/>
      <c r="V5" s="1129"/>
      <c r="W5" s="1129"/>
      <c r="X5" s="1129"/>
      <c r="Y5" s="1129"/>
      <c r="Z5" s="1129"/>
      <c r="AA5" s="1129"/>
      <c r="AB5" s="1129"/>
      <c r="AC5" s="1129"/>
      <c r="AD5" s="1129"/>
      <c r="AE5" s="1055"/>
      <c r="AF5" s="1130"/>
      <c r="AG5" s="1055"/>
    </row>
    <row r="6" spans="1:33">
      <c r="A6" s="1129"/>
      <c r="B6" s="1129"/>
      <c r="C6" s="1129"/>
      <c r="D6" s="1129"/>
      <c r="E6" s="1129"/>
      <c r="F6" s="1129"/>
      <c r="G6" s="1129"/>
      <c r="H6" s="1129"/>
      <c r="I6" s="1129"/>
      <c r="J6" s="1129"/>
      <c r="K6" s="1129"/>
      <c r="L6" s="1129"/>
      <c r="M6" s="1129"/>
      <c r="N6" s="1129"/>
      <c r="O6" s="1129"/>
      <c r="P6" s="1129"/>
      <c r="Q6" s="1129"/>
      <c r="R6" s="1129"/>
      <c r="S6" s="1129"/>
      <c r="T6" s="1129"/>
      <c r="U6" s="1129"/>
      <c r="V6" s="1129"/>
      <c r="W6" s="1129"/>
      <c r="X6" s="1129"/>
      <c r="Y6" s="1129"/>
      <c r="Z6" s="1129"/>
      <c r="AA6" s="1129"/>
      <c r="AB6" s="1129"/>
      <c r="AC6" s="1129"/>
      <c r="AD6" s="1129"/>
      <c r="AE6" s="1055"/>
      <c r="AF6" s="1130"/>
      <c r="AG6" s="1055"/>
    </row>
    <row r="7" spans="1:33">
      <c r="A7" s="1129"/>
      <c r="B7" s="1129"/>
      <c r="C7" s="1129"/>
      <c r="D7" s="1129"/>
      <c r="E7" s="1129"/>
      <c r="F7" s="1129"/>
      <c r="G7" s="1129"/>
      <c r="H7" s="1129"/>
      <c r="I7" s="1129"/>
      <c r="J7" s="1129"/>
      <c r="K7" s="1129"/>
      <c r="L7" s="1129"/>
      <c r="M7" s="1129"/>
      <c r="N7" s="1129"/>
      <c r="O7" s="1129"/>
      <c r="P7" s="1129"/>
      <c r="Q7" s="1129"/>
      <c r="R7" s="1129"/>
      <c r="S7" s="1129"/>
      <c r="T7" s="1129"/>
      <c r="U7" s="1129"/>
      <c r="V7" s="1129"/>
      <c r="W7" s="1129"/>
      <c r="X7" s="1129"/>
      <c r="Y7" s="1129"/>
      <c r="Z7" s="1129"/>
      <c r="AA7" s="1129"/>
      <c r="AB7" s="1129"/>
      <c r="AC7" s="1129"/>
      <c r="AD7" s="1129"/>
      <c r="AE7" s="1055"/>
      <c r="AF7" s="1130"/>
      <c r="AG7" s="1055"/>
    </row>
    <row r="8" spans="1:33">
      <c r="A8" s="1129"/>
      <c r="B8" s="1129"/>
      <c r="C8" s="1129"/>
      <c r="D8" s="1129"/>
      <c r="E8" s="1129"/>
      <c r="F8" s="1129"/>
      <c r="G8" s="1129"/>
      <c r="H8" s="1129"/>
      <c r="I8" s="1129"/>
      <c r="J8" s="1129"/>
      <c r="K8" s="1129"/>
      <c r="L8" s="1129"/>
      <c r="M8" s="1129"/>
      <c r="N8" s="1129"/>
      <c r="O8" s="1129"/>
      <c r="P8" s="1129"/>
      <c r="Q8" s="1129"/>
      <c r="R8" s="1129"/>
      <c r="S8" s="1129"/>
      <c r="T8" s="1129"/>
      <c r="U8" s="1129"/>
      <c r="V8" s="1129"/>
      <c r="W8" s="1129"/>
      <c r="X8" s="1129"/>
      <c r="Y8" s="1129"/>
      <c r="Z8" s="1129"/>
      <c r="AA8" s="1129"/>
      <c r="AB8" s="1129"/>
      <c r="AC8" s="1129"/>
      <c r="AD8" s="1129"/>
      <c r="AE8" s="1055"/>
      <c r="AF8" s="1130"/>
      <c r="AG8" s="1055"/>
    </row>
    <row r="9" spans="1:33">
      <c r="A9" s="1129"/>
      <c r="B9" s="1129"/>
      <c r="C9" s="1129"/>
      <c r="D9" s="1129"/>
      <c r="E9" s="1129"/>
      <c r="F9" s="1129"/>
      <c r="G9" s="1129"/>
      <c r="H9" s="1129"/>
      <c r="I9" s="1129"/>
      <c r="J9" s="1129"/>
      <c r="K9" s="1129"/>
      <c r="L9" s="1129"/>
      <c r="M9" s="1129"/>
      <c r="N9" s="1129"/>
      <c r="O9" s="1129"/>
      <c r="P9" s="1129"/>
      <c r="Q9" s="1129"/>
      <c r="R9" s="1129"/>
      <c r="S9" s="1129"/>
      <c r="T9" s="1129"/>
      <c r="U9" s="1129"/>
      <c r="V9" s="1129"/>
      <c r="W9" s="1129"/>
      <c r="X9" s="1129"/>
      <c r="Y9" s="1129"/>
      <c r="Z9" s="1129"/>
      <c r="AA9" s="1129"/>
      <c r="AB9" s="1129"/>
      <c r="AC9" s="1129"/>
      <c r="AD9" s="1129"/>
      <c r="AE9" s="1055"/>
      <c r="AF9" s="1130"/>
      <c r="AG9" s="1055"/>
    </row>
    <row r="10" spans="1:33">
      <c r="A10" s="1129"/>
      <c r="B10" s="1129"/>
      <c r="C10" s="1129"/>
      <c r="D10" s="1129"/>
      <c r="E10" s="1129"/>
      <c r="F10" s="1129"/>
      <c r="G10" s="1129"/>
      <c r="H10" s="1129"/>
      <c r="I10" s="1129"/>
      <c r="J10" s="1129"/>
      <c r="K10" s="1129"/>
      <c r="L10" s="1129"/>
      <c r="M10" s="1129"/>
      <c r="N10" s="1129"/>
      <c r="O10" s="1129"/>
      <c r="P10" s="1129"/>
      <c r="Q10" s="1129"/>
      <c r="R10" s="1129"/>
      <c r="S10" s="1129"/>
      <c r="T10" s="1129"/>
      <c r="U10" s="1129"/>
      <c r="V10" s="1129"/>
      <c r="W10" s="1129"/>
      <c r="X10" s="1129"/>
      <c r="Y10" s="1129"/>
      <c r="Z10" s="1129"/>
      <c r="AA10" s="1129"/>
      <c r="AB10" s="1129"/>
      <c r="AC10" s="1129"/>
      <c r="AD10" s="1129"/>
      <c r="AE10" s="1055"/>
      <c r="AF10" s="1130"/>
      <c r="AG10" s="1055"/>
    </row>
    <row r="11" spans="1:33">
      <c r="A11" s="1129"/>
      <c r="B11" s="1129"/>
      <c r="C11" s="1129"/>
      <c r="D11" s="1129"/>
      <c r="E11" s="1129"/>
      <c r="F11" s="1129"/>
      <c r="G11" s="1129"/>
      <c r="H11" s="1129"/>
      <c r="I11" s="1129"/>
      <c r="J11" s="1129"/>
      <c r="K11" s="1129"/>
      <c r="L11" s="1129"/>
      <c r="M11" s="1129"/>
      <c r="N11" s="1129"/>
      <c r="O11" s="1129"/>
      <c r="P11" s="1129"/>
      <c r="Q11" s="1129"/>
      <c r="R11" s="1129"/>
      <c r="S11" s="1129"/>
      <c r="T11" s="1129"/>
      <c r="U11" s="1129"/>
      <c r="V11" s="1129"/>
      <c r="W11" s="1129"/>
      <c r="X11" s="1129"/>
      <c r="Y11" s="1129"/>
      <c r="Z11" s="1129"/>
      <c r="AA11" s="1129"/>
      <c r="AB11" s="1129"/>
      <c r="AC11" s="1129"/>
      <c r="AD11" s="1129"/>
      <c r="AE11" s="1055"/>
      <c r="AF11" s="1130"/>
      <c r="AG11" s="1055"/>
    </row>
    <row r="12" spans="1:33">
      <c r="A12" s="1129"/>
      <c r="B12" s="1129"/>
      <c r="C12" s="1129"/>
      <c r="D12" s="1129"/>
      <c r="E12" s="1129"/>
      <c r="F12" s="1129"/>
      <c r="G12" s="1129"/>
      <c r="H12" s="1129"/>
      <c r="I12" s="1129"/>
      <c r="J12" s="1129"/>
      <c r="K12" s="1129"/>
      <c r="L12" s="1129"/>
      <c r="M12" s="1129"/>
      <c r="N12" s="1129"/>
      <c r="O12" s="1129"/>
      <c r="P12" s="1129"/>
      <c r="Q12" s="1129"/>
      <c r="R12" s="1129"/>
      <c r="S12" s="1129"/>
      <c r="T12" s="1129"/>
      <c r="U12" s="1129"/>
      <c r="V12" s="1129"/>
      <c r="W12" s="1129"/>
      <c r="X12" s="1129"/>
      <c r="Y12" s="1129"/>
      <c r="Z12" s="1129"/>
      <c r="AA12" s="1129"/>
      <c r="AB12" s="1129"/>
      <c r="AC12" s="1129"/>
      <c r="AD12" s="1129"/>
      <c r="AE12" s="1055"/>
      <c r="AF12" s="1130"/>
      <c r="AG12" s="1055"/>
    </row>
    <row r="13" spans="1:33">
      <c r="A13" s="1129"/>
      <c r="B13" s="1129"/>
      <c r="C13" s="1129"/>
      <c r="D13" s="1129"/>
      <c r="E13" s="1129"/>
      <c r="F13" s="1129"/>
      <c r="G13" s="1129"/>
      <c r="H13" s="1129"/>
      <c r="I13" s="1129"/>
      <c r="J13" s="1129"/>
      <c r="K13" s="1129"/>
      <c r="L13" s="1129"/>
      <c r="M13" s="1129"/>
      <c r="N13" s="1129"/>
      <c r="O13" s="1129"/>
      <c r="P13" s="1129"/>
      <c r="Q13" s="1129"/>
      <c r="R13" s="1129"/>
      <c r="S13" s="1129"/>
      <c r="T13" s="1129"/>
      <c r="U13" s="1129"/>
      <c r="V13" s="1129"/>
      <c r="W13" s="1129"/>
      <c r="X13" s="1129"/>
      <c r="Y13" s="1129"/>
      <c r="Z13" s="1129"/>
      <c r="AA13" s="1129"/>
      <c r="AB13" s="1129"/>
      <c r="AC13" s="1129"/>
      <c r="AD13" s="1129"/>
      <c r="AE13" s="1055"/>
      <c r="AF13" s="1130"/>
      <c r="AG13" s="1055"/>
    </row>
    <row r="14" spans="1:33">
      <c r="A14" s="1129"/>
      <c r="B14" s="1129"/>
      <c r="C14" s="1129"/>
      <c r="D14" s="1129"/>
      <c r="E14" s="1129"/>
      <c r="F14" s="1129"/>
      <c r="G14" s="1129"/>
      <c r="H14" s="1129"/>
      <c r="I14" s="1129"/>
      <c r="J14" s="1129"/>
      <c r="K14" s="1129"/>
      <c r="L14" s="1129"/>
      <c r="M14" s="1129"/>
      <c r="N14" s="1129"/>
      <c r="O14" s="1129"/>
      <c r="P14" s="1129"/>
      <c r="Q14" s="1129"/>
      <c r="R14" s="1129"/>
      <c r="S14" s="1129"/>
      <c r="T14" s="1129"/>
      <c r="U14" s="1129"/>
      <c r="V14" s="1129"/>
      <c r="W14" s="1129"/>
      <c r="X14" s="1129"/>
      <c r="Y14" s="1129"/>
      <c r="Z14" s="1129"/>
      <c r="AA14" s="1129"/>
      <c r="AB14" s="1129"/>
      <c r="AC14" s="1129"/>
      <c r="AD14" s="1129"/>
      <c r="AE14" s="1055"/>
      <c r="AF14" s="1130"/>
      <c r="AG14" s="1055"/>
    </row>
    <row r="15" spans="1:33">
      <c r="A15" s="1129"/>
      <c r="B15" s="1129"/>
      <c r="C15" s="1129"/>
      <c r="D15" s="1129"/>
      <c r="E15" s="1129"/>
      <c r="F15" s="1129"/>
      <c r="G15" s="1129"/>
      <c r="H15" s="1129"/>
      <c r="I15" s="1129"/>
      <c r="J15" s="1129"/>
      <c r="K15" s="1129"/>
      <c r="L15" s="1129"/>
      <c r="M15" s="1129"/>
      <c r="N15" s="1129"/>
      <c r="O15" s="1129"/>
      <c r="P15" s="1129"/>
      <c r="Q15" s="1129"/>
      <c r="R15" s="1129"/>
      <c r="S15" s="1129"/>
      <c r="T15" s="1129"/>
      <c r="U15" s="1129"/>
      <c r="V15" s="1129"/>
      <c r="W15" s="1129"/>
      <c r="X15" s="1129"/>
      <c r="Y15" s="1129"/>
      <c r="Z15" s="1129"/>
      <c r="AA15" s="1129"/>
      <c r="AB15" s="1129"/>
      <c r="AC15" s="1129"/>
      <c r="AD15" s="1129"/>
      <c r="AE15" s="1055"/>
      <c r="AF15" s="1130"/>
      <c r="AG15" s="1055"/>
    </row>
    <row r="16" spans="1:33">
      <c r="A16" s="1129"/>
      <c r="B16" s="1129"/>
      <c r="C16" s="1129"/>
      <c r="D16" s="1129"/>
      <c r="E16" s="1129"/>
      <c r="F16" s="1129"/>
      <c r="G16" s="1129"/>
      <c r="H16" s="1129"/>
      <c r="I16" s="1129"/>
      <c r="J16" s="1129"/>
      <c r="K16" s="1129"/>
      <c r="L16" s="1129"/>
      <c r="M16" s="1129"/>
      <c r="N16" s="1129"/>
      <c r="O16" s="1129"/>
      <c r="P16" s="1129"/>
      <c r="Q16" s="1129"/>
      <c r="R16" s="1129"/>
      <c r="S16" s="1129"/>
      <c r="T16" s="1129"/>
      <c r="U16" s="1129"/>
      <c r="V16" s="1129"/>
      <c r="W16" s="1129"/>
      <c r="X16" s="1129"/>
      <c r="Y16" s="1129"/>
      <c r="Z16" s="1129"/>
      <c r="AA16" s="1129"/>
      <c r="AB16" s="1129"/>
      <c r="AC16" s="1129"/>
      <c r="AD16" s="1129"/>
      <c r="AE16" s="1055"/>
      <c r="AF16" s="1130"/>
      <c r="AG16" s="1055"/>
    </row>
    <row r="17" spans="1:33">
      <c r="A17" s="1129"/>
      <c r="B17" s="1129"/>
      <c r="C17" s="1129"/>
      <c r="D17" s="1129"/>
      <c r="E17" s="1129"/>
      <c r="F17" s="1129"/>
      <c r="G17" s="1129"/>
      <c r="H17" s="1129"/>
      <c r="I17" s="1129"/>
      <c r="J17" s="1129"/>
      <c r="K17" s="1129"/>
      <c r="L17" s="1129"/>
      <c r="M17" s="1129"/>
      <c r="N17" s="1129"/>
      <c r="O17" s="1129"/>
      <c r="P17" s="1129"/>
      <c r="Q17" s="1129"/>
      <c r="R17" s="1129"/>
      <c r="S17" s="1129"/>
      <c r="T17" s="1129"/>
      <c r="U17" s="1129"/>
      <c r="V17" s="1129"/>
      <c r="W17" s="1129"/>
      <c r="X17" s="1129"/>
      <c r="Y17" s="1129"/>
      <c r="Z17" s="1129"/>
      <c r="AA17" s="1129"/>
      <c r="AB17" s="1129"/>
      <c r="AC17" s="1129"/>
      <c r="AD17" s="1129"/>
      <c r="AE17" s="1055"/>
      <c r="AF17" s="1130"/>
      <c r="AG17" s="1055"/>
    </row>
    <row r="18" spans="1:33">
      <c r="A18" s="1129"/>
      <c r="B18" s="1129"/>
      <c r="C18" s="1129"/>
      <c r="D18" s="1129"/>
      <c r="E18" s="1129"/>
      <c r="F18" s="1129"/>
      <c r="G18" s="1129"/>
      <c r="H18" s="1129"/>
      <c r="I18" s="1129"/>
      <c r="J18" s="1129"/>
      <c r="K18" s="1129"/>
      <c r="L18" s="1129"/>
      <c r="M18" s="1129"/>
      <c r="N18" s="1129"/>
      <c r="O18" s="1129"/>
      <c r="P18" s="1129"/>
      <c r="Q18" s="1129"/>
      <c r="R18" s="1129"/>
      <c r="S18" s="1129"/>
      <c r="T18" s="1129"/>
      <c r="U18" s="1129"/>
      <c r="V18" s="1129"/>
      <c r="W18" s="1129"/>
      <c r="X18" s="1129"/>
      <c r="Y18" s="1129"/>
      <c r="Z18" s="1129"/>
      <c r="AA18" s="1129"/>
      <c r="AB18" s="1129"/>
      <c r="AC18" s="1129"/>
      <c r="AD18" s="1129"/>
      <c r="AE18" s="1055"/>
      <c r="AF18" s="1130"/>
      <c r="AG18" s="1055"/>
    </row>
    <row r="19" spans="1:33">
      <c r="A19" s="1129"/>
      <c r="B19" s="1129"/>
      <c r="C19" s="1129"/>
      <c r="D19" s="1129"/>
      <c r="E19" s="1129"/>
      <c r="F19" s="1129"/>
      <c r="G19" s="1129"/>
      <c r="H19" s="1129"/>
      <c r="I19" s="1129"/>
      <c r="J19" s="1129"/>
      <c r="K19" s="1129"/>
      <c r="L19" s="1129"/>
      <c r="M19" s="1129"/>
      <c r="N19" s="1129"/>
      <c r="O19" s="1129"/>
      <c r="P19" s="1129"/>
      <c r="Q19" s="1129"/>
      <c r="R19" s="1129"/>
      <c r="S19" s="1129"/>
      <c r="T19" s="1129"/>
      <c r="U19" s="1129"/>
      <c r="V19" s="1129"/>
      <c r="W19" s="1129"/>
      <c r="X19" s="1129"/>
      <c r="Y19" s="1129"/>
      <c r="Z19" s="1129"/>
      <c r="AA19" s="1129"/>
      <c r="AB19" s="1129"/>
      <c r="AC19" s="1129"/>
      <c r="AD19" s="1129"/>
      <c r="AE19" s="1055"/>
      <c r="AF19" s="1130"/>
      <c r="AG19" s="1055"/>
    </row>
    <row r="20" spans="1:33">
      <c r="A20" s="1129"/>
      <c r="B20" s="1129"/>
      <c r="C20" s="1129"/>
      <c r="D20" s="1129"/>
      <c r="E20" s="1129"/>
      <c r="F20" s="1129"/>
      <c r="G20" s="1129"/>
      <c r="H20" s="1129"/>
      <c r="I20" s="1129"/>
      <c r="J20" s="1129"/>
      <c r="K20" s="1129"/>
      <c r="L20" s="1129"/>
      <c r="M20" s="1129"/>
      <c r="N20" s="1129"/>
      <c r="O20" s="1129"/>
      <c r="P20" s="1129"/>
      <c r="Q20" s="1129"/>
      <c r="R20" s="1129"/>
      <c r="S20" s="1129"/>
      <c r="T20" s="1129"/>
      <c r="U20" s="1129"/>
      <c r="V20" s="1129"/>
      <c r="W20" s="1129"/>
      <c r="X20" s="1129"/>
      <c r="Y20" s="1129"/>
      <c r="Z20" s="1129"/>
      <c r="AA20" s="1129"/>
      <c r="AB20" s="1129"/>
      <c r="AC20" s="1129"/>
      <c r="AD20" s="1129"/>
      <c r="AE20" s="1055"/>
      <c r="AF20" s="1130"/>
      <c r="AG20" s="1055"/>
    </row>
    <row r="21" spans="1:33">
      <c r="A21" s="1129"/>
      <c r="B21" s="1129"/>
      <c r="C21" s="1129"/>
      <c r="D21" s="1129"/>
      <c r="E21" s="1129"/>
      <c r="F21" s="1129"/>
      <c r="G21" s="1129"/>
      <c r="H21" s="1129"/>
      <c r="I21" s="1129"/>
      <c r="J21" s="1129"/>
      <c r="K21" s="1129"/>
      <c r="L21" s="1129"/>
      <c r="M21" s="1129"/>
      <c r="N21" s="1129"/>
      <c r="O21" s="1129"/>
      <c r="P21" s="1129"/>
      <c r="Q21" s="1129"/>
      <c r="R21" s="1129"/>
      <c r="S21" s="1129"/>
      <c r="T21" s="1129"/>
      <c r="U21" s="1129"/>
      <c r="V21" s="1129"/>
      <c r="W21" s="1129"/>
      <c r="X21" s="1129"/>
      <c r="Y21" s="1129"/>
      <c r="Z21" s="1129"/>
      <c r="AA21" s="1129"/>
      <c r="AB21" s="1129"/>
      <c r="AC21" s="1129"/>
      <c r="AD21" s="1129"/>
      <c r="AE21" s="1055"/>
      <c r="AF21" s="1130"/>
      <c r="AG21" s="1055"/>
    </row>
    <row r="22" spans="1:33">
      <c r="A22" s="1129"/>
      <c r="B22" s="1129"/>
      <c r="C22" s="1129"/>
      <c r="D22" s="1129"/>
      <c r="E22" s="1129"/>
      <c r="F22" s="1129"/>
      <c r="G22" s="1129"/>
      <c r="H22" s="1129"/>
      <c r="I22" s="1129"/>
      <c r="J22" s="1129"/>
      <c r="K22" s="1129"/>
      <c r="L22" s="1129"/>
      <c r="M22" s="1129"/>
      <c r="N22" s="1129"/>
      <c r="O22" s="1129"/>
      <c r="P22" s="1129"/>
      <c r="Q22" s="1129"/>
      <c r="R22" s="1129"/>
      <c r="S22" s="1129"/>
      <c r="T22" s="1129"/>
      <c r="U22" s="1129"/>
      <c r="V22" s="1129"/>
      <c r="W22" s="1129"/>
      <c r="X22" s="1129"/>
      <c r="Y22" s="1129"/>
      <c r="Z22" s="1129"/>
      <c r="AA22" s="1129"/>
      <c r="AB22" s="1129"/>
      <c r="AC22" s="1129"/>
      <c r="AD22" s="1129"/>
      <c r="AE22" s="1055"/>
      <c r="AF22" s="1130"/>
      <c r="AG22" s="1055"/>
    </row>
    <row r="23" spans="1:33">
      <c r="A23" s="1129"/>
      <c r="B23" s="1129"/>
      <c r="C23" s="1129"/>
      <c r="D23" s="1129"/>
      <c r="E23" s="1129"/>
      <c r="F23" s="1129"/>
      <c r="G23" s="1129"/>
      <c r="H23" s="1129"/>
      <c r="I23" s="1129"/>
      <c r="J23" s="1129"/>
      <c r="K23" s="1129"/>
      <c r="L23" s="1129"/>
      <c r="M23" s="1129"/>
      <c r="N23" s="1129"/>
      <c r="O23" s="1129"/>
      <c r="P23" s="1129"/>
      <c r="Q23" s="1129"/>
      <c r="R23" s="1129"/>
      <c r="S23" s="1129"/>
      <c r="T23" s="1129"/>
      <c r="U23" s="1129"/>
      <c r="V23" s="1129"/>
      <c r="W23" s="1129"/>
      <c r="X23" s="1129"/>
      <c r="Y23" s="1129"/>
      <c r="Z23" s="1129"/>
      <c r="AA23" s="1129"/>
      <c r="AB23" s="1129"/>
      <c r="AC23" s="1129"/>
      <c r="AD23" s="1129"/>
      <c r="AE23" s="1055"/>
      <c r="AF23" s="1130"/>
      <c r="AG23" s="1055"/>
    </row>
    <row r="24" spans="1:33">
      <c r="A24" s="1129"/>
      <c r="B24" s="1129"/>
      <c r="C24" s="1129"/>
      <c r="D24" s="1129"/>
      <c r="E24" s="1129"/>
      <c r="F24" s="1129"/>
      <c r="G24" s="1129"/>
      <c r="H24" s="1129"/>
      <c r="I24" s="1129"/>
      <c r="J24" s="1129"/>
      <c r="K24" s="1129"/>
      <c r="L24" s="1129"/>
      <c r="M24" s="1129"/>
      <c r="N24" s="1129"/>
      <c r="O24" s="1129"/>
      <c r="P24" s="1129"/>
      <c r="Q24" s="1129"/>
      <c r="R24" s="1129"/>
      <c r="S24" s="1129"/>
      <c r="T24" s="1129"/>
      <c r="U24" s="1129"/>
      <c r="V24" s="1129"/>
      <c r="W24" s="1129"/>
      <c r="X24" s="1129"/>
      <c r="Y24" s="1129"/>
      <c r="Z24" s="1129"/>
      <c r="AA24" s="1129"/>
      <c r="AB24" s="1129"/>
      <c r="AC24" s="1129"/>
      <c r="AD24" s="1129"/>
      <c r="AE24" s="1055"/>
      <c r="AF24" s="1130"/>
      <c r="AG24" s="1055"/>
    </row>
    <row r="25" spans="1:33">
      <c r="A25" s="1129"/>
      <c r="B25" s="1129"/>
      <c r="C25" s="1129"/>
      <c r="D25" s="1129"/>
      <c r="E25" s="1129"/>
      <c r="F25" s="1129"/>
      <c r="G25" s="1129"/>
      <c r="H25" s="1129"/>
      <c r="I25" s="1129"/>
      <c r="J25" s="1129"/>
      <c r="K25" s="1129"/>
      <c r="L25" s="1129"/>
      <c r="M25" s="1129"/>
      <c r="N25" s="1129"/>
      <c r="O25" s="1129"/>
      <c r="P25" s="1129"/>
      <c r="Q25" s="1129"/>
      <c r="R25" s="1129"/>
      <c r="S25" s="1129"/>
      <c r="T25" s="1129"/>
      <c r="U25" s="1129"/>
      <c r="V25" s="1129"/>
      <c r="W25" s="1129"/>
      <c r="X25" s="1129"/>
      <c r="Y25" s="1129"/>
      <c r="Z25" s="1129"/>
      <c r="AA25" s="1129"/>
      <c r="AB25" s="1129"/>
      <c r="AC25" s="1129"/>
      <c r="AD25" s="1129"/>
      <c r="AE25" s="1055"/>
      <c r="AF25" s="1130"/>
      <c r="AG25" s="1055"/>
    </row>
    <row r="26" spans="1:33">
      <c r="A26" s="1129"/>
      <c r="B26" s="1129"/>
      <c r="C26" s="1129"/>
      <c r="D26" s="1129"/>
      <c r="E26" s="1129"/>
      <c r="F26" s="1129"/>
      <c r="G26" s="1129"/>
      <c r="H26" s="1129"/>
      <c r="I26" s="1129"/>
      <c r="J26" s="1129"/>
      <c r="K26" s="1129"/>
      <c r="L26" s="1129"/>
      <c r="M26" s="1129"/>
      <c r="N26" s="1129"/>
      <c r="O26" s="1129"/>
      <c r="P26" s="1129"/>
      <c r="Q26" s="1129"/>
      <c r="R26" s="1129"/>
      <c r="S26" s="1129"/>
      <c r="T26" s="1129"/>
      <c r="U26" s="1129"/>
      <c r="V26" s="1129"/>
      <c r="W26" s="1129"/>
      <c r="X26" s="1129"/>
      <c r="Y26" s="1129"/>
      <c r="Z26" s="1129"/>
      <c r="AA26" s="1129"/>
      <c r="AB26" s="1129"/>
      <c r="AC26" s="1129"/>
      <c r="AD26" s="1129"/>
      <c r="AE26" s="1055"/>
      <c r="AF26" s="1130"/>
      <c r="AG26" s="1055"/>
    </row>
    <row r="27" spans="1:33">
      <c r="A27" s="1129"/>
      <c r="B27" s="1129"/>
      <c r="C27" s="1129"/>
      <c r="D27" s="1129"/>
      <c r="E27" s="1129"/>
      <c r="F27" s="1129"/>
      <c r="G27" s="1129"/>
      <c r="H27" s="1129"/>
      <c r="I27" s="1129"/>
      <c r="J27" s="1129"/>
      <c r="K27" s="1129"/>
      <c r="L27" s="1129"/>
      <c r="M27" s="1129"/>
      <c r="N27" s="1129"/>
      <c r="O27" s="1129"/>
      <c r="P27" s="1129"/>
      <c r="Q27" s="1129"/>
      <c r="R27" s="1129"/>
      <c r="S27" s="1129"/>
      <c r="T27" s="1129"/>
      <c r="U27" s="1129"/>
      <c r="V27" s="1129"/>
      <c r="W27" s="1129"/>
      <c r="X27" s="1129"/>
      <c r="Y27" s="1129"/>
      <c r="Z27" s="1129"/>
      <c r="AA27" s="1129"/>
      <c r="AB27" s="1129"/>
      <c r="AC27" s="1129"/>
      <c r="AD27" s="1129"/>
      <c r="AE27" s="1055"/>
      <c r="AF27" s="1130"/>
      <c r="AG27" s="1055"/>
    </row>
    <row r="28" spans="1:33">
      <c r="A28" s="1129"/>
      <c r="B28" s="1129"/>
      <c r="C28" s="1129"/>
      <c r="D28" s="1129"/>
      <c r="E28" s="1129"/>
      <c r="F28" s="1129"/>
      <c r="G28" s="1129"/>
      <c r="H28" s="1129"/>
      <c r="I28" s="1129"/>
      <c r="J28" s="1129"/>
      <c r="K28" s="1129"/>
      <c r="L28" s="1129"/>
      <c r="M28" s="1129"/>
      <c r="N28" s="1129"/>
      <c r="O28" s="1129"/>
      <c r="P28" s="1129"/>
      <c r="Q28" s="1129"/>
      <c r="R28" s="1129"/>
      <c r="S28" s="1129"/>
      <c r="T28" s="1129"/>
      <c r="U28" s="1129"/>
      <c r="V28" s="1129"/>
      <c r="W28" s="1129"/>
      <c r="X28" s="1129"/>
      <c r="Y28" s="1129"/>
      <c r="Z28" s="1129"/>
      <c r="AA28" s="1129"/>
      <c r="AB28" s="1129"/>
      <c r="AC28" s="1129"/>
      <c r="AD28" s="1129"/>
      <c r="AE28" s="1055"/>
      <c r="AF28" s="1130"/>
      <c r="AG28" s="1055"/>
    </row>
    <row r="29" spans="1:33">
      <c r="A29" s="1129"/>
      <c r="B29" s="1129"/>
      <c r="C29" s="1129"/>
      <c r="D29" s="1129"/>
      <c r="E29" s="1129"/>
      <c r="F29" s="1129"/>
      <c r="G29" s="1129"/>
      <c r="H29" s="1129"/>
      <c r="I29" s="1129"/>
      <c r="J29" s="1129"/>
      <c r="K29" s="1129"/>
      <c r="L29" s="1129"/>
      <c r="M29" s="1129"/>
      <c r="N29" s="1129"/>
      <c r="O29" s="1129"/>
      <c r="P29" s="1129"/>
      <c r="Q29" s="1129"/>
      <c r="R29" s="1129"/>
      <c r="S29" s="1129"/>
      <c r="T29" s="1129"/>
      <c r="U29" s="1129"/>
      <c r="V29" s="1129"/>
      <c r="W29" s="1129"/>
      <c r="X29" s="1129"/>
      <c r="Y29" s="1129"/>
      <c r="Z29" s="1129"/>
      <c r="AA29" s="1129"/>
      <c r="AB29" s="1129"/>
      <c r="AC29" s="1129"/>
      <c r="AD29" s="1129"/>
      <c r="AE29" s="1055"/>
      <c r="AF29" s="1130"/>
      <c r="AG29" s="1055"/>
    </row>
    <row r="30" spans="1:33">
      <c r="A30" s="1129"/>
      <c r="B30" s="1129"/>
      <c r="C30" s="1129"/>
      <c r="D30" s="1129"/>
      <c r="E30" s="1129"/>
      <c r="F30" s="1129"/>
      <c r="G30" s="1129"/>
      <c r="H30" s="1129"/>
      <c r="I30" s="1129"/>
      <c r="J30" s="1129"/>
      <c r="K30" s="1129"/>
      <c r="L30" s="1129"/>
      <c r="M30" s="1129"/>
      <c r="N30" s="1129"/>
      <c r="O30" s="1129"/>
      <c r="P30" s="1129"/>
      <c r="Q30" s="1129"/>
      <c r="R30" s="1129"/>
      <c r="S30" s="1129"/>
      <c r="T30" s="1129"/>
      <c r="U30" s="1129"/>
      <c r="V30" s="1129"/>
      <c r="W30" s="1129"/>
      <c r="X30" s="1129"/>
      <c r="Y30" s="1129"/>
      <c r="Z30" s="1129"/>
      <c r="AA30" s="1129"/>
      <c r="AB30" s="1129"/>
      <c r="AC30" s="1129"/>
      <c r="AD30" s="1129"/>
      <c r="AE30" s="1055"/>
      <c r="AF30" s="1130"/>
      <c r="AG30" s="1055"/>
    </row>
    <row r="31" spans="1:33">
      <c r="A31" s="1129"/>
      <c r="B31" s="1129"/>
      <c r="C31" s="1129"/>
      <c r="D31" s="1129"/>
      <c r="E31" s="1129"/>
      <c r="F31" s="1129"/>
      <c r="G31" s="1129"/>
      <c r="H31" s="1129"/>
      <c r="I31" s="1129"/>
      <c r="J31" s="1129"/>
      <c r="K31" s="1129"/>
      <c r="L31" s="1129"/>
      <c r="M31" s="1129"/>
      <c r="N31" s="1129"/>
      <c r="O31" s="1129"/>
      <c r="P31" s="1129"/>
      <c r="Q31" s="1129"/>
      <c r="R31" s="1129"/>
      <c r="S31" s="1129"/>
      <c r="T31" s="1129"/>
      <c r="U31" s="1129"/>
      <c r="V31" s="1129"/>
      <c r="W31" s="1129"/>
      <c r="X31" s="1129"/>
      <c r="Y31" s="1129"/>
      <c r="Z31" s="1129"/>
      <c r="AA31" s="1129"/>
      <c r="AB31" s="1129"/>
      <c r="AC31" s="1129"/>
      <c r="AD31" s="1129"/>
      <c r="AE31" s="1055"/>
      <c r="AF31" s="1130"/>
      <c r="AG31" s="1055"/>
    </row>
    <row r="32" spans="1:33">
      <c r="A32" s="1129"/>
      <c r="B32" s="1129"/>
      <c r="C32" s="1129"/>
      <c r="D32" s="1129"/>
      <c r="E32" s="1129"/>
      <c r="F32" s="1129"/>
      <c r="G32" s="1129"/>
      <c r="H32" s="1129"/>
      <c r="I32" s="1129"/>
      <c r="J32" s="1129"/>
      <c r="K32" s="1129"/>
      <c r="L32" s="1129"/>
      <c r="M32" s="1129"/>
      <c r="N32" s="1129"/>
      <c r="O32" s="1129"/>
      <c r="P32" s="1129"/>
      <c r="Q32" s="1129"/>
      <c r="R32" s="1129"/>
      <c r="S32" s="1129"/>
      <c r="T32" s="1129"/>
      <c r="U32" s="1129"/>
      <c r="V32" s="1129"/>
      <c r="W32" s="1129"/>
      <c r="X32" s="1129"/>
      <c r="Y32" s="1129"/>
      <c r="Z32" s="1129"/>
      <c r="AA32" s="1129"/>
      <c r="AB32" s="1129"/>
      <c r="AC32" s="1129"/>
      <c r="AD32" s="1129"/>
      <c r="AE32" s="1055"/>
      <c r="AF32" s="1130"/>
      <c r="AG32" s="1055"/>
    </row>
    <row r="33" spans="1:33">
      <c r="A33" s="1129"/>
      <c r="B33" s="1129"/>
      <c r="C33" s="1129"/>
      <c r="D33" s="1129"/>
      <c r="E33" s="1129"/>
      <c r="F33" s="1129"/>
      <c r="G33" s="1129"/>
      <c r="H33" s="1129"/>
      <c r="I33" s="1129"/>
      <c r="J33" s="1129"/>
      <c r="K33" s="1129"/>
      <c r="L33" s="1129"/>
      <c r="M33" s="1129"/>
      <c r="N33" s="1129"/>
      <c r="O33" s="1129"/>
      <c r="P33" s="1129"/>
      <c r="Q33" s="1129"/>
      <c r="R33" s="1129"/>
      <c r="S33" s="1129"/>
      <c r="T33" s="1129"/>
      <c r="U33" s="1129"/>
      <c r="V33" s="1129"/>
      <c r="W33" s="1129"/>
      <c r="X33" s="1129"/>
      <c r="Y33" s="1129"/>
      <c r="Z33" s="1129"/>
      <c r="AA33" s="1129"/>
      <c r="AB33" s="1129"/>
      <c r="AC33" s="1129"/>
      <c r="AD33" s="1129"/>
      <c r="AE33" s="1055"/>
      <c r="AF33" s="1130"/>
      <c r="AG33" s="1055"/>
    </row>
    <row r="34" spans="1:33">
      <c r="A34" s="1129"/>
      <c r="B34" s="1129"/>
      <c r="C34" s="1129"/>
      <c r="D34" s="1129"/>
      <c r="E34" s="1129"/>
      <c r="F34" s="1129"/>
      <c r="G34" s="1129"/>
      <c r="H34" s="1129"/>
      <c r="I34" s="1129"/>
      <c r="J34" s="1129"/>
      <c r="K34" s="1129"/>
      <c r="L34" s="1129"/>
      <c r="M34" s="1129"/>
      <c r="N34" s="1129"/>
      <c r="O34" s="1129"/>
      <c r="P34" s="1129"/>
      <c r="Q34" s="1129"/>
      <c r="R34" s="1129"/>
      <c r="S34" s="1129"/>
      <c r="T34" s="1129"/>
      <c r="U34" s="1129"/>
      <c r="V34" s="1129"/>
      <c r="W34" s="1129"/>
      <c r="X34" s="1129"/>
      <c r="Y34" s="1129"/>
      <c r="Z34" s="1129"/>
      <c r="AA34" s="1129"/>
      <c r="AB34" s="1129"/>
      <c r="AC34" s="1129"/>
      <c r="AD34" s="1129"/>
      <c r="AE34" s="1055"/>
      <c r="AF34" s="1130"/>
      <c r="AG34" s="1055"/>
    </row>
    <row r="35" spans="1:33">
      <c r="A35" s="1129"/>
      <c r="B35" s="1129"/>
      <c r="C35" s="1129"/>
      <c r="D35" s="1129"/>
      <c r="E35" s="1129"/>
      <c r="F35" s="1129"/>
      <c r="G35" s="1129"/>
      <c r="H35" s="1129"/>
      <c r="I35" s="1129"/>
      <c r="J35" s="1129"/>
      <c r="K35" s="1129"/>
      <c r="L35" s="1129"/>
      <c r="M35" s="1129"/>
      <c r="N35" s="1129"/>
      <c r="O35" s="1129"/>
      <c r="P35" s="1129"/>
      <c r="Q35" s="1129"/>
      <c r="R35" s="1129"/>
      <c r="S35" s="1129"/>
      <c r="T35" s="1129"/>
      <c r="U35" s="1129"/>
      <c r="V35" s="1129"/>
      <c r="W35" s="1129"/>
      <c r="X35" s="1129"/>
      <c r="Y35" s="1129"/>
      <c r="Z35" s="1129"/>
      <c r="AA35" s="1129"/>
      <c r="AB35" s="1129"/>
      <c r="AC35" s="1129"/>
      <c r="AD35" s="1129"/>
      <c r="AE35" s="1055"/>
      <c r="AF35" s="1130"/>
      <c r="AG35" s="1055"/>
    </row>
    <row r="36" spans="1:33">
      <c r="A36" s="1129"/>
      <c r="B36" s="1129"/>
      <c r="C36" s="1129"/>
      <c r="D36" s="1129"/>
      <c r="E36" s="1129"/>
      <c r="F36" s="1129"/>
      <c r="G36" s="1129"/>
      <c r="H36" s="1129"/>
      <c r="I36" s="1129"/>
      <c r="J36" s="1129"/>
      <c r="K36" s="1129"/>
      <c r="L36" s="1129"/>
      <c r="M36" s="1129"/>
      <c r="N36" s="1129"/>
      <c r="O36" s="1129"/>
      <c r="P36" s="1129"/>
      <c r="Q36" s="1129"/>
      <c r="R36" s="1129"/>
      <c r="S36" s="1129"/>
      <c r="T36" s="1129"/>
      <c r="U36" s="1129"/>
      <c r="V36" s="1129"/>
      <c r="W36" s="1129"/>
      <c r="X36" s="1129"/>
      <c r="Y36" s="1129"/>
      <c r="Z36" s="1129"/>
      <c r="AA36" s="1129"/>
      <c r="AB36" s="1129"/>
      <c r="AC36" s="1129"/>
      <c r="AD36" s="1129"/>
      <c r="AE36" s="1055"/>
      <c r="AF36" s="1130"/>
      <c r="AG36" s="1055"/>
    </row>
    <row r="37" spans="1:33">
      <c r="A37" s="1129"/>
      <c r="B37" s="1129"/>
      <c r="C37" s="1129"/>
      <c r="D37" s="1129"/>
      <c r="E37" s="1129"/>
      <c r="F37" s="1129"/>
      <c r="G37" s="1129"/>
      <c r="H37" s="1129"/>
      <c r="I37" s="1129"/>
      <c r="J37" s="1129"/>
      <c r="K37" s="1129"/>
      <c r="L37" s="1129"/>
      <c r="M37" s="1129"/>
      <c r="N37" s="1129"/>
      <c r="O37" s="1129"/>
      <c r="P37" s="1129"/>
      <c r="Q37" s="1129"/>
      <c r="R37" s="1129"/>
      <c r="S37" s="1129"/>
      <c r="T37" s="1129"/>
      <c r="U37" s="1129"/>
      <c r="V37" s="1129"/>
      <c r="W37" s="1129"/>
      <c r="X37" s="1129"/>
      <c r="Y37" s="1129"/>
      <c r="Z37" s="1129"/>
      <c r="AA37" s="1129"/>
      <c r="AB37" s="1129"/>
      <c r="AC37" s="1129"/>
      <c r="AD37" s="1129"/>
      <c r="AE37" s="1055"/>
      <c r="AF37" s="1130"/>
      <c r="AG37" s="1055"/>
    </row>
    <row r="38" spans="1:33">
      <c r="A38" s="1129"/>
      <c r="B38" s="1129"/>
      <c r="C38" s="1129"/>
      <c r="D38" s="1129"/>
      <c r="E38" s="1129"/>
      <c r="F38" s="1129"/>
      <c r="G38" s="1129"/>
      <c r="H38" s="1129"/>
      <c r="I38" s="1129"/>
      <c r="J38" s="1129"/>
      <c r="K38" s="1129"/>
      <c r="L38" s="1129"/>
      <c r="M38" s="1129"/>
      <c r="N38" s="1129"/>
      <c r="O38" s="1129"/>
      <c r="P38" s="1129"/>
      <c r="Q38" s="1129"/>
      <c r="R38" s="1129"/>
      <c r="S38" s="1129"/>
      <c r="T38" s="1129"/>
      <c r="U38" s="1129"/>
      <c r="V38" s="1129"/>
      <c r="W38" s="1129"/>
      <c r="X38" s="1129"/>
      <c r="Y38" s="1129"/>
      <c r="Z38" s="1129"/>
      <c r="AA38" s="1129"/>
      <c r="AB38" s="1129"/>
      <c r="AC38" s="1129"/>
      <c r="AD38" s="1129"/>
      <c r="AE38" s="1055"/>
      <c r="AF38" s="1130"/>
      <c r="AG38" s="1055"/>
    </row>
    <row r="39" spans="1:33">
      <c r="A39" s="1129"/>
      <c r="B39" s="1129"/>
      <c r="C39" s="1129"/>
      <c r="D39" s="1129"/>
      <c r="E39" s="1129"/>
      <c r="F39" s="1129"/>
      <c r="G39" s="1129"/>
      <c r="H39" s="1129"/>
      <c r="I39" s="1129"/>
      <c r="J39" s="1129"/>
      <c r="K39" s="1129"/>
      <c r="L39" s="1129"/>
      <c r="M39" s="1129"/>
      <c r="N39" s="1129"/>
      <c r="O39" s="1129"/>
      <c r="P39" s="1129"/>
      <c r="Q39" s="1129"/>
      <c r="R39" s="1129"/>
      <c r="S39" s="1129"/>
      <c r="T39" s="1129"/>
      <c r="U39" s="1129"/>
      <c r="V39" s="1129"/>
      <c r="W39" s="1129"/>
      <c r="X39" s="1129"/>
      <c r="Y39" s="1129"/>
      <c r="Z39" s="1129"/>
      <c r="AA39" s="1129"/>
      <c r="AB39" s="1129"/>
      <c r="AC39" s="1129"/>
      <c r="AD39" s="1129"/>
      <c r="AE39" s="1055"/>
      <c r="AF39" s="1130"/>
      <c r="AG39" s="1055"/>
    </row>
    <row r="40" spans="1:33">
      <c r="A40" s="1129"/>
      <c r="B40" s="1129"/>
      <c r="C40" s="1129"/>
      <c r="D40" s="1129"/>
      <c r="E40" s="1129"/>
      <c r="F40" s="1129"/>
      <c r="G40" s="1129"/>
      <c r="H40" s="1129"/>
      <c r="I40" s="1129"/>
      <c r="J40" s="1129"/>
      <c r="K40" s="1129"/>
      <c r="L40" s="1129"/>
      <c r="M40" s="1129"/>
      <c r="N40" s="1129"/>
      <c r="O40" s="1129"/>
      <c r="P40" s="1129"/>
      <c r="Q40" s="1129"/>
      <c r="R40" s="1129"/>
      <c r="S40" s="1129"/>
      <c r="T40" s="1129"/>
      <c r="U40" s="1129"/>
      <c r="V40" s="1129"/>
      <c r="W40" s="1129"/>
      <c r="X40" s="1129"/>
      <c r="Y40" s="1129"/>
      <c r="Z40" s="1129"/>
      <c r="AA40" s="1129"/>
      <c r="AB40" s="1129"/>
      <c r="AC40" s="1129"/>
      <c r="AD40" s="1129"/>
      <c r="AE40" s="1055"/>
      <c r="AF40" s="1130"/>
      <c r="AG40" s="1055"/>
    </row>
    <row r="41" spans="1:33">
      <c r="A41" s="1129"/>
      <c r="B41" s="1129"/>
      <c r="C41" s="1129"/>
      <c r="D41" s="1129"/>
      <c r="E41" s="1129"/>
      <c r="F41" s="1129"/>
      <c r="G41" s="1129"/>
      <c r="H41" s="1129"/>
      <c r="I41" s="1129"/>
      <c r="J41" s="1129"/>
      <c r="K41" s="1129"/>
      <c r="L41" s="1129"/>
      <c r="M41" s="1129"/>
      <c r="N41" s="1129"/>
      <c r="O41" s="1129"/>
      <c r="P41" s="1129"/>
      <c r="Q41" s="1129"/>
      <c r="R41" s="1129"/>
      <c r="S41" s="1129"/>
      <c r="T41" s="1129"/>
      <c r="U41" s="1129"/>
      <c r="V41" s="1129"/>
      <c r="W41" s="1129"/>
      <c r="X41" s="1129"/>
      <c r="Y41" s="1129"/>
      <c r="Z41" s="1129"/>
      <c r="AA41" s="1129"/>
      <c r="AB41" s="1129"/>
      <c r="AC41" s="1129"/>
      <c r="AD41" s="1129"/>
      <c r="AE41" s="1055"/>
      <c r="AF41" s="1130"/>
      <c r="AG41" s="1055"/>
    </row>
    <row r="42" spans="1:33">
      <c r="A42" s="1129"/>
      <c r="B42" s="1129"/>
      <c r="C42" s="1129"/>
      <c r="D42" s="1129"/>
      <c r="E42" s="1129"/>
      <c r="F42" s="1129"/>
      <c r="G42" s="1129"/>
      <c r="H42" s="1129"/>
      <c r="I42" s="1129"/>
      <c r="J42" s="1129"/>
      <c r="K42" s="1129"/>
      <c r="L42" s="1129"/>
      <c r="M42" s="1129"/>
      <c r="N42" s="1129"/>
      <c r="O42" s="1129"/>
      <c r="P42" s="1129"/>
      <c r="Q42" s="1129"/>
      <c r="R42" s="1129"/>
      <c r="S42" s="1129"/>
      <c r="T42" s="1129"/>
      <c r="U42" s="1129"/>
      <c r="V42" s="1129"/>
      <c r="W42" s="1129"/>
      <c r="X42" s="1129"/>
      <c r="Y42" s="1129"/>
      <c r="Z42" s="1129"/>
      <c r="AA42" s="1129"/>
      <c r="AB42" s="1129"/>
      <c r="AC42" s="1129"/>
      <c r="AD42" s="1129"/>
      <c r="AE42" s="1055"/>
      <c r="AF42" s="1130"/>
      <c r="AG42" s="1055"/>
    </row>
    <row r="43" spans="1:33">
      <c r="A43" s="1129"/>
      <c r="B43" s="1129"/>
      <c r="C43" s="1129"/>
      <c r="D43" s="1129"/>
      <c r="E43" s="1129"/>
      <c r="F43" s="1129"/>
      <c r="G43" s="1129"/>
      <c r="H43" s="1129"/>
      <c r="I43" s="1129"/>
      <c r="J43" s="1129"/>
      <c r="K43" s="1129"/>
      <c r="L43" s="1129"/>
      <c r="M43" s="1129"/>
      <c r="N43" s="1129"/>
      <c r="O43" s="1129"/>
      <c r="P43" s="1129"/>
      <c r="Q43" s="1129"/>
      <c r="R43" s="1129"/>
      <c r="S43" s="1129"/>
      <c r="T43" s="1129"/>
      <c r="U43" s="1129"/>
      <c r="V43" s="1129"/>
      <c r="W43" s="1129"/>
      <c r="X43" s="1129"/>
      <c r="Y43" s="1129"/>
      <c r="Z43" s="1129"/>
      <c r="AA43" s="1129"/>
      <c r="AB43" s="1129"/>
      <c r="AC43" s="1129"/>
      <c r="AD43" s="1129"/>
      <c r="AE43" s="1055"/>
      <c r="AF43" s="1130"/>
      <c r="AG43" s="1055"/>
    </row>
    <row r="44" spans="1:33">
      <c r="A44" s="1129"/>
      <c r="B44" s="1129"/>
      <c r="C44" s="1129"/>
      <c r="D44" s="1129"/>
      <c r="E44" s="1129"/>
      <c r="F44" s="1129"/>
      <c r="G44" s="1129"/>
      <c r="H44" s="1129"/>
      <c r="I44" s="1129"/>
      <c r="J44" s="1129"/>
      <c r="K44" s="1129"/>
      <c r="L44" s="1129"/>
      <c r="M44" s="1129"/>
      <c r="N44" s="1129"/>
      <c r="O44" s="1129"/>
      <c r="P44" s="1129"/>
      <c r="Q44" s="1129"/>
      <c r="R44" s="1129"/>
      <c r="S44" s="1129"/>
      <c r="T44" s="1129"/>
      <c r="U44" s="1129"/>
      <c r="V44" s="1129"/>
      <c r="W44" s="1129"/>
      <c r="X44" s="1129"/>
      <c r="Y44" s="1129"/>
      <c r="Z44" s="1129"/>
      <c r="AA44" s="1129"/>
      <c r="AB44" s="1129"/>
      <c r="AC44" s="1129"/>
      <c r="AD44" s="1129"/>
      <c r="AE44" s="1055"/>
      <c r="AF44" s="1130"/>
      <c r="AG44" s="1055"/>
    </row>
    <row r="45" spans="1:33">
      <c r="A45" s="1129"/>
      <c r="B45" s="1129"/>
      <c r="C45" s="1129"/>
      <c r="D45" s="1129"/>
      <c r="E45" s="1129"/>
      <c r="F45" s="1129"/>
      <c r="G45" s="1129"/>
      <c r="H45" s="1129"/>
      <c r="I45" s="1129"/>
      <c r="J45" s="1129"/>
      <c r="K45" s="1129"/>
      <c r="L45" s="1129"/>
      <c r="M45" s="1129"/>
      <c r="N45" s="1129"/>
      <c r="O45" s="1129"/>
      <c r="P45" s="1129"/>
      <c r="Q45" s="1129"/>
      <c r="R45" s="1129"/>
      <c r="S45" s="1129"/>
      <c r="T45" s="1129"/>
      <c r="U45" s="1129"/>
      <c r="V45" s="1129"/>
      <c r="W45" s="1129"/>
      <c r="X45" s="1129"/>
      <c r="Y45" s="1129"/>
      <c r="Z45" s="1129"/>
      <c r="AA45" s="1129"/>
      <c r="AB45" s="1129"/>
      <c r="AC45" s="1129"/>
      <c r="AD45" s="1129"/>
      <c r="AE45" s="1055"/>
      <c r="AF45" s="1130"/>
      <c r="AG45" s="1055"/>
    </row>
    <row r="46" spans="1:33">
      <c r="A46" s="1129"/>
      <c r="B46" s="1129"/>
      <c r="C46" s="1129"/>
      <c r="D46" s="1129"/>
      <c r="E46" s="1129"/>
      <c r="F46" s="1129"/>
      <c r="G46" s="1129"/>
      <c r="H46" s="1129"/>
      <c r="I46" s="1129"/>
      <c r="J46" s="1129"/>
      <c r="K46" s="1129"/>
      <c r="L46" s="1129"/>
      <c r="M46" s="1129"/>
      <c r="N46" s="1129"/>
      <c r="O46" s="1129"/>
      <c r="P46" s="1129"/>
      <c r="Q46" s="1129"/>
      <c r="R46" s="1129"/>
      <c r="S46" s="1129"/>
      <c r="T46" s="1129"/>
      <c r="U46" s="1129"/>
      <c r="V46" s="1129"/>
      <c r="W46" s="1129"/>
      <c r="X46" s="1129"/>
      <c r="Y46" s="1129"/>
      <c r="Z46" s="1129"/>
      <c r="AA46" s="1129"/>
      <c r="AB46" s="1129"/>
      <c r="AC46" s="1129"/>
      <c r="AD46" s="1129"/>
      <c r="AE46" s="1055"/>
      <c r="AF46" s="1130"/>
      <c r="AG46" s="1055"/>
    </row>
    <row r="47" spans="1:33">
      <c r="A47" s="1129"/>
      <c r="B47" s="1129"/>
      <c r="C47" s="1129"/>
      <c r="D47" s="1129"/>
      <c r="E47" s="1129"/>
      <c r="F47" s="1129"/>
      <c r="G47" s="1129"/>
      <c r="H47" s="1129"/>
      <c r="I47" s="1129"/>
      <c r="J47" s="1129"/>
      <c r="K47" s="1129"/>
      <c r="L47" s="1129"/>
      <c r="M47" s="1129"/>
      <c r="N47" s="1129"/>
      <c r="O47" s="1129"/>
      <c r="P47" s="1129"/>
      <c r="Q47" s="1129"/>
      <c r="R47" s="1129"/>
      <c r="S47" s="1129"/>
      <c r="T47" s="1129"/>
      <c r="U47" s="1129"/>
      <c r="V47" s="1129"/>
      <c r="W47" s="1129"/>
      <c r="X47" s="1129"/>
      <c r="Y47" s="1129"/>
      <c r="Z47" s="1129"/>
      <c r="AA47" s="1129"/>
      <c r="AB47" s="1129"/>
      <c r="AC47" s="1129"/>
      <c r="AD47" s="1129"/>
      <c r="AE47" s="1055"/>
      <c r="AF47" s="1130"/>
      <c r="AG47" s="1055"/>
    </row>
    <row r="48" spans="1:33">
      <c r="A48" s="1129"/>
      <c r="B48" s="1129"/>
      <c r="C48" s="1129"/>
      <c r="D48" s="1129"/>
      <c r="E48" s="1129"/>
      <c r="F48" s="1129"/>
      <c r="G48" s="1129"/>
      <c r="H48" s="1129"/>
      <c r="I48" s="1129"/>
      <c r="J48" s="1129"/>
      <c r="K48" s="1129"/>
      <c r="L48" s="1129"/>
      <c r="M48" s="1129"/>
      <c r="N48" s="1129"/>
      <c r="O48" s="1129"/>
      <c r="P48" s="1129"/>
      <c r="Q48" s="1129"/>
      <c r="R48" s="1129"/>
      <c r="S48" s="1129"/>
      <c r="T48" s="1129"/>
      <c r="U48" s="1129"/>
      <c r="V48" s="1129"/>
      <c r="W48" s="1129"/>
      <c r="X48" s="1129"/>
      <c r="Y48" s="1129"/>
      <c r="Z48" s="1129"/>
      <c r="AA48" s="1129"/>
      <c r="AB48" s="1129"/>
      <c r="AC48" s="1129"/>
      <c r="AD48" s="1129"/>
      <c r="AE48" s="1055"/>
      <c r="AF48" s="1130"/>
      <c r="AG48" s="1055"/>
    </row>
    <row r="49" spans="1:33">
      <c r="A49" s="1129"/>
      <c r="B49" s="1129"/>
      <c r="C49" s="1129"/>
      <c r="D49" s="1129"/>
      <c r="E49" s="1129"/>
      <c r="F49" s="1129"/>
      <c r="G49" s="1129"/>
      <c r="H49" s="1129"/>
      <c r="I49" s="1129"/>
      <c r="J49" s="1129"/>
      <c r="K49" s="1129"/>
      <c r="L49" s="1129"/>
      <c r="M49" s="1129"/>
      <c r="N49" s="1129"/>
      <c r="O49" s="1129"/>
      <c r="P49" s="1129"/>
      <c r="Q49" s="1129"/>
      <c r="R49" s="1129"/>
      <c r="S49" s="1129"/>
      <c r="T49" s="1129"/>
      <c r="U49" s="1129"/>
      <c r="V49" s="1129"/>
      <c r="W49" s="1129"/>
      <c r="X49" s="1129"/>
      <c r="Y49" s="1129"/>
      <c r="Z49" s="1129"/>
      <c r="AA49" s="1129"/>
      <c r="AB49" s="1129"/>
      <c r="AC49" s="1129"/>
      <c r="AD49" s="1129"/>
      <c r="AE49" s="1055"/>
      <c r="AF49" s="1130"/>
      <c r="AG49" s="1055"/>
    </row>
    <row r="50" spans="1:33">
      <c r="A50" s="1129"/>
      <c r="B50" s="1129"/>
      <c r="C50" s="1129"/>
      <c r="D50" s="1129"/>
      <c r="E50" s="1129"/>
      <c r="F50" s="1129"/>
      <c r="G50" s="1129"/>
      <c r="H50" s="1129"/>
      <c r="I50" s="1129"/>
      <c r="J50" s="1129"/>
      <c r="K50" s="1129"/>
      <c r="L50" s="1129"/>
      <c r="M50" s="1129"/>
      <c r="N50" s="1129"/>
      <c r="O50" s="1129"/>
      <c r="P50" s="1129"/>
      <c r="Q50" s="1129"/>
      <c r="R50" s="1129"/>
      <c r="S50" s="1129"/>
      <c r="T50" s="1129"/>
      <c r="U50" s="1129"/>
      <c r="V50" s="1129"/>
      <c r="W50" s="1129"/>
      <c r="X50" s="1129"/>
      <c r="Y50" s="1129"/>
      <c r="Z50" s="1129"/>
      <c r="AA50" s="1129"/>
      <c r="AB50" s="1129"/>
      <c r="AC50" s="1129"/>
      <c r="AD50" s="1129"/>
      <c r="AE50" s="1055"/>
      <c r="AF50" s="1130"/>
      <c r="AG50" s="1055"/>
    </row>
    <row r="51" spans="1:33">
      <c r="A51" s="1129"/>
      <c r="B51" s="1129"/>
      <c r="C51" s="1129"/>
      <c r="D51" s="1129"/>
      <c r="E51" s="1129"/>
      <c r="F51" s="1129"/>
      <c r="G51" s="1129"/>
      <c r="H51" s="1129"/>
      <c r="I51" s="1129"/>
      <c r="J51" s="1129"/>
      <c r="K51" s="1129"/>
      <c r="L51" s="1129"/>
      <c r="M51" s="1129"/>
      <c r="N51" s="1129"/>
      <c r="O51" s="1129"/>
      <c r="P51" s="1129"/>
      <c r="Q51" s="1129"/>
      <c r="R51" s="1129"/>
      <c r="S51" s="1129"/>
      <c r="T51" s="1129"/>
      <c r="U51" s="1129"/>
      <c r="V51" s="1129"/>
      <c r="W51" s="1129"/>
      <c r="X51" s="1129"/>
      <c r="Y51" s="1129"/>
      <c r="Z51" s="1129"/>
      <c r="AA51" s="1129"/>
      <c r="AB51" s="1129"/>
      <c r="AC51" s="1129"/>
      <c r="AD51" s="1129"/>
      <c r="AE51" s="1055"/>
      <c r="AF51" s="1130"/>
      <c r="AG51" s="1055"/>
    </row>
    <row r="52" spans="1:33">
      <c r="A52" s="1129"/>
      <c r="B52" s="1129"/>
      <c r="C52" s="1129"/>
      <c r="D52" s="1129"/>
      <c r="E52" s="1129"/>
      <c r="F52" s="1129"/>
      <c r="G52" s="1129"/>
      <c r="H52" s="1129"/>
      <c r="I52" s="1129"/>
      <c r="J52" s="1129"/>
      <c r="K52" s="1129"/>
      <c r="L52" s="1129"/>
      <c r="M52" s="1129"/>
      <c r="N52" s="1129"/>
      <c r="O52" s="1129"/>
      <c r="P52" s="1129"/>
      <c r="Q52" s="1129"/>
      <c r="R52" s="1129"/>
      <c r="S52" s="1129"/>
      <c r="T52" s="1129"/>
      <c r="U52" s="1129"/>
      <c r="V52" s="1129"/>
      <c r="W52" s="1129"/>
      <c r="X52" s="1129"/>
      <c r="Y52" s="1129"/>
      <c r="Z52" s="1129"/>
      <c r="AA52" s="1129"/>
      <c r="AB52" s="1129"/>
      <c r="AC52" s="1129"/>
      <c r="AD52" s="1129"/>
      <c r="AE52" s="1055"/>
      <c r="AF52" s="1130"/>
      <c r="AG52" s="1055"/>
    </row>
    <row r="53" spans="1:33">
      <c r="A53" s="1129"/>
      <c r="B53" s="1129"/>
      <c r="C53" s="1129"/>
      <c r="D53" s="1129"/>
      <c r="E53" s="1129"/>
      <c r="F53" s="1129"/>
      <c r="G53" s="1129"/>
      <c r="H53" s="1129"/>
      <c r="I53" s="1129"/>
      <c r="J53" s="1129"/>
      <c r="K53" s="1129"/>
      <c r="L53" s="1129"/>
      <c r="M53" s="1129"/>
      <c r="N53" s="1129"/>
      <c r="O53" s="1129"/>
      <c r="P53" s="1129"/>
      <c r="Q53" s="1129"/>
      <c r="R53" s="1129"/>
      <c r="S53" s="1129"/>
      <c r="T53" s="1129"/>
      <c r="U53" s="1129"/>
      <c r="V53" s="1129"/>
      <c r="W53" s="1129"/>
      <c r="X53" s="1129"/>
      <c r="Y53" s="1129"/>
      <c r="Z53" s="1129"/>
      <c r="AA53" s="1129"/>
      <c r="AB53" s="1129"/>
      <c r="AC53" s="1129"/>
      <c r="AD53" s="1129"/>
      <c r="AE53" s="1055"/>
      <c r="AF53" s="1130"/>
      <c r="AG53" s="1055"/>
    </row>
    <row r="54" spans="1:33">
      <c r="A54" s="1129"/>
      <c r="B54" s="1129"/>
      <c r="C54" s="1129"/>
      <c r="D54" s="1129"/>
      <c r="E54" s="1129"/>
      <c r="F54" s="1129"/>
      <c r="G54" s="1129"/>
      <c r="H54" s="1129"/>
      <c r="I54" s="1129"/>
      <c r="J54" s="1129"/>
      <c r="K54" s="1129"/>
      <c r="L54" s="1129"/>
      <c r="M54" s="1129"/>
      <c r="N54" s="1129"/>
      <c r="O54" s="1129"/>
      <c r="P54" s="1129"/>
      <c r="Q54" s="1129"/>
      <c r="R54" s="1129"/>
      <c r="S54" s="1129"/>
      <c r="T54" s="1129"/>
      <c r="U54" s="1129"/>
      <c r="V54" s="1129"/>
      <c r="W54" s="1129"/>
      <c r="X54" s="1129"/>
      <c r="Y54" s="1129"/>
      <c r="Z54" s="1129"/>
      <c r="AA54" s="1129"/>
      <c r="AB54" s="1129"/>
      <c r="AC54" s="1129"/>
      <c r="AD54" s="1129"/>
      <c r="AE54" s="1055"/>
      <c r="AF54" s="1130"/>
      <c r="AG54" s="1055"/>
    </row>
    <row r="55" spans="1:33">
      <c r="A55" s="1129"/>
      <c r="B55" s="1129"/>
      <c r="C55" s="1129"/>
      <c r="D55" s="1129"/>
      <c r="E55" s="1129"/>
      <c r="F55" s="1129"/>
      <c r="G55" s="1129"/>
      <c r="H55" s="1129"/>
      <c r="I55" s="1129"/>
      <c r="J55" s="1129"/>
      <c r="K55" s="1129"/>
      <c r="L55" s="1129"/>
      <c r="M55" s="1129"/>
      <c r="N55" s="1129"/>
      <c r="O55" s="1129"/>
      <c r="P55" s="1129"/>
      <c r="Q55" s="1129"/>
      <c r="R55" s="1129"/>
      <c r="S55" s="1129"/>
      <c r="T55" s="1129"/>
      <c r="U55" s="1129"/>
      <c r="V55" s="1129"/>
      <c r="W55" s="1129"/>
      <c r="X55" s="1129"/>
      <c r="Y55" s="1129"/>
      <c r="Z55" s="1129"/>
      <c r="AA55" s="1129"/>
      <c r="AB55" s="1129"/>
      <c r="AC55" s="1129"/>
      <c r="AD55" s="1129"/>
      <c r="AE55" s="1055"/>
      <c r="AF55" s="1130"/>
      <c r="AG55" s="1055"/>
    </row>
    <row r="56" spans="1:33">
      <c r="A56" s="1129"/>
      <c r="B56" s="1129"/>
      <c r="C56" s="1129"/>
      <c r="D56" s="1129"/>
      <c r="E56" s="1129"/>
      <c r="F56" s="1129"/>
      <c r="G56" s="1129"/>
      <c r="H56" s="1129"/>
      <c r="I56" s="1129"/>
      <c r="J56" s="1129"/>
      <c r="K56" s="1129"/>
      <c r="L56" s="1129"/>
      <c r="M56" s="1129"/>
      <c r="N56" s="1129"/>
      <c r="O56" s="1129"/>
      <c r="P56" s="1129"/>
      <c r="Q56" s="1129"/>
      <c r="R56" s="1129"/>
      <c r="S56" s="1129"/>
      <c r="T56" s="1129"/>
      <c r="U56" s="1129"/>
      <c r="V56" s="1129"/>
      <c r="W56" s="1129"/>
      <c r="X56" s="1129"/>
      <c r="Y56" s="1129"/>
      <c r="Z56" s="1129"/>
      <c r="AA56" s="1129"/>
      <c r="AB56" s="1129"/>
      <c r="AC56" s="1129"/>
      <c r="AD56" s="1129"/>
      <c r="AE56" s="1055"/>
      <c r="AF56" s="1130"/>
      <c r="AG56" s="1055"/>
    </row>
    <row r="57" spans="1:33">
      <c r="A57" s="1129"/>
      <c r="B57" s="1129"/>
      <c r="C57" s="1129"/>
      <c r="D57" s="1129"/>
      <c r="E57" s="1129"/>
      <c r="F57" s="1129"/>
      <c r="G57" s="1129"/>
      <c r="H57" s="1129"/>
      <c r="I57" s="1129"/>
      <c r="J57" s="1129"/>
      <c r="K57" s="1129"/>
      <c r="L57" s="1129"/>
      <c r="M57" s="1129"/>
      <c r="N57" s="1129"/>
      <c r="O57" s="1129"/>
      <c r="P57" s="1129"/>
      <c r="Q57" s="1129"/>
      <c r="R57" s="1129"/>
      <c r="S57" s="1129"/>
      <c r="T57" s="1129"/>
      <c r="U57" s="1129"/>
      <c r="V57" s="1129"/>
      <c r="W57" s="1129"/>
      <c r="X57" s="1129"/>
      <c r="Y57" s="1129"/>
      <c r="Z57" s="1129"/>
      <c r="AA57" s="1129"/>
      <c r="AB57" s="1129"/>
      <c r="AC57" s="1129"/>
      <c r="AD57" s="1129"/>
      <c r="AE57" s="1055"/>
      <c r="AF57" s="1130"/>
      <c r="AG57" s="1055"/>
    </row>
    <row r="58" spans="1:33">
      <c r="A58" s="1129"/>
      <c r="B58" s="1129"/>
      <c r="C58" s="1129"/>
      <c r="D58" s="1129"/>
      <c r="E58" s="1129"/>
      <c r="F58" s="1129"/>
      <c r="G58" s="1129"/>
      <c r="H58" s="1129"/>
      <c r="I58" s="1129"/>
      <c r="J58" s="1129"/>
      <c r="K58" s="1129"/>
      <c r="L58" s="1129"/>
      <c r="M58" s="1129"/>
      <c r="N58" s="1129"/>
      <c r="O58" s="1129"/>
      <c r="P58" s="1129"/>
      <c r="Q58" s="1129"/>
      <c r="R58" s="1129"/>
      <c r="S58" s="1129"/>
      <c r="T58" s="1129"/>
      <c r="U58" s="1129"/>
      <c r="V58" s="1129"/>
      <c r="W58" s="1129"/>
      <c r="X58" s="1129"/>
      <c r="Y58" s="1129"/>
      <c r="Z58" s="1129"/>
      <c r="AA58" s="1129"/>
      <c r="AB58" s="1129"/>
      <c r="AC58" s="1129"/>
      <c r="AD58" s="1129"/>
      <c r="AE58" s="1055"/>
      <c r="AF58" s="1130"/>
      <c r="AG58" s="1055"/>
    </row>
    <row r="59" spans="1:33">
      <c r="A59" s="1129"/>
      <c r="B59" s="1129"/>
      <c r="C59" s="1129"/>
      <c r="D59" s="1129"/>
      <c r="E59" s="1129"/>
      <c r="F59" s="1129"/>
      <c r="G59" s="1129"/>
      <c r="H59" s="1129"/>
      <c r="I59" s="1129"/>
      <c r="J59" s="1129"/>
      <c r="K59" s="1129"/>
      <c r="L59" s="1129"/>
      <c r="M59" s="1129"/>
      <c r="N59" s="1129"/>
      <c r="O59" s="1129"/>
      <c r="P59" s="1129"/>
      <c r="Q59" s="1129"/>
      <c r="R59" s="1129"/>
      <c r="S59" s="1129"/>
      <c r="T59" s="1129"/>
      <c r="U59" s="1129"/>
      <c r="V59" s="1129"/>
      <c r="W59" s="1129"/>
      <c r="X59" s="1129"/>
      <c r="Y59" s="1129"/>
      <c r="Z59" s="1129"/>
      <c r="AA59" s="1129"/>
      <c r="AB59" s="1129"/>
      <c r="AC59" s="1129"/>
      <c r="AD59" s="1129"/>
      <c r="AE59" s="1055"/>
      <c r="AF59" s="1130"/>
      <c r="AG59" s="1055"/>
    </row>
    <row r="60" spans="1:33">
      <c r="A60" s="1129"/>
      <c r="B60" s="1129"/>
      <c r="C60" s="1129"/>
      <c r="D60" s="1129"/>
      <c r="E60" s="1129"/>
      <c r="F60" s="1129"/>
      <c r="G60" s="1129"/>
      <c r="H60" s="1129"/>
      <c r="I60" s="1129"/>
      <c r="J60" s="1129"/>
      <c r="K60" s="1129"/>
      <c r="L60" s="1129"/>
      <c r="M60" s="1129"/>
      <c r="N60" s="1129"/>
      <c r="O60" s="1129"/>
      <c r="P60" s="1129"/>
      <c r="Q60" s="1129"/>
      <c r="R60" s="1129"/>
      <c r="S60" s="1129"/>
      <c r="T60" s="1129"/>
      <c r="U60" s="1129"/>
      <c r="V60" s="1129"/>
      <c r="W60" s="1129"/>
      <c r="X60" s="1129"/>
      <c r="Y60" s="1129"/>
      <c r="Z60" s="1129"/>
      <c r="AA60" s="1129"/>
      <c r="AB60" s="1129"/>
      <c r="AC60" s="1129"/>
      <c r="AD60" s="1129"/>
      <c r="AE60" s="1055"/>
      <c r="AF60" s="1130"/>
      <c r="AG60" s="1055"/>
    </row>
    <row r="61" spans="1:33">
      <c r="A61" s="1129"/>
      <c r="B61" s="1129"/>
      <c r="C61" s="1129"/>
      <c r="D61" s="1129"/>
      <c r="E61" s="1129"/>
      <c r="F61" s="1129"/>
      <c r="G61" s="1129"/>
      <c r="H61" s="1129"/>
      <c r="I61" s="1129"/>
      <c r="J61" s="1129"/>
      <c r="K61" s="1129"/>
      <c r="L61" s="1129"/>
      <c r="M61" s="1129"/>
      <c r="N61" s="1129"/>
      <c r="O61" s="1129"/>
      <c r="P61" s="1129"/>
      <c r="Q61" s="1129"/>
      <c r="R61" s="1129"/>
      <c r="S61" s="1129"/>
      <c r="T61" s="1129"/>
      <c r="U61" s="1129"/>
      <c r="V61" s="1129"/>
      <c r="W61" s="1129"/>
      <c r="X61" s="1129"/>
      <c r="Y61" s="1129"/>
      <c r="Z61" s="1129"/>
      <c r="AA61" s="1129"/>
      <c r="AB61" s="1129"/>
      <c r="AC61" s="1129"/>
      <c r="AD61" s="1129"/>
      <c r="AE61" s="1055"/>
      <c r="AF61" s="1130"/>
      <c r="AG61" s="1055"/>
    </row>
    <row r="62" spans="1:33">
      <c r="A62" s="1129"/>
      <c r="B62" s="1129"/>
      <c r="C62" s="1129"/>
      <c r="D62" s="1129"/>
      <c r="E62" s="1129"/>
      <c r="F62" s="1129"/>
      <c r="G62" s="1129"/>
      <c r="H62" s="1129"/>
      <c r="I62" s="1129"/>
      <c r="J62" s="1129"/>
      <c r="K62" s="1129"/>
      <c r="L62" s="1129"/>
      <c r="M62" s="1129"/>
      <c r="N62" s="1129"/>
      <c r="O62" s="1129"/>
      <c r="P62" s="1129"/>
      <c r="Q62" s="1129"/>
      <c r="R62" s="1129"/>
      <c r="S62" s="1129"/>
      <c r="T62" s="1129"/>
      <c r="U62" s="1129"/>
      <c r="V62" s="1129"/>
      <c r="W62" s="1129"/>
      <c r="X62" s="1129"/>
      <c r="Y62" s="1129"/>
      <c r="Z62" s="1129"/>
      <c r="AA62" s="1129"/>
      <c r="AB62" s="1129"/>
      <c r="AC62" s="1129"/>
      <c r="AD62" s="1129"/>
      <c r="AE62" s="1055"/>
      <c r="AF62" s="1130"/>
      <c r="AG62" s="1055"/>
    </row>
    <row r="63" spans="1:33">
      <c r="A63" s="1129"/>
      <c r="B63" s="1129"/>
      <c r="C63" s="1129"/>
      <c r="D63" s="1129"/>
      <c r="E63" s="1129"/>
      <c r="F63" s="1129"/>
      <c r="G63" s="1129"/>
      <c r="H63" s="1129"/>
      <c r="I63" s="1129"/>
      <c r="J63" s="1129"/>
      <c r="K63" s="1129"/>
      <c r="L63" s="1129"/>
      <c r="M63" s="1129"/>
      <c r="N63" s="1129"/>
      <c r="O63" s="1129"/>
      <c r="P63" s="1129"/>
      <c r="Q63" s="1129"/>
      <c r="R63" s="1129"/>
      <c r="S63" s="1129"/>
      <c r="T63" s="1129"/>
      <c r="U63" s="1129"/>
      <c r="V63" s="1129"/>
      <c r="W63" s="1129"/>
      <c r="X63" s="1129"/>
      <c r="Y63" s="1129"/>
      <c r="Z63" s="1129"/>
      <c r="AA63" s="1129"/>
      <c r="AB63" s="1129"/>
      <c r="AC63" s="1129"/>
      <c r="AD63" s="1129"/>
      <c r="AE63" s="1055"/>
      <c r="AF63" s="1130"/>
      <c r="AG63" s="1055"/>
    </row>
    <row r="64" spans="1:33">
      <c r="A64" s="1129"/>
      <c r="B64" s="1129"/>
      <c r="C64" s="1129"/>
      <c r="D64" s="1129"/>
      <c r="E64" s="1129"/>
      <c r="F64" s="1129"/>
      <c r="G64" s="1129"/>
      <c r="H64" s="1129"/>
      <c r="I64" s="1129"/>
      <c r="J64" s="1129"/>
      <c r="K64" s="1129"/>
      <c r="L64" s="1129"/>
      <c r="M64" s="1129"/>
      <c r="N64" s="1129"/>
      <c r="O64" s="1129"/>
      <c r="P64" s="1129"/>
      <c r="Q64" s="1129"/>
      <c r="R64" s="1129"/>
      <c r="S64" s="1129"/>
      <c r="T64" s="1129"/>
      <c r="U64" s="1129"/>
      <c r="V64" s="1129"/>
      <c r="W64" s="1129"/>
      <c r="X64" s="1129"/>
      <c r="Y64" s="1129"/>
      <c r="Z64" s="1129"/>
      <c r="AA64" s="1129"/>
      <c r="AB64" s="1129"/>
      <c r="AC64" s="1129"/>
      <c r="AD64" s="1129"/>
      <c r="AE64" s="1055"/>
      <c r="AF64" s="1130"/>
      <c r="AG64" s="1055"/>
    </row>
    <row r="65" spans="1:33">
      <c r="A65" s="1129"/>
      <c r="B65" s="1129"/>
      <c r="C65" s="1129"/>
      <c r="D65" s="1129"/>
      <c r="E65" s="1129"/>
      <c r="F65" s="1129"/>
      <c r="G65" s="1129"/>
      <c r="H65" s="1129"/>
      <c r="I65" s="1129"/>
      <c r="J65" s="1129"/>
      <c r="K65" s="1129"/>
      <c r="L65" s="1129"/>
      <c r="M65" s="1129"/>
      <c r="N65" s="1129"/>
      <c r="O65" s="1129"/>
      <c r="P65" s="1129"/>
      <c r="Q65" s="1129"/>
      <c r="R65" s="1129"/>
      <c r="S65" s="1129"/>
      <c r="T65" s="1129"/>
      <c r="U65" s="1129"/>
      <c r="V65" s="1129"/>
      <c r="W65" s="1129"/>
      <c r="X65" s="1129"/>
      <c r="Y65" s="1129"/>
      <c r="Z65" s="1129"/>
      <c r="AA65" s="1129"/>
      <c r="AB65" s="1129"/>
      <c r="AC65" s="1129"/>
      <c r="AD65" s="1129"/>
      <c r="AE65" s="1055"/>
      <c r="AF65" s="1130"/>
      <c r="AG65" s="1055"/>
    </row>
    <row r="66" spans="1:33">
      <c r="A66" s="1129"/>
      <c r="B66" s="1129"/>
      <c r="C66" s="1129"/>
      <c r="D66" s="1129"/>
      <c r="E66" s="1129"/>
      <c r="F66" s="1129"/>
      <c r="G66" s="1129"/>
      <c r="H66" s="1129"/>
      <c r="I66" s="1129"/>
      <c r="J66" s="1129"/>
      <c r="K66" s="1129"/>
      <c r="L66" s="1129"/>
      <c r="M66" s="1129"/>
      <c r="N66" s="1129"/>
      <c r="O66" s="1129"/>
      <c r="P66" s="1129"/>
      <c r="Q66" s="1129"/>
      <c r="R66" s="1129"/>
      <c r="S66" s="1129"/>
      <c r="T66" s="1129"/>
      <c r="U66" s="1129"/>
      <c r="V66" s="1129"/>
      <c r="W66" s="1129"/>
      <c r="X66" s="1129"/>
      <c r="Y66" s="1129"/>
      <c r="Z66" s="1129"/>
      <c r="AA66" s="1129"/>
      <c r="AB66" s="1129"/>
      <c r="AC66" s="1129"/>
      <c r="AD66" s="1129"/>
      <c r="AE66" s="1055"/>
      <c r="AF66" s="1130"/>
      <c r="AG66" s="1055"/>
    </row>
    <row r="67" spans="1:33">
      <c r="A67" s="1129"/>
      <c r="B67" s="1129"/>
      <c r="C67" s="1129"/>
      <c r="D67" s="1129"/>
      <c r="E67" s="1129"/>
      <c r="F67" s="1129"/>
      <c r="G67" s="1129"/>
      <c r="H67" s="1129"/>
      <c r="I67" s="1129"/>
      <c r="J67" s="1129"/>
      <c r="K67" s="1129"/>
      <c r="L67" s="1129"/>
      <c r="M67" s="1129"/>
      <c r="N67" s="1129"/>
      <c r="O67" s="1129"/>
      <c r="P67" s="1129"/>
      <c r="Q67" s="1129"/>
      <c r="R67" s="1129"/>
      <c r="S67" s="1129"/>
      <c r="T67" s="1129"/>
      <c r="U67" s="1129"/>
      <c r="V67" s="1129"/>
      <c r="W67" s="1129"/>
      <c r="X67" s="1129"/>
      <c r="Y67" s="1129"/>
      <c r="Z67" s="1129"/>
      <c r="AA67" s="1129"/>
      <c r="AB67" s="1129"/>
      <c r="AC67" s="1129"/>
      <c r="AD67" s="1129"/>
      <c r="AE67" s="1055"/>
      <c r="AF67" s="1130"/>
      <c r="AG67" s="1055"/>
    </row>
    <row r="68" spans="1:33">
      <c r="A68" s="1129"/>
      <c r="B68" s="1129"/>
      <c r="C68" s="1129"/>
      <c r="D68" s="1129"/>
      <c r="E68" s="1129"/>
      <c r="F68" s="1129"/>
      <c r="G68" s="1129"/>
      <c r="H68" s="1129"/>
      <c r="I68" s="1129"/>
      <c r="J68" s="1129"/>
      <c r="K68" s="1129"/>
      <c r="L68" s="1129"/>
      <c r="M68" s="1129"/>
      <c r="N68" s="1129"/>
      <c r="O68" s="1129"/>
      <c r="P68" s="1129"/>
      <c r="Q68" s="1129"/>
      <c r="R68" s="1129"/>
      <c r="S68" s="1129"/>
      <c r="T68" s="1129"/>
      <c r="U68" s="1129"/>
      <c r="V68" s="1129"/>
      <c r="W68" s="1129"/>
      <c r="X68" s="1129"/>
      <c r="Y68" s="1129"/>
      <c r="Z68" s="1129"/>
      <c r="AA68" s="1129"/>
      <c r="AB68" s="1129"/>
      <c r="AC68" s="1129"/>
      <c r="AD68" s="1129"/>
      <c r="AE68" s="1055"/>
      <c r="AF68" s="1130"/>
      <c r="AG68" s="1055"/>
    </row>
    <row r="69" spans="1:33">
      <c r="A69" s="1129"/>
      <c r="B69" s="1129"/>
      <c r="C69" s="1129"/>
      <c r="D69" s="1129"/>
      <c r="E69" s="1129"/>
      <c r="F69" s="1129"/>
      <c r="G69" s="1129"/>
      <c r="H69" s="1129"/>
      <c r="I69" s="1129"/>
      <c r="J69" s="1129"/>
      <c r="K69" s="1129"/>
      <c r="L69" s="1129"/>
      <c r="M69" s="1129"/>
      <c r="N69" s="1129"/>
      <c r="O69" s="1129"/>
      <c r="P69" s="1129"/>
      <c r="Q69" s="1129"/>
      <c r="R69" s="1129"/>
      <c r="S69" s="1129"/>
      <c r="T69" s="1129"/>
      <c r="U69" s="1129"/>
      <c r="V69" s="1129"/>
      <c r="W69" s="1129"/>
      <c r="X69" s="1129"/>
      <c r="Y69" s="1129"/>
      <c r="Z69" s="1129"/>
      <c r="AA69" s="1129"/>
      <c r="AB69" s="1129"/>
      <c r="AC69" s="1129"/>
      <c r="AD69" s="1129"/>
      <c r="AE69" s="1055"/>
      <c r="AF69" s="1130"/>
      <c r="AG69" s="1055"/>
    </row>
    <row r="70" spans="1:33">
      <c r="A70" s="1129"/>
      <c r="B70" s="1129"/>
      <c r="C70" s="1129"/>
      <c r="D70" s="1129"/>
      <c r="E70" s="1129"/>
      <c r="F70" s="1129"/>
      <c r="G70" s="1129"/>
      <c r="H70" s="1129"/>
      <c r="I70" s="1129"/>
      <c r="J70" s="1129"/>
      <c r="K70" s="1129"/>
      <c r="L70" s="1129"/>
      <c r="M70" s="1129"/>
      <c r="N70" s="1129"/>
      <c r="O70" s="1129"/>
      <c r="P70" s="1129"/>
      <c r="Q70" s="1129"/>
      <c r="R70" s="1129"/>
      <c r="S70" s="1129"/>
      <c r="T70" s="1129"/>
      <c r="U70" s="1129"/>
      <c r="V70" s="1129"/>
      <c r="W70" s="1129"/>
      <c r="X70" s="1129"/>
      <c r="Y70" s="1129"/>
      <c r="Z70" s="1129"/>
      <c r="AA70" s="1129"/>
      <c r="AB70" s="1129"/>
      <c r="AC70" s="1129"/>
      <c r="AD70" s="1129"/>
      <c r="AE70" s="1055"/>
      <c r="AF70" s="1130"/>
      <c r="AG70" s="1055"/>
    </row>
    <row r="71" spans="1:33">
      <c r="A71" s="1129"/>
      <c r="B71" s="1129"/>
      <c r="C71" s="1129"/>
      <c r="D71" s="1129"/>
      <c r="E71" s="1129"/>
      <c r="F71" s="1129"/>
      <c r="G71" s="1129"/>
      <c r="H71" s="1129"/>
      <c r="I71" s="1129"/>
      <c r="J71" s="1129"/>
      <c r="K71" s="1129"/>
      <c r="L71" s="1129"/>
      <c r="M71" s="1129"/>
      <c r="N71" s="1129"/>
      <c r="O71" s="1129"/>
      <c r="P71" s="1129"/>
      <c r="Q71" s="1129"/>
      <c r="R71" s="1129"/>
      <c r="S71" s="1129"/>
      <c r="T71" s="1129"/>
      <c r="U71" s="1129"/>
      <c r="V71" s="1129"/>
      <c r="W71" s="1129"/>
      <c r="X71" s="1129"/>
      <c r="Y71" s="1129"/>
      <c r="Z71" s="1129"/>
      <c r="AA71" s="1129"/>
      <c r="AB71" s="1129"/>
      <c r="AC71" s="1129"/>
      <c r="AD71" s="1129"/>
      <c r="AE71" s="1055"/>
      <c r="AF71" s="1130"/>
      <c r="AG71" s="1055"/>
    </row>
    <row r="72" spans="1:33">
      <c r="A72" s="1129"/>
      <c r="B72" s="1129"/>
      <c r="C72" s="1129"/>
      <c r="D72" s="1129"/>
      <c r="E72" s="1129"/>
      <c r="F72" s="1129"/>
      <c r="G72" s="1129"/>
      <c r="H72" s="1129"/>
      <c r="I72" s="1129"/>
      <c r="J72" s="1129"/>
      <c r="K72" s="1129"/>
      <c r="L72" s="1129"/>
      <c r="M72" s="1129"/>
      <c r="N72" s="1129"/>
      <c r="O72" s="1129"/>
      <c r="P72" s="1129"/>
      <c r="Q72" s="1129"/>
      <c r="R72" s="1129"/>
      <c r="S72" s="1129"/>
      <c r="T72" s="1129"/>
      <c r="U72" s="1129"/>
      <c r="V72" s="1129"/>
      <c r="W72" s="1129"/>
      <c r="X72" s="1129"/>
      <c r="Y72" s="1129"/>
      <c r="Z72" s="1129"/>
      <c r="AA72" s="1129"/>
      <c r="AB72" s="1129"/>
      <c r="AC72" s="1129"/>
      <c r="AD72" s="1129"/>
      <c r="AE72" s="1055"/>
      <c r="AF72" s="1130"/>
      <c r="AG72" s="1055"/>
    </row>
    <row r="73" spans="1:33">
      <c r="A73" s="1129"/>
      <c r="B73" s="1129"/>
      <c r="C73" s="1129"/>
      <c r="D73" s="1129"/>
      <c r="E73" s="1129"/>
      <c r="F73" s="1129"/>
      <c r="G73" s="1129"/>
      <c r="H73" s="1129"/>
      <c r="I73" s="1129"/>
      <c r="J73" s="1129"/>
      <c r="K73" s="1129"/>
      <c r="L73" s="1129"/>
      <c r="M73" s="1129"/>
      <c r="N73" s="1129"/>
      <c r="O73" s="1129"/>
      <c r="P73" s="1129"/>
      <c r="Q73" s="1129"/>
      <c r="R73" s="1129"/>
      <c r="S73" s="1129"/>
      <c r="T73" s="1129"/>
      <c r="U73" s="1129"/>
      <c r="V73" s="1129"/>
      <c r="W73" s="1129"/>
      <c r="X73" s="1129"/>
      <c r="Y73" s="1129"/>
      <c r="Z73" s="1129"/>
      <c r="AA73" s="1129"/>
      <c r="AB73" s="1129"/>
      <c r="AC73" s="1129"/>
      <c r="AD73" s="1129"/>
      <c r="AE73" s="1055"/>
      <c r="AF73" s="1130"/>
      <c r="AG73" s="1055"/>
    </row>
    <row r="74" spans="1:33">
      <c r="A74" s="1129"/>
      <c r="B74" s="1129"/>
      <c r="C74" s="1129"/>
      <c r="D74" s="1129"/>
      <c r="E74" s="1129"/>
      <c r="F74" s="1129"/>
      <c r="G74" s="1129"/>
      <c r="H74" s="1129"/>
      <c r="I74" s="1129"/>
      <c r="J74" s="1129"/>
      <c r="K74" s="1129"/>
      <c r="L74" s="1129"/>
      <c r="M74" s="1129"/>
      <c r="N74" s="1129"/>
      <c r="O74" s="1129"/>
      <c r="P74" s="1129"/>
      <c r="Q74" s="1129"/>
      <c r="R74" s="1129"/>
      <c r="S74" s="1129"/>
      <c r="T74" s="1129"/>
      <c r="U74" s="1129"/>
      <c r="V74" s="1129"/>
      <c r="W74" s="1129"/>
      <c r="X74" s="1129"/>
      <c r="Y74" s="1129"/>
      <c r="Z74" s="1129"/>
      <c r="AA74" s="1129"/>
      <c r="AB74" s="1129"/>
      <c r="AC74" s="1129"/>
      <c r="AD74" s="1129"/>
      <c r="AE74" s="1055"/>
      <c r="AF74" s="1130"/>
      <c r="AG74" s="1055"/>
    </row>
    <row r="75" spans="1:33">
      <c r="A75" s="1129"/>
      <c r="B75" s="1129"/>
      <c r="C75" s="1129"/>
      <c r="D75" s="1129"/>
      <c r="E75" s="1129"/>
      <c r="F75" s="1129"/>
      <c r="G75" s="1129"/>
      <c r="H75" s="1129"/>
      <c r="I75" s="1129"/>
      <c r="J75" s="1129"/>
      <c r="K75" s="1129"/>
      <c r="L75" s="1129"/>
      <c r="M75" s="1129"/>
      <c r="N75" s="1129"/>
      <c r="O75" s="1129"/>
      <c r="P75" s="1129"/>
      <c r="Q75" s="1129"/>
      <c r="R75" s="1129"/>
      <c r="S75" s="1129"/>
      <c r="T75" s="1129"/>
      <c r="U75" s="1129"/>
      <c r="V75" s="1129"/>
      <c r="W75" s="1129"/>
      <c r="X75" s="1129"/>
      <c r="Y75" s="1129"/>
      <c r="Z75" s="1129"/>
      <c r="AA75" s="1129"/>
      <c r="AB75" s="1129"/>
      <c r="AC75" s="1129"/>
      <c r="AD75" s="1129"/>
      <c r="AE75" s="1055"/>
      <c r="AF75" s="1130"/>
      <c r="AG75" s="1055"/>
    </row>
    <row r="76" spans="1:33">
      <c r="A76" s="1129"/>
      <c r="B76" s="1129"/>
      <c r="C76" s="1129"/>
      <c r="D76" s="1129"/>
      <c r="E76" s="1129"/>
      <c r="F76" s="1129"/>
      <c r="G76" s="1129"/>
      <c r="H76" s="1129"/>
      <c r="I76" s="1129"/>
      <c r="J76" s="1129"/>
      <c r="K76" s="1129"/>
      <c r="L76" s="1129"/>
      <c r="M76" s="1129"/>
      <c r="N76" s="1129"/>
      <c r="O76" s="1129"/>
      <c r="P76" s="1129"/>
      <c r="Q76" s="1129"/>
      <c r="R76" s="1129"/>
      <c r="S76" s="1129"/>
      <c r="T76" s="1129"/>
      <c r="U76" s="1129"/>
      <c r="V76" s="1129"/>
      <c r="W76" s="1129"/>
      <c r="X76" s="1129"/>
      <c r="Y76" s="1129"/>
      <c r="Z76" s="1129"/>
      <c r="AA76" s="1129"/>
      <c r="AB76" s="1129"/>
      <c r="AC76" s="1129"/>
      <c r="AD76" s="1129"/>
      <c r="AE76" s="1055"/>
      <c r="AF76" s="1130"/>
      <c r="AG76" s="1055"/>
    </row>
    <row r="77" spans="1:33">
      <c r="A77" s="1129"/>
      <c r="B77" s="1129"/>
      <c r="C77" s="1129"/>
      <c r="D77" s="1129"/>
      <c r="E77" s="1129"/>
      <c r="F77" s="1129"/>
      <c r="G77" s="1129"/>
      <c r="H77" s="1129"/>
      <c r="I77" s="1129"/>
      <c r="J77" s="1129"/>
      <c r="K77" s="1129"/>
      <c r="L77" s="1129"/>
      <c r="M77" s="1129"/>
      <c r="N77" s="1129"/>
      <c r="O77" s="1129"/>
      <c r="P77" s="1129"/>
      <c r="Q77" s="1129"/>
      <c r="R77" s="1129"/>
      <c r="S77" s="1129"/>
      <c r="T77" s="1129"/>
      <c r="U77" s="1129"/>
      <c r="V77" s="1129"/>
      <c r="W77" s="1129"/>
      <c r="X77" s="1129"/>
      <c r="Y77" s="1129"/>
      <c r="Z77" s="1129"/>
      <c r="AA77" s="1129"/>
      <c r="AB77" s="1129"/>
      <c r="AC77" s="1129"/>
      <c r="AD77" s="1129"/>
      <c r="AE77" s="1055"/>
      <c r="AF77" s="1130"/>
      <c r="AG77" s="1055"/>
    </row>
    <row r="78" spans="1:33">
      <c r="A78" s="1129"/>
      <c r="B78" s="1129"/>
      <c r="C78" s="1129"/>
      <c r="D78" s="1129"/>
      <c r="E78" s="1129"/>
      <c r="F78" s="1129"/>
      <c r="G78" s="1129"/>
      <c r="H78" s="1129"/>
      <c r="I78" s="1129"/>
      <c r="J78" s="1129"/>
      <c r="K78" s="1129"/>
      <c r="L78" s="1129"/>
      <c r="M78" s="1129"/>
      <c r="N78" s="1129"/>
      <c r="O78" s="1129"/>
      <c r="P78" s="1129"/>
      <c r="Q78" s="1129"/>
      <c r="R78" s="1129"/>
      <c r="S78" s="1129"/>
      <c r="T78" s="1129"/>
      <c r="U78" s="1129"/>
      <c r="V78" s="1129"/>
      <c r="W78" s="1129"/>
      <c r="X78" s="1129"/>
      <c r="Y78" s="1129"/>
      <c r="Z78" s="1129"/>
      <c r="AA78" s="1129"/>
      <c r="AB78" s="1129"/>
      <c r="AC78" s="1129"/>
      <c r="AD78" s="1129"/>
      <c r="AE78" s="1055"/>
      <c r="AF78" s="1130"/>
      <c r="AG78" s="1055"/>
    </row>
    <row r="79" spans="1:33">
      <c r="A79" s="1129"/>
      <c r="B79" s="1129"/>
      <c r="C79" s="1129"/>
      <c r="D79" s="1129"/>
      <c r="E79" s="1129"/>
      <c r="F79" s="1129"/>
      <c r="G79" s="1129"/>
      <c r="H79" s="1129"/>
      <c r="I79" s="1129"/>
      <c r="J79" s="1129"/>
      <c r="K79" s="1129"/>
      <c r="L79" s="1129"/>
      <c r="M79" s="1129"/>
      <c r="N79" s="1129"/>
      <c r="O79" s="1129"/>
      <c r="P79" s="1129"/>
      <c r="Q79" s="1129"/>
      <c r="R79" s="1129"/>
      <c r="S79" s="1129"/>
      <c r="T79" s="1129"/>
      <c r="U79" s="1129"/>
      <c r="V79" s="1129"/>
      <c r="W79" s="1129"/>
      <c r="X79" s="1129"/>
      <c r="Y79" s="1129"/>
      <c r="Z79" s="1129"/>
      <c r="AA79" s="1129"/>
      <c r="AB79" s="1129"/>
      <c r="AC79" s="1129"/>
      <c r="AD79" s="1129"/>
      <c r="AE79" s="1055"/>
      <c r="AF79" s="1130"/>
      <c r="AG79" s="1055"/>
    </row>
    <row r="80" spans="1:33">
      <c r="A80" s="1129"/>
      <c r="B80" s="1129"/>
      <c r="C80" s="1129"/>
      <c r="D80" s="1129"/>
      <c r="E80" s="1129"/>
      <c r="F80" s="1129"/>
      <c r="G80" s="1129"/>
      <c r="H80" s="1129"/>
      <c r="I80" s="1129"/>
      <c r="J80" s="1129"/>
      <c r="K80" s="1129"/>
      <c r="L80" s="1129"/>
      <c r="M80" s="1129"/>
      <c r="N80" s="1129"/>
      <c r="O80" s="1129"/>
      <c r="P80" s="1129"/>
      <c r="Q80" s="1129"/>
      <c r="R80" s="1129"/>
      <c r="S80" s="1129"/>
      <c r="T80" s="1129"/>
      <c r="U80" s="1129"/>
      <c r="V80" s="1129"/>
      <c r="W80" s="1129"/>
      <c r="X80" s="1129"/>
      <c r="Y80" s="1129"/>
      <c r="Z80" s="1129"/>
      <c r="AA80" s="1129"/>
      <c r="AB80" s="1129"/>
      <c r="AC80" s="1129"/>
      <c r="AD80" s="1129"/>
      <c r="AE80" s="1055"/>
      <c r="AF80" s="1130"/>
      <c r="AG80" s="1055"/>
    </row>
    <row r="81" spans="1:33">
      <c r="A81" s="1129"/>
      <c r="B81" s="1129"/>
      <c r="C81" s="1129"/>
      <c r="D81" s="1129"/>
      <c r="E81" s="1129"/>
      <c r="F81" s="1129"/>
      <c r="G81" s="1129"/>
      <c r="H81" s="1129"/>
      <c r="I81" s="1129"/>
      <c r="J81" s="1129"/>
      <c r="K81" s="1129"/>
      <c r="L81" s="1129"/>
      <c r="M81" s="1129"/>
      <c r="N81" s="1129"/>
      <c r="O81" s="1129"/>
      <c r="P81" s="1129"/>
      <c r="Q81" s="1129"/>
      <c r="R81" s="1129"/>
      <c r="S81" s="1129"/>
      <c r="T81" s="1129"/>
      <c r="U81" s="1129"/>
      <c r="V81" s="1129"/>
      <c r="W81" s="1129"/>
      <c r="X81" s="1129"/>
      <c r="Y81" s="1129"/>
      <c r="Z81" s="1129"/>
      <c r="AA81" s="1129"/>
      <c r="AB81" s="1129"/>
      <c r="AC81" s="1129"/>
      <c r="AD81" s="1129"/>
      <c r="AE81" s="1055"/>
      <c r="AF81" s="1130"/>
      <c r="AG81" s="1055"/>
    </row>
    <row r="82" spans="1:33">
      <c r="A82" s="1129"/>
      <c r="B82" s="1129"/>
      <c r="C82" s="1129"/>
      <c r="D82" s="1129"/>
      <c r="E82" s="1129"/>
      <c r="F82" s="1129"/>
      <c r="G82" s="1129"/>
      <c r="H82" s="1129"/>
      <c r="I82" s="1129"/>
      <c r="J82" s="1129"/>
      <c r="K82" s="1129"/>
      <c r="L82" s="1129"/>
      <c r="M82" s="1129"/>
      <c r="N82" s="1129"/>
      <c r="O82" s="1129"/>
      <c r="P82" s="1129"/>
      <c r="Q82" s="1129"/>
      <c r="R82" s="1129"/>
      <c r="S82" s="1129"/>
      <c r="T82" s="1129"/>
      <c r="U82" s="1129"/>
      <c r="V82" s="1129"/>
      <c r="W82" s="1129"/>
      <c r="X82" s="1129"/>
      <c r="Y82" s="1129"/>
      <c r="Z82" s="1129"/>
      <c r="AA82" s="1129"/>
      <c r="AB82" s="1129"/>
      <c r="AC82" s="1129"/>
      <c r="AD82" s="1129"/>
      <c r="AE82" s="1055"/>
      <c r="AF82" s="1130"/>
      <c r="AG82" s="1055"/>
    </row>
    <row r="83" spans="1:33">
      <c r="A83" s="1129"/>
      <c r="B83" s="1129"/>
      <c r="C83" s="1129"/>
      <c r="D83" s="1129"/>
      <c r="E83" s="1129"/>
      <c r="F83" s="1129"/>
      <c r="G83" s="1129"/>
      <c r="H83" s="1129"/>
      <c r="I83" s="1129"/>
      <c r="J83" s="1129"/>
      <c r="K83" s="1129"/>
      <c r="L83" s="1129"/>
      <c r="M83" s="1129"/>
      <c r="N83" s="1129"/>
      <c r="O83" s="1129"/>
      <c r="P83" s="1129"/>
      <c r="Q83" s="1129"/>
      <c r="R83" s="1129"/>
      <c r="S83" s="1129"/>
      <c r="T83" s="1129"/>
      <c r="U83" s="1129"/>
      <c r="V83" s="1129"/>
      <c r="W83" s="1129"/>
      <c r="X83" s="1129"/>
      <c r="Y83" s="1129"/>
      <c r="Z83" s="1129"/>
      <c r="AA83" s="1129"/>
      <c r="AB83" s="1129"/>
      <c r="AC83" s="1129"/>
      <c r="AD83" s="1129"/>
      <c r="AE83" s="1055"/>
      <c r="AF83" s="1130"/>
      <c r="AG83" s="1055"/>
    </row>
    <row r="84" spans="1:33">
      <c r="A84" s="1129"/>
      <c r="B84" s="1129"/>
      <c r="C84" s="1129"/>
      <c r="D84" s="1129"/>
      <c r="E84" s="1129"/>
      <c r="F84" s="1129"/>
      <c r="G84" s="1129"/>
      <c r="H84" s="1129"/>
      <c r="I84" s="1129"/>
      <c r="J84" s="1129"/>
      <c r="K84" s="1129"/>
      <c r="L84" s="1129"/>
      <c r="M84" s="1129"/>
      <c r="N84" s="1129"/>
      <c r="O84" s="1129"/>
      <c r="P84" s="1129"/>
      <c r="Q84" s="1129"/>
      <c r="R84" s="1129"/>
      <c r="S84" s="1129"/>
      <c r="T84" s="1129"/>
      <c r="U84" s="1129"/>
      <c r="V84" s="1129"/>
      <c r="W84" s="1129"/>
      <c r="X84" s="1129"/>
      <c r="Y84" s="1129"/>
      <c r="Z84" s="1129"/>
      <c r="AA84" s="1129"/>
      <c r="AB84" s="1129"/>
      <c r="AC84" s="1129"/>
      <c r="AD84" s="1129"/>
      <c r="AE84" s="1055"/>
      <c r="AF84" s="1130"/>
      <c r="AG84" s="1055"/>
    </row>
    <row r="85" spans="1:33">
      <c r="A85" s="1129"/>
      <c r="B85" s="1129"/>
      <c r="C85" s="1129"/>
      <c r="D85" s="1129"/>
      <c r="E85" s="1129"/>
      <c r="F85" s="1129"/>
      <c r="G85" s="1129"/>
      <c r="H85" s="1129"/>
      <c r="I85" s="1129"/>
      <c r="J85" s="1129"/>
      <c r="K85" s="1129"/>
      <c r="L85" s="1129"/>
      <c r="M85" s="1129"/>
      <c r="N85" s="1129"/>
      <c r="O85" s="1129"/>
      <c r="P85" s="1129"/>
      <c r="Q85" s="1129"/>
      <c r="R85" s="1129"/>
      <c r="S85" s="1129"/>
      <c r="T85" s="1129"/>
      <c r="U85" s="1129"/>
      <c r="V85" s="1129"/>
      <c r="W85" s="1129"/>
      <c r="X85" s="1129"/>
      <c r="Y85" s="1129"/>
      <c r="Z85" s="1129"/>
      <c r="AA85" s="1129"/>
      <c r="AB85" s="1129"/>
      <c r="AC85" s="1129"/>
      <c r="AD85" s="1129"/>
      <c r="AE85" s="1055"/>
      <c r="AF85" s="1130"/>
      <c r="AG85" s="1055"/>
    </row>
    <row r="86" spans="1:33">
      <c r="A86" s="1129"/>
      <c r="B86" s="1129"/>
      <c r="C86" s="1129"/>
      <c r="D86" s="1129"/>
      <c r="E86" s="1129"/>
      <c r="F86" s="1129"/>
      <c r="G86" s="1129"/>
      <c r="H86" s="1129"/>
      <c r="I86" s="1129"/>
      <c r="J86" s="1129"/>
      <c r="K86" s="1129"/>
      <c r="L86" s="1129"/>
      <c r="M86" s="1129"/>
      <c r="N86" s="1129"/>
      <c r="O86" s="1129"/>
      <c r="P86" s="1129"/>
      <c r="Q86" s="1129"/>
      <c r="R86" s="1129"/>
      <c r="S86" s="1129"/>
      <c r="T86" s="1129"/>
      <c r="U86" s="1129"/>
      <c r="V86" s="1129"/>
      <c r="W86" s="1129"/>
      <c r="X86" s="1129"/>
      <c r="Y86" s="1129"/>
      <c r="Z86" s="1129"/>
      <c r="AA86" s="1129"/>
      <c r="AB86" s="1129"/>
      <c r="AC86" s="1129"/>
      <c r="AD86" s="1129"/>
      <c r="AE86" s="1055"/>
      <c r="AF86" s="1130"/>
      <c r="AG86" s="1055"/>
    </row>
    <row r="87" spans="1:33">
      <c r="A87" s="1129"/>
      <c r="B87" s="1129"/>
      <c r="C87" s="1129"/>
      <c r="D87" s="1129"/>
      <c r="E87" s="1129"/>
      <c r="F87" s="1129"/>
      <c r="G87" s="1129"/>
      <c r="H87" s="1129"/>
      <c r="I87" s="1129"/>
      <c r="J87" s="1129"/>
      <c r="K87" s="1129"/>
      <c r="L87" s="1129"/>
      <c r="M87" s="1129"/>
      <c r="N87" s="1129"/>
      <c r="O87" s="1129"/>
      <c r="P87" s="1129"/>
      <c r="Q87" s="1129"/>
      <c r="R87" s="1129"/>
      <c r="S87" s="1129"/>
      <c r="T87" s="1129"/>
      <c r="U87" s="1129"/>
      <c r="V87" s="1129"/>
      <c r="W87" s="1129"/>
      <c r="X87" s="1129"/>
      <c r="Y87" s="1129"/>
      <c r="Z87" s="1129"/>
      <c r="AA87" s="1129"/>
      <c r="AB87" s="1129"/>
      <c r="AC87" s="1129"/>
      <c r="AD87" s="1129"/>
      <c r="AE87" s="1055"/>
      <c r="AF87" s="1130"/>
      <c r="AG87" s="1055"/>
    </row>
    <row r="88" spans="1:33">
      <c r="A88" s="1129"/>
      <c r="B88" s="1129"/>
      <c r="C88" s="1129"/>
      <c r="D88" s="1129"/>
      <c r="E88" s="1129"/>
      <c r="F88" s="1129"/>
      <c r="G88" s="1129"/>
      <c r="H88" s="1129"/>
      <c r="I88" s="1129"/>
      <c r="J88" s="1129"/>
      <c r="K88" s="1129"/>
      <c r="L88" s="1129"/>
      <c r="M88" s="1129"/>
      <c r="N88" s="1129"/>
      <c r="O88" s="1129"/>
      <c r="P88" s="1129"/>
      <c r="Q88" s="1129"/>
      <c r="R88" s="1129"/>
      <c r="S88" s="1129"/>
      <c r="T88" s="1129"/>
      <c r="U88" s="1129"/>
      <c r="V88" s="1129"/>
      <c r="W88" s="1129"/>
      <c r="X88" s="1129"/>
      <c r="Y88" s="1129"/>
      <c r="Z88" s="1129"/>
      <c r="AA88" s="1129"/>
      <c r="AB88" s="1129"/>
      <c r="AC88" s="1129"/>
      <c r="AD88" s="1129"/>
      <c r="AE88" s="1055"/>
      <c r="AF88" s="1130"/>
      <c r="AG88" s="1055"/>
    </row>
    <row r="89" spans="1:33">
      <c r="A89" s="1129"/>
      <c r="B89" s="1129"/>
      <c r="C89" s="1129"/>
      <c r="D89" s="1129"/>
      <c r="E89" s="1129"/>
      <c r="F89" s="1129"/>
      <c r="G89" s="1129"/>
      <c r="H89" s="1129"/>
      <c r="I89" s="1129"/>
      <c r="J89" s="1129"/>
      <c r="K89" s="1129"/>
      <c r="L89" s="1129"/>
      <c r="M89" s="1129"/>
      <c r="N89" s="1129"/>
      <c r="O89" s="1129"/>
      <c r="P89" s="1129"/>
      <c r="Q89" s="1129"/>
      <c r="R89" s="1129"/>
      <c r="S89" s="1129"/>
      <c r="T89" s="1129"/>
      <c r="U89" s="1129"/>
      <c r="V89" s="1129"/>
      <c r="W89" s="1129"/>
      <c r="X89" s="1129"/>
      <c r="Y89" s="1129"/>
      <c r="Z89" s="1129"/>
      <c r="AA89" s="1129"/>
      <c r="AB89" s="1129"/>
      <c r="AC89" s="1129"/>
      <c r="AD89" s="1129"/>
      <c r="AE89" s="1055"/>
      <c r="AF89" s="1130"/>
      <c r="AG89" s="1055"/>
    </row>
    <row r="90" spans="1:33">
      <c r="A90" s="1129"/>
      <c r="B90" s="1129"/>
      <c r="C90" s="1129"/>
      <c r="D90" s="1129"/>
      <c r="E90" s="1129"/>
      <c r="F90" s="1129"/>
      <c r="G90" s="1129"/>
      <c r="H90" s="1129"/>
      <c r="I90" s="1129"/>
      <c r="J90" s="1129"/>
      <c r="K90" s="1129"/>
      <c r="L90" s="1129"/>
      <c r="M90" s="1129"/>
      <c r="N90" s="1129"/>
      <c r="O90" s="1129"/>
      <c r="P90" s="1129"/>
      <c r="Q90" s="1129"/>
      <c r="R90" s="1129"/>
      <c r="S90" s="1129"/>
      <c r="T90" s="1129"/>
      <c r="U90" s="1129"/>
      <c r="V90" s="1129"/>
      <c r="W90" s="1129"/>
      <c r="X90" s="1129"/>
      <c r="Y90" s="1129"/>
      <c r="Z90" s="1129"/>
      <c r="AA90" s="1129"/>
      <c r="AB90" s="1129"/>
      <c r="AC90" s="1129"/>
      <c r="AD90" s="1129"/>
      <c r="AE90" s="1055"/>
      <c r="AF90" s="1130"/>
      <c r="AG90" s="1055"/>
    </row>
    <row r="91" spans="1:33">
      <c r="A91" s="1129"/>
      <c r="B91" s="1129"/>
      <c r="C91" s="1129"/>
      <c r="D91" s="1129"/>
      <c r="E91" s="1129"/>
      <c r="F91" s="1129"/>
      <c r="G91" s="1129"/>
      <c r="H91" s="1129"/>
      <c r="I91" s="1129"/>
      <c r="J91" s="1129"/>
      <c r="K91" s="1129"/>
      <c r="L91" s="1129"/>
      <c r="M91" s="1129"/>
      <c r="N91" s="1129"/>
      <c r="O91" s="1129"/>
      <c r="P91" s="1129"/>
      <c r="Q91" s="1129"/>
      <c r="R91" s="1129"/>
      <c r="S91" s="1129"/>
      <c r="T91" s="1129"/>
      <c r="U91" s="1129"/>
      <c r="V91" s="1129"/>
      <c r="W91" s="1129"/>
      <c r="X91" s="1129"/>
      <c r="Y91" s="1129"/>
      <c r="Z91" s="1129"/>
      <c r="AA91" s="1129"/>
      <c r="AB91" s="1129"/>
      <c r="AC91" s="1129"/>
      <c r="AD91" s="1129"/>
      <c r="AE91" s="1055"/>
      <c r="AF91" s="1130"/>
      <c r="AG91" s="1055"/>
    </row>
    <row r="92" spans="1:33">
      <c r="A92" s="1129"/>
      <c r="B92" s="1129"/>
      <c r="C92" s="1129"/>
      <c r="D92" s="1129"/>
      <c r="E92" s="1129"/>
      <c r="F92" s="1129"/>
      <c r="G92" s="1129"/>
      <c r="H92" s="1129"/>
      <c r="I92" s="1129"/>
      <c r="J92" s="1129"/>
      <c r="K92" s="1129"/>
      <c r="L92" s="1129"/>
      <c r="M92" s="1129"/>
      <c r="N92" s="1129"/>
      <c r="O92" s="1129"/>
      <c r="P92" s="1129"/>
      <c r="Q92" s="1129"/>
      <c r="R92" s="1129"/>
      <c r="S92" s="1129"/>
      <c r="T92" s="1129"/>
      <c r="U92" s="1129"/>
      <c r="V92" s="1129"/>
      <c r="W92" s="1129"/>
      <c r="X92" s="1129"/>
      <c r="Y92" s="1129"/>
      <c r="Z92" s="1129"/>
      <c r="AA92" s="1129"/>
      <c r="AB92" s="1129"/>
      <c r="AC92" s="1129"/>
      <c r="AD92" s="1129"/>
      <c r="AE92" s="1055"/>
      <c r="AF92" s="1130"/>
      <c r="AG92" s="1055"/>
    </row>
    <row r="93" spans="1:33">
      <c r="A93" s="1129"/>
      <c r="B93" s="1129"/>
      <c r="C93" s="1129"/>
      <c r="D93" s="1129"/>
      <c r="E93" s="1129"/>
      <c r="F93" s="1129"/>
      <c r="G93" s="1129"/>
      <c r="H93" s="1129"/>
      <c r="I93" s="1129"/>
      <c r="J93" s="1129"/>
      <c r="K93" s="1129"/>
      <c r="L93" s="1129"/>
      <c r="M93" s="1129"/>
      <c r="N93" s="1129"/>
      <c r="O93" s="1129"/>
      <c r="P93" s="1129"/>
      <c r="Q93" s="1129"/>
      <c r="R93" s="1129"/>
      <c r="S93" s="1129"/>
      <c r="T93" s="1129"/>
      <c r="U93" s="1129"/>
      <c r="V93" s="1129"/>
      <c r="W93" s="1129"/>
      <c r="X93" s="1129"/>
      <c r="Y93" s="1129"/>
      <c r="Z93" s="1129"/>
      <c r="AA93" s="1129"/>
      <c r="AB93" s="1129"/>
      <c r="AC93" s="1129"/>
      <c r="AD93" s="1129"/>
      <c r="AE93" s="1055"/>
      <c r="AF93" s="1130"/>
      <c r="AG93" s="1055"/>
    </row>
    <row r="94" spans="1:33">
      <c r="A94" s="1129"/>
      <c r="B94" s="1129"/>
      <c r="C94" s="1129"/>
      <c r="D94" s="1129"/>
      <c r="E94" s="1129"/>
      <c r="F94" s="1129"/>
      <c r="G94" s="1129"/>
      <c r="H94" s="1129"/>
      <c r="I94" s="1129"/>
      <c r="J94" s="1129"/>
      <c r="K94" s="1129"/>
      <c r="L94" s="1129"/>
      <c r="M94" s="1129"/>
      <c r="N94" s="1129"/>
      <c r="O94" s="1129"/>
      <c r="P94" s="1129"/>
      <c r="Q94" s="1129"/>
      <c r="R94" s="1129"/>
      <c r="S94" s="1129"/>
      <c r="T94" s="1129"/>
      <c r="U94" s="1129"/>
      <c r="V94" s="1129"/>
      <c r="W94" s="1129"/>
      <c r="X94" s="1129"/>
      <c r="Y94" s="1129"/>
      <c r="Z94" s="1129"/>
      <c r="AA94" s="1129"/>
      <c r="AB94" s="1129"/>
      <c r="AC94" s="1129"/>
      <c r="AD94" s="1129"/>
      <c r="AE94" s="1055"/>
      <c r="AF94" s="1130"/>
      <c r="AG94" s="1055"/>
    </row>
    <row r="95" spans="1:33">
      <c r="A95" s="1129"/>
      <c r="B95" s="1129"/>
      <c r="C95" s="1129"/>
      <c r="D95" s="1129"/>
      <c r="E95" s="1129"/>
      <c r="F95" s="1129"/>
      <c r="G95" s="1129"/>
      <c r="H95" s="1129"/>
      <c r="I95" s="1129"/>
      <c r="J95" s="1129"/>
      <c r="K95" s="1129"/>
      <c r="L95" s="1129"/>
      <c r="M95" s="1129"/>
      <c r="N95" s="1129"/>
      <c r="O95" s="1129"/>
      <c r="P95" s="1129"/>
      <c r="Q95" s="1129"/>
      <c r="R95" s="1129"/>
      <c r="S95" s="1129"/>
      <c r="T95" s="1129"/>
      <c r="U95" s="1129"/>
      <c r="V95" s="1129"/>
      <c r="W95" s="1129"/>
      <c r="X95" s="1129"/>
      <c r="Y95" s="1129"/>
      <c r="Z95" s="1129"/>
      <c r="AA95" s="1129"/>
      <c r="AB95" s="1129"/>
      <c r="AC95" s="1129"/>
      <c r="AD95" s="1129"/>
      <c r="AE95" s="1055"/>
      <c r="AF95" s="1130"/>
      <c r="AG95" s="1055"/>
    </row>
    <row r="96" spans="1:33">
      <c r="A96" s="1129"/>
      <c r="B96" s="1129"/>
      <c r="C96" s="1129"/>
      <c r="D96" s="1129"/>
      <c r="E96" s="1129"/>
      <c r="F96" s="1129"/>
      <c r="G96" s="1129"/>
      <c r="H96" s="1129"/>
      <c r="I96" s="1129"/>
      <c r="J96" s="1129"/>
      <c r="K96" s="1129"/>
      <c r="L96" s="1129"/>
      <c r="M96" s="1129"/>
      <c r="N96" s="1129"/>
      <c r="O96" s="1129"/>
      <c r="P96" s="1129"/>
      <c r="Q96" s="1129"/>
      <c r="R96" s="1129"/>
      <c r="S96" s="1129"/>
      <c r="T96" s="1129"/>
      <c r="U96" s="1129"/>
      <c r="V96" s="1129"/>
      <c r="W96" s="1129"/>
      <c r="X96" s="1129"/>
      <c r="Y96" s="1129"/>
      <c r="Z96" s="1129"/>
      <c r="AA96" s="1129"/>
      <c r="AB96" s="1129"/>
      <c r="AC96" s="1129"/>
      <c r="AD96" s="1129"/>
      <c r="AE96" s="1055"/>
      <c r="AF96" s="1130"/>
      <c r="AG96" s="1055"/>
    </row>
    <row r="97" spans="1:33">
      <c r="A97" s="1129"/>
      <c r="B97" s="1129"/>
      <c r="C97" s="1129"/>
      <c r="D97" s="1129"/>
      <c r="E97" s="1129"/>
      <c r="F97" s="1129"/>
      <c r="G97" s="1129"/>
      <c r="H97" s="1129"/>
      <c r="I97" s="1129"/>
      <c r="J97" s="1129"/>
      <c r="K97" s="1129"/>
      <c r="L97" s="1129"/>
      <c r="M97" s="1129"/>
      <c r="N97" s="1129"/>
      <c r="O97" s="1129"/>
      <c r="P97" s="1129"/>
      <c r="Q97" s="1129"/>
      <c r="R97" s="1129"/>
      <c r="S97" s="1129"/>
      <c r="T97" s="1129"/>
      <c r="U97" s="1129"/>
      <c r="V97" s="1129"/>
      <c r="W97" s="1129"/>
      <c r="X97" s="1129"/>
      <c r="Y97" s="1129"/>
      <c r="Z97" s="1129"/>
      <c r="AA97" s="1129"/>
      <c r="AB97" s="1129"/>
      <c r="AC97" s="1129"/>
      <c r="AD97" s="1129"/>
      <c r="AE97" s="1055"/>
      <c r="AF97" s="1130"/>
      <c r="AG97" s="1055"/>
    </row>
    <row r="98" spans="1:33">
      <c r="A98" s="1129"/>
      <c r="B98" s="1129"/>
      <c r="C98" s="1129"/>
      <c r="D98" s="1129"/>
      <c r="E98" s="1129"/>
      <c r="F98" s="1129"/>
      <c r="G98" s="1129"/>
      <c r="H98" s="1129"/>
      <c r="I98" s="1129"/>
      <c r="J98" s="1129"/>
      <c r="K98" s="1129"/>
      <c r="L98" s="1129"/>
      <c r="M98" s="1129"/>
      <c r="N98" s="1129"/>
      <c r="O98" s="1129"/>
      <c r="P98" s="1129"/>
      <c r="Q98" s="1129"/>
      <c r="R98" s="1129"/>
      <c r="S98" s="1129"/>
      <c r="T98" s="1129"/>
      <c r="U98" s="1129"/>
      <c r="V98" s="1129"/>
      <c r="W98" s="1129"/>
      <c r="X98" s="1129"/>
      <c r="Y98" s="1129"/>
      <c r="Z98" s="1129"/>
      <c r="AA98" s="1129"/>
      <c r="AB98" s="1129"/>
      <c r="AC98" s="1129"/>
      <c r="AD98" s="1129"/>
      <c r="AE98" s="1055"/>
      <c r="AF98" s="1130"/>
      <c r="AG98" s="1055"/>
    </row>
    <row r="99" spans="1:33">
      <c r="A99" s="1129"/>
      <c r="B99" s="1129"/>
      <c r="C99" s="1129"/>
      <c r="D99" s="1129"/>
      <c r="E99" s="1129"/>
      <c r="F99" s="1129"/>
      <c r="G99" s="1129"/>
      <c r="H99" s="1129"/>
      <c r="I99" s="1129"/>
      <c r="J99" s="1129"/>
      <c r="K99" s="1129"/>
      <c r="L99" s="1129"/>
      <c r="M99" s="1129"/>
      <c r="N99" s="1129"/>
      <c r="O99" s="1129"/>
      <c r="P99" s="1129"/>
      <c r="Q99" s="1129"/>
      <c r="R99" s="1129"/>
      <c r="S99" s="1129"/>
      <c r="T99" s="1129"/>
      <c r="U99" s="1129"/>
      <c r="V99" s="1129"/>
      <c r="W99" s="1129"/>
      <c r="X99" s="1129"/>
      <c r="Y99" s="1129"/>
      <c r="Z99" s="1129"/>
      <c r="AA99" s="1129"/>
      <c r="AB99" s="1129"/>
      <c r="AC99" s="1129"/>
      <c r="AD99" s="1129"/>
      <c r="AE99" s="1055"/>
      <c r="AF99" s="1130"/>
      <c r="AG99" s="1055"/>
    </row>
    <row r="100" spans="1:33">
      <c r="A100" s="1129"/>
      <c r="B100" s="1129"/>
      <c r="C100" s="1129"/>
      <c r="D100" s="1129"/>
      <c r="E100" s="1129"/>
      <c r="F100" s="1129"/>
      <c r="G100" s="1129"/>
      <c r="H100" s="1129"/>
      <c r="I100" s="1129"/>
      <c r="J100" s="1129"/>
      <c r="K100" s="1129"/>
      <c r="L100" s="1129"/>
      <c r="M100" s="1129"/>
      <c r="N100" s="1129"/>
      <c r="O100" s="1129"/>
      <c r="P100" s="1129"/>
      <c r="Q100" s="1129"/>
      <c r="R100" s="1129"/>
      <c r="S100" s="1129"/>
      <c r="T100" s="1129"/>
      <c r="U100" s="1129"/>
      <c r="V100" s="1129"/>
      <c r="W100" s="1129"/>
      <c r="X100" s="1129"/>
      <c r="Y100" s="1129"/>
      <c r="Z100" s="1129"/>
      <c r="AA100" s="1129"/>
      <c r="AB100" s="1129"/>
      <c r="AC100" s="1129"/>
      <c r="AD100" s="1129"/>
      <c r="AE100" s="1055"/>
      <c r="AF100" s="1130"/>
      <c r="AG100" s="1055"/>
    </row>
    <row r="101" spans="1:33">
      <c r="A101" s="1129"/>
      <c r="B101" s="1129"/>
      <c r="C101" s="1129"/>
      <c r="D101" s="1129"/>
      <c r="E101" s="1129"/>
      <c r="F101" s="1129"/>
      <c r="G101" s="1129"/>
      <c r="H101" s="1129"/>
      <c r="I101" s="1129"/>
      <c r="J101" s="1129"/>
      <c r="K101" s="1129"/>
      <c r="L101" s="1129"/>
      <c r="M101" s="1129"/>
      <c r="N101" s="1129"/>
      <c r="O101" s="1129"/>
      <c r="P101" s="1129"/>
      <c r="Q101" s="1129"/>
      <c r="R101" s="1129"/>
      <c r="S101" s="1129"/>
      <c r="T101" s="1129"/>
      <c r="U101" s="1129"/>
      <c r="V101" s="1129"/>
      <c r="W101" s="1129"/>
      <c r="X101" s="1129"/>
      <c r="Y101" s="1129"/>
      <c r="Z101" s="1129"/>
      <c r="AA101" s="1129"/>
      <c r="AB101" s="1129"/>
      <c r="AC101" s="1129"/>
      <c r="AD101" s="1129"/>
      <c r="AE101" s="1055"/>
      <c r="AF101" s="1130"/>
      <c r="AG101" s="1055"/>
    </row>
    <row r="102" spans="1:33">
      <c r="A102" s="1129"/>
      <c r="B102" s="1129"/>
      <c r="C102" s="1129"/>
      <c r="D102" s="1129"/>
      <c r="E102" s="1129"/>
      <c r="F102" s="1129"/>
      <c r="G102" s="1129"/>
      <c r="H102" s="1129"/>
      <c r="I102" s="1129"/>
      <c r="J102" s="1129"/>
      <c r="K102" s="1129"/>
      <c r="L102" s="1129"/>
      <c r="M102" s="1129"/>
      <c r="N102" s="1129"/>
      <c r="O102" s="1129"/>
      <c r="P102" s="1129"/>
      <c r="Q102" s="1129"/>
      <c r="R102" s="1129"/>
      <c r="S102" s="1129"/>
      <c r="T102" s="1129"/>
      <c r="U102" s="1129"/>
      <c r="V102" s="1129"/>
      <c r="W102" s="1129"/>
      <c r="X102" s="1129"/>
      <c r="Y102" s="1129"/>
      <c r="Z102" s="1129"/>
      <c r="AA102" s="1129"/>
      <c r="AB102" s="1129"/>
      <c r="AC102" s="1129"/>
      <c r="AD102" s="1129"/>
      <c r="AE102" s="1055"/>
      <c r="AF102" s="1130"/>
      <c r="AG102" s="1055"/>
    </row>
    <row r="103" spans="1:33">
      <c r="A103" s="1129"/>
      <c r="B103" s="1129"/>
      <c r="C103" s="1129"/>
      <c r="D103" s="1129"/>
      <c r="E103" s="1129"/>
      <c r="F103" s="1129"/>
      <c r="G103" s="1129"/>
      <c r="H103" s="1129"/>
      <c r="I103" s="1129"/>
      <c r="J103" s="1129"/>
      <c r="K103" s="1129"/>
      <c r="L103" s="1129"/>
      <c r="M103" s="1129"/>
      <c r="N103" s="1129"/>
      <c r="O103" s="1129"/>
      <c r="P103" s="1129"/>
      <c r="Q103" s="1129"/>
      <c r="R103" s="1129"/>
      <c r="S103" s="1129"/>
      <c r="T103" s="1129"/>
      <c r="U103" s="1129"/>
      <c r="V103" s="1129"/>
      <c r="W103" s="1129"/>
      <c r="X103" s="1129"/>
      <c r="Y103" s="1129"/>
      <c r="Z103" s="1129"/>
      <c r="AA103" s="1129"/>
      <c r="AB103" s="1129"/>
      <c r="AC103" s="1129"/>
      <c r="AD103" s="1129"/>
      <c r="AE103" s="1055"/>
      <c r="AF103" s="1130"/>
      <c r="AG103" s="1055"/>
    </row>
    <row r="104" spans="1:33">
      <c r="A104" s="1129"/>
      <c r="B104" s="1129"/>
      <c r="C104" s="1129"/>
      <c r="D104" s="1129"/>
      <c r="E104" s="1129"/>
      <c r="F104" s="1129"/>
      <c r="G104" s="1129"/>
      <c r="H104" s="1129"/>
      <c r="I104" s="1129"/>
      <c r="J104" s="1129"/>
      <c r="K104" s="1129"/>
      <c r="L104" s="1129"/>
      <c r="M104" s="1129"/>
      <c r="N104" s="1129"/>
      <c r="O104" s="1129"/>
      <c r="P104" s="1129"/>
      <c r="Q104" s="1129"/>
      <c r="R104" s="1129"/>
      <c r="S104" s="1129"/>
      <c r="T104" s="1129"/>
      <c r="U104" s="1129"/>
      <c r="V104" s="1129"/>
      <c r="W104" s="1129"/>
      <c r="X104" s="1129"/>
      <c r="Y104" s="1129"/>
      <c r="Z104" s="1129"/>
      <c r="AA104" s="1129"/>
      <c r="AB104" s="1129"/>
      <c r="AC104" s="1129"/>
      <c r="AD104" s="1129"/>
      <c r="AE104" s="1055"/>
      <c r="AF104" s="1130"/>
      <c r="AG104" s="1055"/>
    </row>
    <row r="105" spans="1:33">
      <c r="A105" s="1129"/>
      <c r="B105" s="1129"/>
      <c r="C105" s="1129"/>
      <c r="D105" s="1129"/>
      <c r="E105" s="1129"/>
      <c r="F105" s="1129"/>
      <c r="G105" s="1129"/>
      <c r="H105" s="1129"/>
      <c r="I105" s="1129"/>
      <c r="J105" s="1129"/>
      <c r="K105" s="1129"/>
      <c r="L105" s="1129"/>
      <c r="M105" s="1129"/>
      <c r="N105" s="1129"/>
      <c r="O105" s="1129"/>
      <c r="P105" s="1129"/>
      <c r="Q105" s="1129"/>
      <c r="R105" s="1129"/>
      <c r="S105" s="1129"/>
      <c r="T105" s="1129"/>
      <c r="U105" s="1129"/>
      <c r="V105" s="1129"/>
      <c r="W105" s="1129"/>
      <c r="X105" s="1129"/>
      <c r="Y105" s="1129"/>
      <c r="Z105" s="1129"/>
      <c r="AA105" s="1129"/>
      <c r="AB105" s="1129"/>
      <c r="AC105" s="1129"/>
      <c r="AD105" s="1129"/>
      <c r="AE105" s="1055"/>
      <c r="AF105" s="1130"/>
      <c r="AG105" s="1055"/>
    </row>
    <row r="106" spans="1:33">
      <c r="A106" s="1129"/>
      <c r="B106" s="1129"/>
      <c r="C106" s="1129"/>
      <c r="D106" s="1129"/>
      <c r="E106" s="1129"/>
      <c r="F106" s="1129"/>
      <c r="G106" s="1129"/>
      <c r="H106" s="1129"/>
      <c r="I106" s="1129"/>
      <c r="J106" s="1129"/>
      <c r="K106" s="1129"/>
      <c r="L106" s="1129"/>
      <c r="M106" s="1129"/>
      <c r="N106" s="1129"/>
      <c r="O106" s="1129"/>
      <c r="P106" s="1129"/>
      <c r="Q106" s="1129"/>
      <c r="R106" s="1129"/>
      <c r="S106" s="1129"/>
      <c r="T106" s="1129"/>
      <c r="U106" s="1129"/>
      <c r="V106" s="1129"/>
      <c r="W106" s="1129"/>
      <c r="X106" s="1129"/>
      <c r="Y106" s="1129"/>
      <c r="Z106" s="1129"/>
      <c r="AA106" s="1129"/>
      <c r="AB106" s="1129"/>
      <c r="AC106" s="1129"/>
      <c r="AD106" s="1129"/>
      <c r="AE106" s="1055"/>
      <c r="AF106" s="1130"/>
      <c r="AG106" s="1055"/>
    </row>
    <row r="107" spans="1:33">
      <c r="A107" s="1129"/>
      <c r="B107" s="1129"/>
      <c r="C107" s="1129"/>
      <c r="D107" s="1129"/>
      <c r="E107" s="1129"/>
      <c r="F107" s="1129"/>
      <c r="G107" s="1129"/>
      <c r="H107" s="1129"/>
      <c r="I107" s="1129"/>
      <c r="J107" s="1129"/>
      <c r="K107" s="1129"/>
      <c r="L107" s="1129"/>
      <c r="M107" s="1129"/>
      <c r="N107" s="1129"/>
      <c r="O107" s="1129"/>
      <c r="P107" s="1129"/>
      <c r="Q107" s="1129"/>
      <c r="R107" s="1129"/>
      <c r="S107" s="1129"/>
      <c r="T107" s="1129"/>
      <c r="U107" s="1129"/>
      <c r="V107" s="1129"/>
      <c r="W107" s="1129"/>
      <c r="X107" s="1129"/>
      <c r="Y107" s="1129"/>
      <c r="Z107" s="1129"/>
      <c r="AA107" s="1129"/>
      <c r="AB107" s="1129"/>
      <c r="AC107" s="1129"/>
      <c r="AD107" s="1129"/>
      <c r="AE107" s="1055"/>
      <c r="AF107" s="1130"/>
      <c r="AG107" s="1055"/>
    </row>
    <row r="108" spans="1:33">
      <c r="A108" s="1129"/>
      <c r="B108" s="1129"/>
      <c r="C108" s="1129"/>
      <c r="D108" s="1129"/>
      <c r="E108" s="1129"/>
      <c r="F108" s="1129"/>
      <c r="G108" s="1129"/>
      <c r="H108" s="1129"/>
      <c r="I108" s="1129"/>
      <c r="J108" s="1129"/>
      <c r="K108" s="1129"/>
      <c r="L108" s="1129"/>
      <c r="M108" s="1129"/>
      <c r="N108" s="1129"/>
      <c r="O108" s="1129"/>
      <c r="P108" s="1129"/>
      <c r="Q108" s="1129"/>
      <c r="R108" s="1129"/>
      <c r="S108" s="1129"/>
      <c r="T108" s="1129"/>
      <c r="U108" s="1129"/>
      <c r="V108" s="1129"/>
      <c r="W108" s="1129"/>
      <c r="X108" s="1129"/>
      <c r="Y108" s="1129"/>
      <c r="Z108" s="1129"/>
      <c r="AA108" s="1129"/>
      <c r="AB108" s="1129"/>
      <c r="AC108" s="1129"/>
      <c r="AD108" s="1129"/>
      <c r="AE108" s="1055"/>
      <c r="AF108" s="1130"/>
      <c r="AG108" s="1055"/>
    </row>
    <row r="109" spans="1:33">
      <c r="A109" s="1129"/>
      <c r="B109" s="1129"/>
      <c r="C109" s="1129"/>
      <c r="D109" s="1129"/>
      <c r="E109" s="1129"/>
      <c r="F109" s="1129"/>
      <c r="G109" s="1129"/>
      <c r="H109" s="1129"/>
      <c r="I109" s="1129"/>
      <c r="J109" s="1129"/>
      <c r="K109" s="1129"/>
      <c r="L109" s="1129"/>
      <c r="M109" s="1129"/>
      <c r="N109" s="1129"/>
      <c r="O109" s="1129"/>
      <c r="P109" s="1129"/>
      <c r="Q109" s="1129"/>
      <c r="R109" s="1129"/>
      <c r="S109" s="1129"/>
      <c r="T109" s="1129"/>
      <c r="U109" s="1129"/>
      <c r="V109" s="1129"/>
      <c r="W109" s="1129"/>
      <c r="X109" s="1129"/>
      <c r="Y109" s="1129"/>
      <c r="Z109" s="1129"/>
      <c r="AA109" s="1129"/>
      <c r="AB109" s="1129"/>
      <c r="AC109" s="1129"/>
      <c r="AD109" s="1129"/>
      <c r="AE109" s="1055"/>
      <c r="AF109" s="1130"/>
      <c r="AG109" s="1055"/>
    </row>
    <row r="110" spans="1:33">
      <c r="A110" s="1129"/>
      <c r="B110" s="1129"/>
      <c r="C110" s="1129"/>
      <c r="D110" s="1129"/>
      <c r="E110" s="1129"/>
      <c r="F110" s="1129"/>
      <c r="G110" s="1129"/>
      <c r="H110" s="1129"/>
      <c r="I110" s="1129"/>
      <c r="J110" s="1129"/>
      <c r="K110" s="1129"/>
      <c r="L110" s="1129"/>
      <c r="M110" s="1129"/>
      <c r="N110" s="1129"/>
      <c r="O110" s="1129"/>
      <c r="P110" s="1129"/>
      <c r="Q110" s="1129"/>
      <c r="R110" s="1129"/>
      <c r="S110" s="1129"/>
      <c r="T110" s="1129"/>
      <c r="U110" s="1129"/>
      <c r="V110" s="1129"/>
      <c r="W110" s="1129"/>
      <c r="X110" s="1129"/>
      <c r="Y110" s="1129"/>
      <c r="Z110" s="1129"/>
      <c r="AA110" s="1129"/>
      <c r="AB110" s="1129"/>
      <c r="AC110" s="1129"/>
      <c r="AD110" s="1129"/>
      <c r="AE110" s="1055"/>
      <c r="AF110" s="1130"/>
      <c r="AG110" s="1055"/>
    </row>
    <row r="111" spans="1:33">
      <c r="A111" s="1129"/>
      <c r="B111" s="1129"/>
      <c r="C111" s="1129"/>
      <c r="D111" s="1129"/>
      <c r="E111" s="1129"/>
      <c r="F111" s="1129"/>
      <c r="G111" s="1129"/>
      <c r="H111" s="1129"/>
      <c r="I111" s="1129"/>
      <c r="J111" s="1129"/>
      <c r="K111" s="1129"/>
      <c r="L111" s="1129"/>
      <c r="M111" s="1129"/>
      <c r="N111" s="1129"/>
      <c r="O111" s="1129"/>
      <c r="P111" s="1129"/>
      <c r="Q111" s="1129"/>
      <c r="R111" s="1129"/>
      <c r="S111" s="1129"/>
      <c r="T111" s="1129"/>
      <c r="U111" s="1129"/>
      <c r="V111" s="1129"/>
      <c r="W111" s="1129"/>
      <c r="X111" s="1129"/>
      <c r="Y111" s="1129"/>
      <c r="Z111" s="1129"/>
      <c r="AA111" s="1129"/>
      <c r="AB111" s="1129"/>
      <c r="AC111" s="1129"/>
      <c r="AD111" s="1129"/>
      <c r="AE111" s="1055"/>
      <c r="AF111" s="1130"/>
      <c r="AG111" s="1055"/>
    </row>
    <row r="112" spans="1:33">
      <c r="A112" s="1129"/>
      <c r="B112" s="1129"/>
      <c r="C112" s="1129"/>
      <c r="D112" s="1129"/>
      <c r="E112" s="1129"/>
      <c r="F112" s="1129"/>
      <c r="G112" s="1129"/>
      <c r="H112" s="1129"/>
      <c r="I112" s="1129"/>
      <c r="J112" s="1129"/>
      <c r="K112" s="1129"/>
      <c r="L112" s="1129"/>
      <c r="M112" s="1129"/>
      <c r="N112" s="1129"/>
      <c r="O112" s="1129"/>
      <c r="P112" s="1129"/>
      <c r="Q112" s="1129"/>
      <c r="R112" s="1129"/>
      <c r="S112" s="1129"/>
      <c r="T112" s="1129"/>
      <c r="U112" s="1129"/>
      <c r="V112" s="1129"/>
      <c r="W112" s="1129"/>
      <c r="X112" s="1129"/>
      <c r="Y112" s="1129"/>
      <c r="Z112" s="1129"/>
      <c r="AA112" s="1129"/>
      <c r="AB112" s="1129"/>
      <c r="AC112" s="1129"/>
      <c r="AD112" s="1129"/>
      <c r="AE112" s="1055"/>
      <c r="AF112" s="1130"/>
      <c r="AG112" s="1055"/>
    </row>
    <row r="113" spans="1:33">
      <c r="A113" s="1129"/>
      <c r="B113" s="1129"/>
      <c r="C113" s="1129"/>
      <c r="D113" s="1129"/>
      <c r="E113" s="1129"/>
      <c r="F113" s="1129"/>
      <c r="G113" s="1129"/>
      <c r="H113" s="1129"/>
      <c r="I113" s="1129"/>
      <c r="J113" s="1129"/>
      <c r="K113" s="1129"/>
      <c r="L113" s="1129"/>
      <c r="M113" s="1129"/>
      <c r="N113" s="1129"/>
      <c r="O113" s="1129"/>
      <c r="P113" s="1129"/>
      <c r="Q113" s="1129"/>
      <c r="R113" s="1129"/>
      <c r="S113" s="1129"/>
      <c r="T113" s="1129"/>
      <c r="U113" s="1129"/>
      <c r="V113" s="1129"/>
      <c r="W113" s="1129"/>
      <c r="X113" s="1129"/>
      <c r="Y113" s="1129"/>
      <c r="Z113" s="1129"/>
      <c r="AA113" s="1129"/>
      <c r="AB113" s="1129"/>
      <c r="AC113" s="1129"/>
      <c r="AD113" s="1129"/>
      <c r="AE113" s="1055"/>
      <c r="AF113" s="1130"/>
      <c r="AG113" s="1055"/>
    </row>
    <row r="114" spans="1:33">
      <c r="A114" s="1129"/>
      <c r="B114" s="1129"/>
      <c r="C114" s="1129"/>
      <c r="D114" s="1129"/>
      <c r="E114" s="1129"/>
      <c r="F114" s="1129"/>
      <c r="G114" s="1129"/>
      <c r="H114" s="1129"/>
      <c r="I114" s="1129"/>
      <c r="J114" s="1129"/>
      <c r="K114" s="1129"/>
      <c r="L114" s="1129"/>
      <c r="M114" s="1129"/>
      <c r="N114" s="1129"/>
      <c r="O114" s="1129"/>
      <c r="P114" s="1129"/>
      <c r="Q114" s="1129"/>
      <c r="R114" s="1129"/>
      <c r="S114" s="1129"/>
      <c r="T114" s="1129"/>
      <c r="U114" s="1129"/>
      <c r="V114" s="1129"/>
      <c r="W114" s="1129"/>
      <c r="X114" s="1129"/>
      <c r="Y114" s="1129"/>
      <c r="Z114" s="1129"/>
      <c r="AA114" s="1129"/>
      <c r="AB114" s="1129"/>
      <c r="AC114" s="1129"/>
      <c r="AD114" s="1129"/>
      <c r="AE114" s="1055"/>
      <c r="AF114" s="1130"/>
      <c r="AG114" s="1055"/>
    </row>
    <row r="115" spans="1:33">
      <c r="A115" s="1129"/>
      <c r="B115" s="1129"/>
      <c r="C115" s="1129"/>
      <c r="D115" s="1129"/>
      <c r="E115" s="1129"/>
      <c r="F115" s="1129"/>
      <c r="G115" s="1129"/>
      <c r="H115" s="1129"/>
      <c r="I115" s="1129"/>
      <c r="J115" s="1129"/>
      <c r="K115" s="1129"/>
      <c r="L115" s="1129"/>
      <c r="M115" s="1129"/>
      <c r="N115" s="1129"/>
      <c r="O115" s="1129"/>
      <c r="P115" s="1129"/>
      <c r="Q115" s="1129"/>
      <c r="R115" s="1129"/>
      <c r="S115" s="1129"/>
      <c r="T115" s="1129"/>
      <c r="U115" s="1129"/>
      <c r="V115" s="1129"/>
      <c r="W115" s="1129"/>
      <c r="X115" s="1129"/>
      <c r="Y115" s="1129"/>
      <c r="Z115" s="1129"/>
      <c r="AA115" s="1129"/>
      <c r="AB115" s="1129"/>
      <c r="AC115" s="1129"/>
      <c r="AD115" s="1129"/>
      <c r="AE115" s="1055"/>
      <c r="AF115" s="1130"/>
      <c r="AG115" s="1055"/>
    </row>
    <row r="116" spans="1:33">
      <c r="A116" s="1129"/>
      <c r="B116" s="1129"/>
      <c r="C116" s="1129"/>
      <c r="D116" s="1129"/>
      <c r="E116" s="1129"/>
      <c r="F116" s="1129"/>
      <c r="G116" s="1129"/>
      <c r="H116" s="1129"/>
      <c r="I116" s="1129"/>
      <c r="J116" s="1129"/>
      <c r="K116" s="1129"/>
      <c r="L116" s="1129"/>
      <c r="M116" s="1129"/>
      <c r="N116" s="1129"/>
      <c r="O116" s="1129"/>
      <c r="P116" s="1129"/>
      <c r="Q116" s="1129"/>
      <c r="R116" s="1129"/>
      <c r="S116" s="1129"/>
      <c r="T116" s="1129"/>
      <c r="U116" s="1129"/>
      <c r="V116" s="1129"/>
      <c r="W116" s="1129"/>
      <c r="X116" s="1129"/>
      <c r="Y116" s="1129"/>
      <c r="Z116" s="1129"/>
      <c r="AA116" s="1129"/>
      <c r="AB116" s="1129"/>
      <c r="AC116" s="1129"/>
      <c r="AD116" s="1129"/>
      <c r="AE116" s="1055"/>
      <c r="AF116" s="1130"/>
      <c r="AG116" s="1055"/>
    </row>
    <row r="117" spans="1:33">
      <c r="A117" s="1129"/>
      <c r="B117" s="1129"/>
      <c r="C117" s="1129"/>
      <c r="D117" s="1129"/>
      <c r="E117" s="1129"/>
      <c r="F117" s="1129"/>
      <c r="G117" s="1129"/>
      <c r="H117" s="1129"/>
      <c r="I117" s="1129"/>
      <c r="J117" s="1129"/>
      <c r="K117" s="1129"/>
      <c r="L117" s="1129"/>
      <c r="M117" s="1129"/>
      <c r="N117" s="1129"/>
      <c r="O117" s="1129"/>
      <c r="P117" s="1129"/>
      <c r="Q117" s="1129"/>
      <c r="R117" s="1129"/>
      <c r="S117" s="1129"/>
      <c r="T117" s="1129"/>
      <c r="U117" s="1129"/>
      <c r="V117" s="1129"/>
      <c r="W117" s="1129"/>
      <c r="X117" s="1129"/>
      <c r="Y117" s="1129"/>
      <c r="Z117" s="1129"/>
      <c r="AA117" s="1129"/>
      <c r="AB117" s="1129"/>
      <c r="AC117" s="1129"/>
      <c r="AD117" s="1129"/>
      <c r="AE117" s="1055"/>
      <c r="AF117" s="1130"/>
      <c r="AG117" s="1055"/>
    </row>
    <row r="118" spans="1:33">
      <c r="A118" s="1129"/>
      <c r="B118" s="1129"/>
      <c r="C118" s="1129"/>
      <c r="D118" s="1129"/>
      <c r="E118" s="1129"/>
      <c r="F118" s="1129"/>
      <c r="G118" s="1129"/>
      <c r="H118" s="1129"/>
      <c r="I118" s="1129"/>
      <c r="J118" s="1129"/>
      <c r="K118" s="1129"/>
      <c r="L118" s="1129"/>
      <c r="M118" s="1129"/>
      <c r="N118" s="1129"/>
      <c r="O118" s="1129"/>
      <c r="P118" s="1129"/>
      <c r="Q118" s="1129"/>
      <c r="R118" s="1129"/>
      <c r="S118" s="1129"/>
      <c r="T118" s="1129"/>
      <c r="U118" s="1129"/>
      <c r="V118" s="1129"/>
      <c r="W118" s="1129"/>
      <c r="X118" s="1129"/>
      <c r="Y118" s="1129"/>
      <c r="Z118" s="1129"/>
      <c r="AA118" s="1129"/>
      <c r="AB118" s="1129"/>
      <c r="AC118" s="1129"/>
      <c r="AD118" s="1129"/>
      <c r="AE118" s="1055"/>
      <c r="AF118" s="1130"/>
      <c r="AG118" s="1055"/>
    </row>
    <row r="119" spans="1:33">
      <c r="A119" s="1129"/>
      <c r="B119" s="1129"/>
      <c r="C119" s="1129"/>
      <c r="D119" s="1129"/>
      <c r="E119" s="1129"/>
      <c r="F119" s="1129"/>
      <c r="G119" s="1129"/>
      <c r="H119" s="1129"/>
      <c r="I119" s="1129"/>
      <c r="J119" s="1129"/>
      <c r="K119" s="1129"/>
      <c r="L119" s="1129"/>
      <c r="M119" s="1129"/>
      <c r="N119" s="1129"/>
      <c r="O119" s="1129"/>
      <c r="P119" s="1129"/>
      <c r="Q119" s="1129"/>
      <c r="R119" s="1129"/>
      <c r="S119" s="1129"/>
      <c r="T119" s="1129"/>
      <c r="U119" s="1129"/>
      <c r="V119" s="1129"/>
      <c r="W119" s="1129"/>
      <c r="X119" s="1129"/>
      <c r="Y119" s="1129"/>
      <c r="Z119" s="1129"/>
      <c r="AA119" s="1129"/>
      <c r="AB119" s="1129"/>
      <c r="AC119" s="1129"/>
      <c r="AD119" s="1129"/>
      <c r="AE119" s="1055"/>
      <c r="AF119" s="1130"/>
      <c r="AG119" s="1055"/>
    </row>
    <row r="120" spans="1:33">
      <c r="A120" s="1129"/>
      <c r="B120" s="1129"/>
      <c r="C120" s="1129"/>
      <c r="D120" s="1129"/>
      <c r="E120" s="1129"/>
      <c r="F120" s="1129"/>
      <c r="G120" s="1129"/>
      <c r="H120" s="1129"/>
      <c r="I120" s="1129"/>
      <c r="J120" s="1129"/>
      <c r="K120" s="1129"/>
      <c r="L120" s="1129"/>
      <c r="M120" s="1129"/>
      <c r="N120" s="1129"/>
      <c r="O120" s="1129"/>
      <c r="P120" s="1129"/>
      <c r="Q120" s="1129"/>
      <c r="R120" s="1129"/>
      <c r="S120" s="1129"/>
      <c r="T120" s="1129"/>
      <c r="U120" s="1129"/>
      <c r="V120" s="1129"/>
      <c r="W120" s="1129"/>
      <c r="X120" s="1129"/>
      <c r="Y120" s="1129"/>
      <c r="Z120" s="1129"/>
      <c r="AA120" s="1129"/>
      <c r="AB120" s="1129"/>
      <c r="AC120" s="1129"/>
      <c r="AD120" s="1129"/>
      <c r="AE120" s="1055"/>
      <c r="AF120" s="1130"/>
      <c r="AG120" s="1055"/>
    </row>
    <row r="121" spans="1:33">
      <c r="A121" s="1129"/>
      <c r="B121" s="1129"/>
      <c r="C121" s="1129"/>
      <c r="D121" s="1129"/>
      <c r="E121" s="1129"/>
      <c r="F121" s="1129"/>
      <c r="G121" s="1129"/>
      <c r="H121" s="1129"/>
      <c r="I121" s="1129"/>
      <c r="J121" s="1129"/>
      <c r="K121" s="1129"/>
      <c r="L121" s="1129"/>
      <c r="M121" s="1129"/>
      <c r="N121" s="1129"/>
      <c r="O121" s="1129"/>
      <c r="P121" s="1129"/>
      <c r="Q121" s="1129"/>
      <c r="R121" s="1129"/>
      <c r="S121" s="1129"/>
      <c r="T121" s="1129"/>
      <c r="U121" s="1129"/>
      <c r="V121" s="1129"/>
      <c r="W121" s="1129"/>
      <c r="X121" s="1129"/>
      <c r="Y121" s="1129"/>
      <c r="Z121" s="1129"/>
      <c r="AA121" s="1129"/>
      <c r="AB121" s="1129"/>
      <c r="AC121" s="1129"/>
      <c r="AD121" s="1129"/>
      <c r="AE121" s="1055"/>
      <c r="AF121" s="1130"/>
      <c r="AG121" s="1055"/>
    </row>
    <row r="122" spans="1:33">
      <c r="A122" s="1129"/>
      <c r="B122" s="1129"/>
      <c r="C122" s="1129"/>
      <c r="D122" s="1129"/>
      <c r="E122" s="1129"/>
      <c r="F122" s="1129"/>
      <c r="G122" s="1129"/>
      <c r="H122" s="1129"/>
      <c r="I122" s="1129"/>
      <c r="J122" s="1129"/>
      <c r="K122" s="1129"/>
      <c r="L122" s="1129"/>
      <c r="M122" s="1129"/>
      <c r="N122" s="1129"/>
      <c r="O122" s="1129"/>
      <c r="P122" s="1129"/>
      <c r="Q122" s="1129"/>
      <c r="R122" s="1129"/>
      <c r="S122" s="1129"/>
      <c r="T122" s="1129"/>
      <c r="U122" s="1129"/>
      <c r="V122" s="1129"/>
      <c r="W122" s="1129"/>
      <c r="X122" s="1129"/>
      <c r="Y122" s="1129"/>
      <c r="Z122" s="1129"/>
      <c r="AA122" s="1129"/>
      <c r="AB122" s="1129"/>
      <c r="AC122" s="1129"/>
      <c r="AD122" s="1129"/>
      <c r="AE122" s="1055"/>
      <c r="AF122" s="1130"/>
      <c r="AG122" s="1055"/>
    </row>
    <row r="123" spans="1:33">
      <c r="A123" s="1129"/>
      <c r="B123" s="1129"/>
      <c r="C123" s="1129"/>
      <c r="D123" s="1129"/>
      <c r="E123" s="1129"/>
      <c r="F123" s="1129"/>
      <c r="G123" s="1129"/>
      <c r="H123" s="1129"/>
      <c r="I123" s="1129"/>
      <c r="J123" s="1129"/>
      <c r="K123" s="1129"/>
      <c r="L123" s="1129"/>
      <c r="M123" s="1129"/>
      <c r="N123" s="1129"/>
      <c r="O123" s="1129"/>
      <c r="P123" s="1129"/>
      <c r="Q123" s="1129"/>
      <c r="R123" s="1129"/>
      <c r="S123" s="1129"/>
      <c r="T123" s="1129"/>
      <c r="U123" s="1129"/>
      <c r="V123" s="1129"/>
      <c r="W123" s="1129"/>
      <c r="X123" s="1129"/>
      <c r="Y123" s="1129"/>
      <c r="Z123" s="1129"/>
      <c r="AA123" s="1129"/>
      <c r="AB123" s="1129"/>
      <c r="AC123" s="1129"/>
      <c r="AD123" s="1129"/>
      <c r="AE123" s="1055"/>
      <c r="AF123" s="1130"/>
      <c r="AG123" s="1055"/>
    </row>
    <row r="124" spans="1:33">
      <c r="A124" s="1129"/>
      <c r="B124" s="1129"/>
      <c r="C124" s="1129"/>
      <c r="D124" s="1129"/>
      <c r="E124" s="1129"/>
      <c r="F124" s="1129"/>
      <c r="G124" s="1129"/>
      <c r="H124" s="1129"/>
      <c r="I124" s="1129"/>
      <c r="J124" s="1129"/>
      <c r="K124" s="1129"/>
      <c r="L124" s="1129"/>
      <c r="M124" s="1129"/>
      <c r="N124" s="1129"/>
      <c r="O124" s="1129"/>
      <c r="P124" s="1129"/>
      <c r="Q124" s="1129"/>
      <c r="R124" s="1129"/>
      <c r="S124" s="1129"/>
      <c r="T124" s="1129"/>
      <c r="U124" s="1129"/>
      <c r="V124" s="1129"/>
      <c r="W124" s="1129"/>
      <c r="X124" s="1129"/>
      <c r="Y124" s="1129"/>
      <c r="Z124" s="1129"/>
      <c r="AA124" s="1129"/>
      <c r="AB124" s="1129"/>
      <c r="AC124" s="1129"/>
      <c r="AD124" s="1129"/>
      <c r="AE124" s="1055"/>
      <c r="AF124" s="1130"/>
      <c r="AG124" s="1055"/>
    </row>
    <row r="125" spans="1:33">
      <c r="A125" s="1129"/>
      <c r="B125" s="1129"/>
      <c r="C125" s="1129"/>
      <c r="D125" s="1129"/>
      <c r="E125" s="1129"/>
      <c r="F125" s="1129"/>
      <c r="G125" s="1129"/>
      <c r="H125" s="1129"/>
      <c r="I125" s="1129"/>
      <c r="J125" s="1129"/>
      <c r="K125" s="1129"/>
      <c r="L125" s="1129"/>
      <c r="M125" s="1129"/>
      <c r="N125" s="1129"/>
      <c r="O125" s="1129"/>
      <c r="P125" s="1129"/>
      <c r="Q125" s="1129"/>
      <c r="R125" s="1129"/>
      <c r="S125" s="1129"/>
      <c r="T125" s="1129"/>
      <c r="U125" s="1129"/>
      <c r="V125" s="1129"/>
      <c r="W125" s="1129"/>
      <c r="X125" s="1129"/>
      <c r="Y125" s="1129"/>
      <c r="Z125" s="1129"/>
      <c r="AA125" s="1129"/>
      <c r="AB125" s="1129"/>
      <c r="AC125" s="1129"/>
      <c r="AD125" s="1129"/>
      <c r="AE125" s="1055"/>
      <c r="AF125" s="1130"/>
      <c r="AG125" s="1055"/>
    </row>
    <row r="126" spans="1:33">
      <c r="A126" s="1129"/>
      <c r="B126" s="1129"/>
      <c r="C126" s="1129"/>
      <c r="D126" s="1129"/>
      <c r="E126" s="1129"/>
      <c r="F126" s="1129"/>
      <c r="G126" s="1129"/>
      <c r="H126" s="1129"/>
      <c r="I126" s="1129"/>
      <c r="J126" s="1129"/>
      <c r="K126" s="1129"/>
      <c r="L126" s="1129"/>
      <c r="M126" s="1129"/>
      <c r="N126" s="1129"/>
      <c r="O126" s="1129"/>
      <c r="P126" s="1129"/>
      <c r="Q126" s="1129"/>
      <c r="R126" s="1129"/>
      <c r="S126" s="1129"/>
      <c r="T126" s="1129"/>
      <c r="U126" s="1129"/>
      <c r="V126" s="1129"/>
      <c r="W126" s="1129"/>
      <c r="X126" s="1129"/>
      <c r="Y126" s="1129"/>
      <c r="Z126" s="1129"/>
      <c r="AA126" s="1129"/>
      <c r="AB126" s="1129"/>
      <c r="AC126" s="1129"/>
      <c r="AD126" s="1129"/>
      <c r="AE126" s="1055"/>
      <c r="AF126" s="1130"/>
      <c r="AG126" s="1055"/>
    </row>
    <row r="127" spans="1:33">
      <c r="A127" s="1129"/>
      <c r="B127" s="1129"/>
      <c r="C127" s="1129"/>
      <c r="D127" s="1129"/>
      <c r="E127" s="1129"/>
      <c r="F127" s="1129"/>
      <c r="G127" s="1129"/>
      <c r="H127" s="1129"/>
      <c r="I127" s="1129"/>
      <c r="J127" s="1129"/>
      <c r="K127" s="1129"/>
      <c r="L127" s="1129"/>
      <c r="M127" s="1129"/>
      <c r="N127" s="1129"/>
      <c r="O127" s="1129"/>
      <c r="P127" s="1129"/>
      <c r="Q127" s="1129"/>
      <c r="R127" s="1129"/>
      <c r="S127" s="1129"/>
      <c r="T127" s="1129"/>
      <c r="U127" s="1129"/>
      <c r="V127" s="1129"/>
      <c r="W127" s="1129"/>
      <c r="X127" s="1129"/>
      <c r="Y127" s="1129"/>
      <c r="Z127" s="1129"/>
      <c r="AA127" s="1129"/>
      <c r="AB127" s="1129"/>
      <c r="AC127" s="1129"/>
      <c r="AD127" s="1129"/>
      <c r="AE127" s="1055"/>
      <c r="AF127" s="1130"/>
      <c r="AG127" s="1055"/>
    </row>
    <row r="128" spans="1:33">
      <c r="A128" s="1129"/>
      <c r="B128" s="1129"/>
      <c r="C128" s="1129"/>
      <c r="D128" s="1129"/>
      <c r="E128" s="1129"/>
      <c r="F128" s="1129"/>
      <c r="G128" s="1129"/>
      <c r="H128" s="1129"/>
      <c r="I128" s="1129"/>
      <c r="J128" s="1129"/>
      <c r="K128" s="1129"/>
      <c r="L128" s="1129"/>
      <c r="M128" s="1129"/>
      <c r="N128" s="1129"/>
      <c r="O128" s="1129"/>
      <c r="P128" s="1129"/>
      <c r="Q128" s="1129"/>
      <c r="R128" s="1129"/>
      <c r="S128" s="1129"/>
      <c r="T128" s="1129"/>
      <c r="U128" s="1129"/>
      <c r="V128" s="1129"/>
      <c r="W128" s="1129"/>
      <c r="X128" s="1129"/>
      <c r="Y128" s="1129"/>
      <c r="Z128" s="1129"/>
      <c r="AA128" s="1129"/>
      <c r="AB128" s="1129"/>
      <c r="AC128" s="1129"/>
      <c r="AD128" s="1129"/>
      <c r="AE128" s="1055"/>
      <c r="AF128" s="1130"/>
      <c r="AG128" s="1055"/>
    </row>
    <row r="129" spans="1:33">
      <c r="A129" s="1129"/>
      <c r="B129" s="1129"/>
      <c r="C129" s="1129"/>
      <c r="D129" s="1129"/>
      <c r="E129" s="1129"/>
      <c r="F129" s="1129"/>
      <c r="G129" s="1129"/>
      <c r="H129" s="1129"/>
      <c r="I129" s="1129"/>
      <c r="J129" s="1129"/>
      <c r="K129" s="1129"/>
      <c r="L129" s="1129"/>
      <c r="M129" s="1129"/>
      <c r="N129" s="1129"/>
      <c r="O129" s="1129"/>
      <c r="P129" s="1129"/>
      <c r="Q129" s="1129"/>
      <c r="R129" s="1129"/>
      <c r="S129" s="1129"/>
      <c r="T129" s="1129"/>
      <c r="U129" s="1129"/>
      <c r="V129" s="1129"/>
      <c r="W129" s="1129"/>
      <c r="X129" s="1129"/>
      <c r="Y129" s="1129"/>
      <c r="Z129" s="1129"/>
      <c r="AA129" s="1129"/>
      <c r="AB129" s="1129"/>
      <c r="AC129" s="1129"/>
      <c r="AD129" s="1129"/>
      <c r="AE129" s="1055"/>
      <c r="AF129" s="1130"/>
      <c r="AG129" s="1055"/>
    </row>
    <row r="130" spans="1:33">
      <c r="A130" s="1129"/>
      <c r="B130" s="1129"/>
      <c r="C130" s="1129"/>
      <c r="D130" s="1129"/>
      <c r="E130" s="1129"/>
      <c r="F130" s="1129"/>
      <c r="G130" s="1129"/>
      <c r="H130" s="1129"/>
      <c r="I130" s="1129"/>
      <c r="J130" s="1129"/>
      <c r="K130" s="1129"/>
      <c r="L130" s="1129"/>
      <c r="M130" s="1129"/>
      <c r="N130" s="1129"/>
      <c r="O130" s="1129"/>
      <c r="P130" s="1129"/>
      <c r="Q130" s="1129"/>
      <c r="R130" s="1129"/>
      <c r="S130" s="1129"/>
      <c r="T130" s="1129"/>
      <c r="U130" s="1129"/>
      <c r="V130" s="1129"/>
      <c r="W130" s="1129"/>
      <c r="X130" s="1129"/>
      <c r="Y130" s="1129"/>
      <c r="Z130" s="1129"/>
      <c r="AA130" s="1129"/>
      <c r="AB130" s="1129"/>
      <c r="AC130" s="1129"/>
      <c r="AD130" s="1129"/>
      <c r="AE130" s="1055"/>
      <c r="AF130" s="1130"/>
      <c r="AG130" s="1055"/>
    </row>
    <row r="131" spans="1:33">
      <c r="A131" s="1129"/>
      <c r="B131" s="1129"/>
      <c r="C131" s="1129"/>
      <c r="D131" s="1129"/>
      <c r="E131" s="1129"/>
      <c r="F131" s="1129"/>
      <c r="G131" s="1129"/>
      <c r="H131" s="1129"/>
      <c r="I131" s="1129"/>
      <c r="J131" s="1129"/>
      <c r="K131" s="1129"/>
      <c r="L131" s="1129"/>
      <c r="M131" s="1129"/>
      <c r="N131" s="1129"/>
      <c r="O131" s="1129"/>
      <c r="P131" s="1129"/>
      <c r="Q131" s="1129"/>
      <c r="R131" s="1129"/>
      <c r="S131" s="1129"/>
      <c r="T131" s="1129"/>
      <c r="U131" s="1129"/>
      <c r="V131" s="1129"/>
      <c r="W131" s="1129"/>
      <c r="X131" s="1129"/>
      <c r="Y131" s="1129"/>
      <c r="Z131" s="1129"/>
      <c r="AA131" s="1129"/>
      <c r="AB131" s="1129"/>
      <c r="AC131" s="1129"/>
      <c r="AD131" s="1129"/>
      <c r="AE131" s="1055"/>
      <c r="AF131" s="1130"/>
      <c r="AG131" s="1055"/>
    </row>
    <row r="132" spans="1:33">
      <c r="A132" s="1129"/>
      <c r="B132" s="1129"/>
      <c r="C132" s="1129"/>
      <c r="D132" s="1129"/>
      <c r="E132" s="1129"/>
      <c r="F132" s="1129"/>
      <c r="G132" s="1129"/>
      <c r="H132" s="1129"/>
      <c r="I132" s="1129"/>
      <c r="J132" s="1129"/>
      <c r="K132" s="1129"/>
      <c r="L132" s="1129"/>
      <c r="M132" s="1129"/>
      <c r="N132" s="1129"/>
      <c r="O132" s="1129"/>
      <c r="P132" s="1129"/>
      <c r="Q132" s="1129"/>
      <c r="R132" s="1129"/>
      <c r="S132" s="1129"/>
      <c r="T132" s="1129"/>
      <c r="U132" s="1129"/>
      <c r="V132" s="1129"/>
      <c r="W132" s="1129"/>
      <c r="X132" s="1129"/>
      <c r="Y132" s="1129"/>
      <c r="Z132" s="1129"/>
      <c r="AA132" s="1129"/>
      <c r="AB132" s="1129"/>
      <c r="AC132" s="1129"/>
      <c r="AD132" s="1129"/>
      <c r="AE132" s="1055"/>
      <c r="AF132" s="1130"/>
      <c r="AG132" s="1055"/>
    </row>
    <row r="133" spans="1:33">
      <c r="A133" s="1129"/>
      <c r="B133" s="1129"/>
      <c r="C133" s="1129"/>
      <c r="D133" s="1129"/>
      <c r="E133" s="1129"/>
      <c r="F133" s="1129"/>
      <c r="G133" s="1129"/>
      <c r="H133" s="1129"/>
      <c r="I133" s="1129"/>
      <c r="J133" s="1129"/>
      <c r="K133" s="1129"/>
      <c r="L133" s="1129"/>
      <c r="M133" s="1129"/>
      <c r="N133" s="1129"/>
      <c r="O133" s="1129"/>
      <c r="P133" s="1129"/>
      <c r="Q133" s="1129"/>
      <c r="R133" s="1129"/>
      <c r="S133" s="1129"/>
      <c r="T133" s="1129"/>
      <c r="U133" s="1129"/>
      <c r="V133" s="1129"/>
      <c r="W133" s="1129"/>
      <c r="X133" s="1129"/>
      <c r="Y133" s="1129"/>
      <c r="Z133" s="1129"/>
      <c r="AA133" s="1129"/>
      <c r="AB133" s="1129"/>
      <c r="AC133" s="1129"/>
      <c r="AD133" s="1129"/>
      <c r="AE133" s="1055"/>
      <c r="AF133" s="1130"/>
      <c r="AG133" s="1055"/>
    </row>
    <row r="134" spans="1:33">
      <c r="A134" s="1129"/>
      <c r="B134" s="1129"/>
      <c r="C134" s="1129"/>
      <c r="D134" s="1129"/>
      <c r="E134" s="1129"/>
      <c r="F134" s="1129"/>
      <c r="G134" s="1129"/>
      <c r="H134" s="1129"/>
      <c r="I134" s="1129"/>
      <c r="J134" s="1129"/>
      <c r="K134" s="1129"/>
      <c r="L134" s="1129"/>
      <c r="M134" s="1129"/>
      <c r="N134" s="1129"/>
      <c r="O134" s="1129"/>
      <c r="P134" s="1129"/>
      <c r="Q134" s="1129"/>
      <c r="R134" s="1129"/>
      <c r="S134" s="1129"/>
      <c r="T134" s="1129"/>
      <c r="U134" s="1129"/>
      <c r="V134" s="1129"/>
      <c r="W134" s="1129"/>
      <c r="X134" s="1129"/>
      <c r="Y134" s="1129"/>
      <c r="Z134" s="1129"/>
      <c r="AA134" s="1129"/>
      <c r="AB134" s="1129"/>
      <c r="AC134" s="1129"/>
      <c r="AD134" s="1129"/>
      <c r="AE134" s="1055"/>
      <c r="AF134" s="1130"/>
      <c r="AG134" s="1055"/>
    </row>
    <row r="135" spans="1:33">
      <c r="A135" s="1129"/>
      <c r="B135" s="1129"/>
      <c r="C135" s="1129"/>
      <c r="D135" s="1129"/>
      <c r="E135" s="1129"/>
      <c r="F135" s="1129"/>
      <c r="G135" s="1129"/>
      <c r="H135" s="1129"/>
      <c r="I135" s="1129"/>
      <c r="J135" s="1129"/>
      <c r="K135" s="1129"/>
      <c r="L135" s="1129"/>
      <c r="M135" s="1129"/>
      <c r="N135" s="1129"/>
      <c r="O135" s="1129"/>
      <c r="P135" s="1129"/>
      <c r="Q135" s="1129"/>
      <c r="R135" s="1129"/>
      <c r="S135" s="1129"/>
      <c r="T135" s="1129"/>
      <c r="U135" s="1129"/>
      <c r="V135" s="1129"/>
      <c r="W135" s="1129"/>
      <c r="X135" s="1129"/>
      <c r="Y135" s="1129"/>
      <c r="Z135" s="1129"/>
      <c r="AA135" s="1129"/>
      <c r="AB135" s="1129"/>
      <c r="AC135" s="1129"/>
      <c r="AD135" s="1129"/>
      <c r="AE135" s="1055"/>
      <c r="AF135" s="1130"/>
      <c r="AG135" s="1055"/>
    </row>
    <row r="136" spans="1:33">
      <c r="A136" s="1129"/>
      <c r="B136" s="1129"/>
      <c r="C136" s="1129"/>
      <c r="D136" s="1129"/>
      <c r="E136" s="1129"/>
      <c r="F136" s="1129"/>
      <c r="G136" s="1129"/>
      <c r="H136" s="1129"/>
      <c r="I136" s="1129"/>
      <c r="J136" s="1129"/>
      <c r="K136" s="1129"/>
      <c r="L136" s="1129"/>
      <c r="M136" s="1129"/>
      <c r="N136" s="1129"/>
      <c r="O136" s="1129"/>
      <c r="P136" s="1129"/>
      <c r="Q136" s="1129"/>
      <c r="R136" s="1129"/>
      <c r="S136" s="1129"/>
      <c r="T136" s="1129"/>
      <c r="U136" s="1129"/>
      <c r="V136" s="1129"/>
      <c r="W136" s="1129"/>
      <c r="X136" s="1129"/>
      <c r="Y136" s="1129"/>
      <c r="Z136" s="1129"/>
      <c r="AA136" s="1129"/>
      <c r="AB136" s="1129"/>
      <c r="AC136" s="1129"/>
      <c r="AD136" s="1129"/>
      <c r="AE136" s="1055"/>
      <c r="AF136" s="1130"/>
      <c r="AG136" s="1055"/>
    </row>
    <row r="137" spans="1:33">
      <c r="A137" s="1129"/>
      <c r="B137" s="1129"/>
      <c r="C137" s="1129"/>
      <c r="D137" s="1129"/>
      <c r="E137" s="1129"/>
      <c r="F137" s="1129"/>
      <c r="G137" s="1129"/>
      <c r="H137" s="1129"/>
      <c r="I137" s="1129"/>
      <c r="J137" s="1129"/>
      <c r="K137" s="1129"/>
      <c r="L137" s="1129"/>
      <c r="M137" s="1129"/>
      <c r="N137" s="1129"/>
      <c r="O137" s="1129"/>
      <c r="P137" s="1129"/>
      <c r="Q137" s="1129"/>
      <c r="R137" s="1129"/>
      <c r="S137" s="1129"/>
      <c r="T137" s="1129"/>
      <c r="U137" s="1129"/>
      <c r="V137" s="1129"/>
      <c r="W137" s="1129"/>
      <c r="X137" s="1129"/>
      <c r="Y137" s="1129"/>
      <c r="Z137" s="1129"/>
      <c r="AA137" s="1129"/>
      <c r="AB137" s="1129"/>
      <c r="AC137" s="1129"/>
      <c r="AD137" s="1129"/>
      <c r="AE137" s="1055"/>
      <c r="AF137" s="1130"/>
      <c r="AG137" s="1055"/>
    </row>
    <row r="138" spans="1:33">
      <c r="A138" s="1129"/>
      <c r="B138" s="1129"/>
      <c r="C138" s="1129"/>
      <c r="D138" s="1129"/>
      <c r="E138" s="1129"/>
      <c r="F138" s="1129"/>
      <c r="G138" s="1129"/>
      <c r="H138" s="1129"/>
      <c r="I138" s="1129"/>
      <c r="J138" s="1129"/>
      <c r="K138" s="1129"/>
      <c r="L138" s="1129"/>
      <c r="M138" s="1129"/>
      <c r="N138" s="1129"/>
      <c r="O138" s="1129"/>
      <c r="P138" s="1129"/>
      <c r="Q138" s="1129"/>
      <c r="R138" s="1129"/>
      <c r="S138" s="1129"/>
      <c r="T138" s="1129"/>
      <c r="U138" s="1129"/>
      <c r="V138" s="1129"/>
      <c r="W138" s="1129"/>
      <c r="X138" s="1129"/>
      <c r="Y138" s="1129"/>
      <c r="Z138" s="1129"/>
      <c r="AA138" s="1129"/>
      <c r="AB138" s="1129"/>
      <c r="AC138" s="1129"/>
      <c r="AD138" s="1129"/>
      <c r="AE138" s="1055"/>
      <c r="AF138" s="1130"/>
      <c r="AG138" s="1055"/>
    </row>
    <row r="139" spans="1:33">
      <c r="A139" s="1129"/>
      <c r="B139" s="1129"/>
      <c r="C139" s="1129"/>
      <c r="D139" s="1129"/>
      <c r="E139" s="1129"/>
      <c r="F139" s="1129"/>
      <c r="G139" s="1129"/>
      <c r="H139" s="1129"/>
      <c r="I139" s="1129"/>
      <c r="J139" s="1129"/>
      <c r="K139" s="1129"/>
      <c r="L139" s="1129"/>
      <c r="M139" s="1129"/>
      <c r="N139" s="1129"/>
      <c r="O139" s="1129"/>
      <c r="P139" s="1129"/>
      <c r="Q139" s="1129"/>
      <c r="R139" s="1129"/>
      <c r="S139" s="1129"/>
      <c r="T139" s="1129"/>
      <c r="U139" s="1129"/>
      <c r="V139" s="1129"/>
      <c r="W139" s="1129"/>
      <c r="X139" s="1129"/>
      <c r="Y139" s="1129"/>
      <c r="Z139" s="1129"/>
      <c r="AA139" s="1129"/>
      <c r="AB139" s="1129"/>
      <c r="AC139" s="1129"/>
      <c r="AD139" s="1129"/>
      <c r="AE139" s="1055"/>
      <c r="AF139" s="1130"/>
      <c r="AG139" s="1055"/>
    </row>
    <row r="140" spans="1:33">
      <c r="A140" s="1129"/>
      <c r="B140" s="1129"/>
      <c r="C140" s="1129"/>
      <c r="D140" s="1129"/>
      <c r="E140" s="1129"/>
      <c r="F140" s="1129"/>
      <c r="G140" s="1129"/>
      <c r="H140" s="1129"/>
      <c r="I140" s="1129"/>
      <c r="J140" s="1129"/>
      <c r="K140" s="1129"/>
      <c r="L140" s="1129"/>
      <c r="M140" s="1129"/>
      <c r="N140" s="1129"/>
      <c r="O140" s="1129"/>
      <c r="P140" s="1129"/>
      <c r="Q140" s="1129"/>
      <c r="R140" s="1129"/>
      <c r="S140" s="1129"/>
      <c r="T140" s="1129"/>
      <c r="U140" s="1129"/>
      <c r="V140" s="1129"/>
      <c r="W140" s="1129"/>
      <c r="X140" s="1129"/>
      <c r="Y140" s="1129"/>
      <c r="Z140" s="1129"/>
      <c r="AA140" s="1129"/>
      <c r="AB140" s="1129"/>
      <c r="AC140" s="1129"/>
      <c r="AD140" s="1129"/>
      <c r="AE140" s="1055"/>
      <c r="AF140" s="1130"/>
      <c r="AG140" s="1055"/>
    </row>
    <row r="141" spans="1:33">
      <c r="A141" s="1129"/>
      <c r="B141" s="1129"/>
      <c r="C141" s="1129"/>
      <c r="D141" s="1129"/>
      <c r="E141" s="1129"/>
      <c r="F141" s="1129"/>
      <c r="G141" s="1129"/>
      <c r="H141" s="1129"/>
      <c r="I141" s="1129"/>
      <c r="J141" s="1129"/>
      <c r="K141" s="1129"/>
      <c r="L141" s="1129"/>
      <c r="M141" s="1129"/>
      <c r="N141" s="1129"/>
      <c r="O141" s="1129"/>
      <c r="P141" s="1129"/>
      <c r="Q141" s="1129"/>
      <c r="R141" s="1129"/>
      <c r="S141" s="1129"/>
      <c r="T141" s="1129"/>
      <c r="U141" s="1129"/>
      <c r="V141" s="1129"/>
      <c r="W141" s="1129"/>
      <c r="X141" s="1129"/>
      <c r="Y141" s="1129"/>
      <c r="Z141" s="1129"/>
      <c r="AA141" s="1129"/>
      <c r="AB141" s="1129"/>
      <c r="AC141" s="1129"/>
      <c r="AD141" s="1129"/>
      <c r="AE141" s="1055"/>
      <c r="AF141" s="1130"/>
      <c r="AG141" s="1055"/>
    </row>
    <row r="142" spans="1:33">
      <c r="A142" s="1129"/>
      <c r="B142" s="1129"/>
      <c r="C142" s="1129"/>
      <c r="D142" s="1129"/>
      <c r="E142" s="1129"/>
      <c r="F142" s="1129"/>
      <c r="G142" s="1129"/>
      <c r="H142" s="1129"/>
      <c r="I142" s="1129"/>
      <c r="J142" s="1129"/>
      <c r="K142" s="1129"/>
      <c r="L142" s="1129"/>
      <c r="M142" s="1129"/>
      <c r="N142" s="1129"/>
      <c r="O142" s="1129"/>
      <c r="P142" s="1129"/>
      <c r="Q142" s="1129"/>
      <c r="R142" s="1129"/>
      <c r="S142" s="1129"/>
      <c r="T142" s="1129"/>
      <c r="U142" s="1129"/>
      <c r="V142" s="1129"/>
      <c r="W142" s="1129"/>
      <c r="X142" s="1129"/>
      <c r="Y142" s="1129"/>
      <c r="Z142" s="1129"/>
      <c r="AA142" s="1129"/>
      <c r="AB142" s="1129"/>
      <c r="AC142" s="1129"/>
      <c r="AD142" s="1129"/>
      <c r="AE142" s="1055"/>
      <c r="AF142" s="1130"/>
      <c r="AG142" s="1055"/>
    </row>
    <row r="143" spans="1:33">
      <c r="A143" s="1129"/>
      <c r="B143" s="1129"/>
      <c r="C143" s="1129"/>
      <c r="D143" s="1129"/>
      <c r="E143" s="1129"/>
      <c r="F143" s="1129"/>
      <c r="G143" s="1129"/>
      <c r="H143" s="1129"/>
      <c r="I143" s="1129"/>
      <c r="J143" s="1129"/>
      <c r="K143" s="1129"/>
      <c r="L143" s="1129"/>
      <c r="M143" s="1129"/>
      <c r="N143" s="1129"/>
      <c r="O143" s="1129"/>
      <c r="P143" s="1129"/>
      <c r="Q143" s="1129"/>
      <c r="R143" s="1129"/>
      <c r="S143" s="1129"/>
      <c r="T143" s="1129"/>
      <c r="U143" s="1129"/>
      <c r="V143" s="1129"/>
      <c r="W143" s="1129"/>
      <c r="X143" s="1129"/>
      <c r="Y143" s="1129"/>
      <c r="Z143" s="1129"/>
      <c r="AA143" s="1129"/>
      <c r="AB143" s="1129"/>
      <c r="AC143" s="1129"/>
      <c r="AD143" s="1129"/>
      <c r="AE143" s="1055"/>
      <c r="AF143" s="1130"/>
      <c r="AG143" s="1055"/>
    </row>
    <row r="144" spans="1:33">
      <c r="A144" s="1129"/>
      <c r="B144" s="1129"/>
      <c r="C144" s="1129"/>
      <c r="D144" s="1129"/>
      <c r="E144" s="1129"/>
      <c r="F144" s="1129"/>
      <c r="G144" s="1129"/>
      <c r="H144" s="1129"/>
      <c r="I144" s="1129"/>
      <c r="J144" s="1129"/>
      <c r="K144" s="1129"/>
      <c r="L144" s="1129"/>
      <c r="M144" s="1129"/>
      <c r="N144" s="1129"/>
      <c r="O144" s="1129"/>
      <c r="P144" s="1129"/>
      <c r="Q144" s="1129"/>
      <c r="R144" s="1129"/>
      <c r="S144" s="1129"/>
      <c r="T144" s="1129"/>
      <c r="U144" s="1129"/>
      <c r="V144" s="1129"/>
      <c r="W144" s="1129"/>
      <c r="X144" s="1129"/>
      <c r="Y144" s="1129"/>
      <c r="Z144" s="1129"/>
      <c r="AA144" s="1129"/>
      <c r="AB144" s="1129"/>
      <c r="AC144" s="1129"/>
      <c r="AD144" s="1129"/>
      <c r="AE144" s="1055"/>
      <c r="AF144" s="1130"/>
      <c r="AG144" s="1055"/>
    </row>
    <row r="145" spans="1:33">
      <c r="A145" s="1129"/>
      <c r="B145" s="1129"/>
      <c r="C145" s="1129"/>
      <c r="D145" s="1129"/>
      <c r="E145" s="1129"/>
      <c r="F145" s="1129"/>
      <c r="G145" s="1129"/>
      <c r="H145" s="1129"/>
      <c r="I145" s="1129"/>
      <c r="J145" s="1129"/>
      <c r="K145" s="1129"/>
      <c r="L145" s="1129"/>
      <c r="M145" s="1129"/>
      <c r="N145" s="1129"/>
      <c r="O145" s="1129"/>
      <c r="P145" s="1129"/>
      <c r="Q145" s="1129"/>
      <c r="R145" s="1129"/>
      <c r="S145" s="1129"/>
      <c r="T145" s="1129"/>
      <c r="U145" s="1129"/>
      <c r="V145" s="1129"/>
      <c r="W145" s="1129"/>
      <c r="X145" s="1129"/>
      <c r="Y145" s="1129"/>
      <c r="Z145" s="1129"/>
      <c r="AA145" s="1129"/>
      <c r="AB145" s="1129"/>
      <c r="AC145" s="1129"/>
      <c r="AD145" s="1129"/>
      <c r="AE145" s="1055"/>
      <c r="AF145" s="1130"/>
      <c r="AG145" s="1055"/>
    </row>
    <row r="146" spans="1:33">
      <c r="A146" s="1129"/>
      <c r="B146" s="1129"/>
      <c r="C146" s="1129"/>
      <c r="D146" s="1129"/>
      <c r="E146" s="1129"/>
      <c r="F146" s="1129"/>
      <c r="G146" s="1129"/>
      <c r="H146" s="1129"/>
      <c r="I146" s="1129"/>
      <c r="J146" s="1129"/>
      <c r="K146" s="1129"/>
      <c r="L146" s="1129"/>
      <c r="M146" s="1129"/>
      <c r="N146" s="1129"/>
      <c r="O146" s="1129"/>
      <c r="P146" s="1129"/>
      <c r="Q146" s="1129"/>
      <c r="R146" s="1129"/>
      <c r="S146" s="1129"/>
      <c r="T146" s="1129"/>
      <c r="U146" s="1129"/>
      <c r="V146" s="1129"/>
      <c r="W146" s="1129"/>
      <c r="X146" s="1129"/>
      <c r="Y146" s="1129"/>
      <c r="Z146" s="1129"/>
      <c r="AA146" s="1129"/>
      <c r="AB146" s="1129"/>
      <c r="AC146" s="1129"/>
      <c r="AD146" s="1129"/>
      <c r="AE146" s="1055"/>
      <c r="AF146" s="1130"/>
      <c r="AG146" s="1055"/>
    </row>
    <row r="147" spans="1:33">
      <c r="A147" s="1129"/>
      <c r="B147" s="1129"/>
      <c r="C147" s="1129"/>
      <c r="D147" s="1129"/>
      <c r="E147" s="1129"/>
      <c r="F147" s="1129"/>
      <c r="G147" s="1129"/>
      <c r="H147" s="1129"/>
      <c r="I147" s="1129"/>
      <c r="J147" s="1129"/>
      <c r="K147" s="1129"/>
      <c r="L147" s="1129"/>
      <c r="M147" s="1129"/>
      <c r="N147" s="1129"/>
      <c r="O147" s="1129"/>
      <c r="P147" s="1129"/>
      <c r="Q147" s="1129"/>
      <c r="R147" s="1129"/>
      <c r="S147" s="1129"/>
      <c r="T147" s="1129"/>
      <c r="U147" s="1129"/>
      <c r="V147" s="1129"/>
      <c r="W147" s="1129"/>
      <c r="X147" s="1129"/>
      <c r="Y147" s="1129"/>
      <c r="Z147" s="1129"/>
      <c r="AA147" s="1129"/>
      <c r="AB147" s="1129"/>
      <c r="AC147" s="1129"/>
      <c r="AD147" s="1129"/>
      <c r="AE147" s="1055"/>
      <c r="AF147" s="1130"/>
      <c r="AG147" s="1055"/>
    </row>
    <row r="148" spans="1:33">
      <c r="A148" s="1129"/>
      <c r="B148" s="1129"/>
      <c r="C148" s="1129"/>
      <c r="D148" s="1129"/>
      <c r="E148" s="1129"/>
      <c r="F148" s="1129"/>
      <c r="G148" s="1129"/>
      <c r="H148" s="1129"/>
      <c r="I148" s="1129"/>
      <c r="J148" s="1129"/>
      <c r="K148" s="1129"/>
      <c r="L148" s="1129"/>
      <c r="M148" s="1129"/>
      <c r="N148" s="1129"/>
      <c r="O148" s="1129"/>
      <c r="P148" s="1129"/>
      <c r="Q148" s="1129"/>
      <c r="R148" s="1129"/>
      <c r="S148" s="1129"/>
      <c r="T148" s="1129"/>
      <c r="U148" s="1129"/>
      <c r="V148" s="1129"/>
      <c r="W148" s="1129"/>
      <c r="X148" s="1129"/>
      <c r="Y148" s="1129"/>
      <c r="Z148" s="1129"/>
      <c r="AA148" s="1129"/>
      <c r="AB148" s="1129"/>
      <c r="AC148" s="1129"/>
      <c r="AD148" s="1129"/>
      <c r="AE148" s="1055"/>
      <c r="AF148" s="1130"/>
      <c r="AG148" s="1055"/>
    </row>
    <row r="149" spans="1:33">
      <c r="A149" s="1129"/>
      <c r="B149" s="1129"/>
      <c r="C149" s="1129"/>
      <c r="D149" s="1129"/>
      <c r="E149" s="1129"/>
      <c r="F149" s="1129"/>
      <c r="G149" s="1129"/>
      <c r="H149" s="1129"/>
      <c r="I149" s="1129"/>
      <c r="J149" s="1129"/>
      <c r="K149" s="1129"/>
      <c r="L149" s="1129"/>
      <c r="M149" s="1129"/>
      <c r="N149" s="1129"/>
      <c r="O149" s="1129"/>
      <c r="P149" s="1129"/>
      <c r="Q149" s="1129"/>
      <c r="R149" s="1129"/>
      <c r="S149" s="1129"/>
      <c r="T149" s="1129"/>
      <c r="U149" s="1129"/>
      <c r="V149" s="1129"/>
      <c r="W149" s="1129"/>
      <c r="X149" s="1129"/>
      <c r="Y149" s="1129"/>
      <c r="Z149" s="1129"/>
      <c r="AA149" s="1129"/>
      <c r="AB149" s="1129"/>
      <c r="AC149" s="1129"/>
      <c r="AD149" s="1129"/>
      <c r="AE149" s="1055"/>
      <c r="AF149" s="1130"/>
      <c r="AG149" s="1055"/>
    </row>
    <row r="150" spans="1:33">
      <c r="A150" s="1129"/>
      <c r="B150" s="1129"/>
      <c r="C150" s="1129"/>
      <c r="D150" s="1129"/>
      <c r="E150" s="1129"/>
      <c r="F150" s="1129"/>
      <c r="G150" s="1129"/>
      <c r="H150" s="1129"/>
      <c r="I150" s="1129"/>
      <c r="J150" s="1129"/>
      <c r="K150" s="1129"/>
      <c r="L150" s="1129"/>
      <c r="M150" s="1129"/>
      <c r="N150" s="1129"/>
      <c r="O150" s="1129"/>
      <c r="P150" s="1129"/>
      <c r="Q150" s="1129"/>
      <c r="R150" s="1129"/>
      <c r="S150" s="1129"/>
      <c r="T150" s="1129"/>
      <c r="U150" s="1129"/>
      <c r="V150" s="1129"/>
      <c r="W150" s="1129"/>
      <c r="X150" s="1129"/>
      <c r="Y150" s="1129"/>
      <c r="Z150" s="1129"/>
      <c r="AA150" s="1129"/>
      <c r="AB150" s="1129"/>
      <c r="AC150" s="1129"/>
      <c r="AD150" s="1129"/>
      <c r="AE150" s="1055"/>
      <c r="AF150" s="1130"/>
      <c r="AG150" s="1055"/>
    </row>
    <row r="151" spans="1:33">
      <c r="A151" s="1129"/>
      <c r="B151" s="1129"/>
      <c r="C151" s="1129"/>
      <c r="D151" s="1129"/>
      <c r="E151" s="1129"/>
      <c r="F151" s="1129"/>
      <c r="G151" s="1129"/>
      <c r="H151" s="1129"/>
      <c r="I151" s="1129"/>
      <c r="J151" s="1129"/>
      <c r="K151" s="1129"/>
      <c r="L151" s="1129"/>
      <c r="M151" s="1129"/>
      <c r="N151" s="1129"/>
      <c r="O151" s="1129"/>
      <c r="P151" s="1129"/>
      <c r="Q151" s="1129"/>
      <c r="R151" s="1129"/>
      <c r="S151" s="1129"/>
      <c r="T151" s="1129"/>
      <c r="U151" s="1129"/>
      <c r="V151" s="1129"/>
      <c r="W151" s="1129"/>
      <c r="X151" s="1129"/>
      <c r="Y151" s="1129"/>
      <c r="Z151" s="1129"/>
      <c r="AA151" s="1129"/>
      <c r="AB151" s="1129"/>
      <c r="AC151" s="1129"/>
      <c r="AD151" s="1129"/>
      <c r="AE151" s="1055"/>
      <c r="AF151" s="1130"/>
      <c r="AG151" s="1055"/>
    </row>
    <row r="152" spans="1:33">
      <c r="A152" s="1129"/>
      <c r="B152" s="1129"/>
      <c r="C152" s="1129"/>
      <c r="D152" s="1129"/>
      <c r="E152" s="1129"/>
      <c r="F152" s="1129"/>
      <c r="G152" s="1129"/>
      <c r="H152" s="1129"/>
      <c r="I152" s="1129"/>
      <c r="J152" s="1129"/>
      <c r="K152" s="1129"/>
      <c r="L152" s="1129"/>
      <c r="M152" s="1129"/>
      <c r="N152" s="1129"/>
      <c r="O152" s="1129"/>
      <c r="P152" s="1129"/>
      <c r="Q152" s="1129"/>
      <c r="R152" s="1129"/>
      <c r="S152" s="1129"/>
      <c r="T152" s="1129"/>
      <c r="U152" s="1129"/>
      <c r="V152" s="1129"/>
      <c r="W152" s="1129"/>
      <c r="X152" s="1129"/>
      <c r="Y152" s="1129"/>
      <c r="Z152" s="1129"/>
      <c r="AA152" s="1129"/>
      <c r="AB152" s="1129"/>
      <c r="AC152" s="1129"/>
      <c r="AD152" s="1129"/>
      <c r="AE152" s="1055"/>
      <c r="AF152" s="1130"/>
      <c r="AG152" s="1055"/>
    </row>
    <row r="153" spans="1:33">
      <c r="A153" s="1129"/>
      <c r="B153" s="1129"/>
      <c r="C153" s="1129"/>
      <c r="D153" s="1129"/>
      <c r="E153" s="1129"/>
      <c r="F153" s="1129"/>
      <c r="G153" s="1129"/>
      <c r="H153" s="1129"/>
      <c r="I153" s="1129"/>
      <c r="J153" s="1129"/>
      <c r="K153" s="1129"/>
      <c r="L153" s="1129"/>
      <c r="M153" s="1129"/>
      <c r="N153" s="1129"/>
      <c r="O153" s="1129"/>
      <c r="P153" s="1129"/>
      <c r="Q153" s="1129"/>
      <c r="R153" s="1129"/>
      <c r="S153" s="1129"/>
      <c r="T153" s="1129"/>
      <c r="U153" s="1129"/>
      <c r="V153" s="1129"/>
      <c r="W153" s="1129"/>
      <c r="X153" s="1129"/>
      <c r="Y153" s="1129"/>
      <c r="Z153" s="1129"/>
      <c r="AA153" s="1129"/>
      <c r="AB153" s="1129"/>
      <c r="AC153" s="1129"/>
      <c r="AD153" s="1129"/>
      <c r="AE153" s="1055"/>
      <c r="AF153" s="1130"/>
      <c r="AG153" s="1055"/>
    </row>
    <row r="154" spans="1:33">
      <c r="A154" s="1129"/>
      <c r="B154" s="1129"/>
      <c r="C154" s="1129"/>
      <c r="D154" s="1129"/>
      <c r="E154" s="1129"/>
      <c r="F154" s="1129"/>
      <c r="G154" s="1129"/>
      <c r="H154" s="1129"/>
      <c r="I154" s="1129"/>
      <c r="J154" s="1129"/>
      <c r="K154" s="1129"/>
      <c r="L154" s="1129"/>
      <c r="M154" s="1129"/>
      <c r="N154" s="1129"/>
      <c r="O154" s="1129"/>
      <c r="P154" s="1129"/>
      <c r="Q154" s="1129"/>
      <c r="R154" s="1129"/>
      <c r="S154" s="1129"/>
      <c r="T154" s="1129"/>
      <c r="U154" s="1129"/>
      <c r="V154" s="1129"/>
      <c r="W154" s="1129"/>
      <c r="X154" s="1129"/>
      <c r="Y154" s="1129"/>
      <c r="Z154" s="1129"/>
      <c r="AA154" s="1129"/>
      <c r="AB154" s="1129"/>
      <c r="AC154" s="1129"/>
      <c r="AD154" s="1129"/>
      <c r="AE154" s="1055"/>
      <c r="AF154" s="1130"/>
      <c r="AG154" s="1055"/>
    </row>
    <row r="155" spans="1:33">
      <c r="A155" s="1129"/>
      <c r="B155" s="1129"/>
      <c r="C155" s="1129"/>
      <c r="D155" s="1129"/>
      <c r="E155" s="1129"/>
      <c r="F155" s="1129"/>
      <c r="G155" s="1129"/>
      <c r="H155" s="1129"/>
      <c r="I155" s="1129"/>
      <c r="J155" s="1129"/>
      <c r="K155" s="1129"/>
      <c r="L155" s="1129"/>
      <c r="M155" s="1129"/>
      <c r="N155" s="1129"/>
      <c r="O155" s="1129"/>
      <c r="P155" s="1129"/>
      <c r="Q155" s="1129"/>
      <c r="R155" s="1129"/>
      <c r="S155" s="1129"/>
      <c r="T155" s="1129"/>
      <c r="U155" s="1129"/>
      <c r="V155" s="1129"/>
      <c r="W155" s="1129"/>
      <c r="X155" s="1129"/>
      <c r="Y155" s="1129"/>
      <c r="Z155" s="1129"/>
      <c r="AA155" s="1129"/>
      <c r="AB155" s="1129"/>
      <c r="AC155" s="1129"/>
      <c r="AD155" s="1129"/>
      <c r="AE155" s="1055"/>
      <c r="AF155" s="1130"/>
      <c r="AG155" s="1055"/>
    </row>
    <row r="156" spans="1:33">
      <c r="A156" s="1129"/>
      <c r="B156" s="1129"/>
      <c r="C156" s="1129"/>
      <c r="D156" s="1129"/>
      <c r="E156" s="1129"/>
      <c r="F156" s="1129"/>
      <c r="G156" s="1129"/>
      <c r="H156" s="1129"/>
      <c r="I156" s="1129"/>
      <c r="J156" s="1129"/>
      <c r="K156" s="1129"/>
      <c r="L156" s="1129"/>
      <c r="M156" s="1129"/>
      <c r="N156" s="1129"/>
      <c r="O156" s="1129"/>
      <c r="P156" s="1129"/>
      <c r="Q156" s="1129"/>
      <c r="R156" s="1129"/>
      <c r="S156" s="1129"/>
      <c r="T156" s="1129"/>
      <c r="U156" s="1129"/>
      <c r="V156" s="1129"/>
      <c r="W156" s="1129"/>
      <c r="X156" s="1129"/>
      <c r="Y156" s="1129"/>
      <c r="Z156" s="1129"/>
      <c r="AA156" s="1129"/>
      <c r="AB156" s="1129"/>
      <c r="AC156" s="1129"/>
      <c r="AD156" s="1129"/>
      <c r="AE156" s="1055"/>
      <c r="AF156" s="1130"/>
      <c r="AG156" s="1055"/>
    </row>
    <row r="157" spans="1:33">
      <c r="A157" s="1129"/>
      <c r="B157" s="1129"/>
      <c r="C157" s="1129"/>
      <c r="D157" s="1129"/>
      <c r="E157" s="1129"/>
      <c r="F157" s="1129"/>
      <c r="G157" s="1129"/>
      <c r="H157" s="1129"/>
      <c r="I157" s="1129"/>
      <c r="J157" s="1129"/>
      <c r="K157" s="1129"/>
      <c r="L157" s="1129"/>
      <c r="M157" s="1129"/>
      <c r="N157" s="1129"/>
      <c r="O157" s="1129"/>
      <c r="P157" s="1129"/>
      <c r="Q157" s="1129"/>
      <c r="R157" s="1129"/>
      <c r="S157" s="1129"/>
      <c r="T157" s="1129"/>
      <c r="U157" s="1129"/>
      <c r="V157" s="1129"/>
      <c r="W157" s="1129"/>
      <c r="X157" s="1129"/>
      <c r="Y157" s="1129"/>
      <c r="Z157" s="1129"/>
      <c r="AA157" s="1129"/>
      <c r="AB157" s="1129"/>
      <c r="AC157" s="1129"/>
      <c r="AD157" s="1129"/>
      <c r="AE157" s="1055"/>
      <c r="AF157" s="1130"/>
      <c r="AG157" s="1055"/>
    </row>
    <row r="158" spans="1:33">
      <c r="A158" s="1129"/>
      <c r="B158" s="1129"/>
      <c r="C158" s="1129"/>
      <c r="D158" s="1129"/>
      <c r="E158" s="1129"/>
      <c r="F158" s="1129"/>
      <c r="G158" s="1129"/>
      <c r="H158" s="1129"/>
      <c r="I158" s="1129"/>
      <c r="J158" s="1129"/>
      <c r="K158" s="1129"/>
      <c r="L158" s="1129"/>
      <c r="M158" s="1129"/>
      <c r="N158" s="1129"/>
      <c r="O158" s="1129"/>
      <c r="P158" s="1129"/>
      <c r="Q158" s="1129"/>
      <c r="R158" s="1129"/>
      <c r="S158" s="1129"/>
      <c r="T158" s="1129"/>
      <c r="U158" s="1129"/>
      <c r="V158" s="1129"/>
      <c r="W158" s="1129"/>
      <c r="X158" s="1129"/>
      <c r="Y158" s="1129"/>
      <c r="Z158" s="1129"/>
      <c r="AA158" s="1129"/>
      <c r="AB158" s="1129"/>
      <c r="AC158" s="1129"/>
      <c r="AD158" s="1129"/>
      <c r="AE158" s="1055"/>
      <c r="AF158" s="1130"/>
      <c r="AG158" s="1055"/>
    </row>
    <row r="159" spans="1:33">
      <c r="A159" s="1129"/>
      <c r="B159" s="1129"/>
      <c r="C159" s="1129"/>
      <c r="D159" s="1129"/>
      <c r="E159" s="1129"/>
      <c r="F159" s="1129"/>
      <c r="G159" s="1129"/>
      <c r="H159" s="1129"/>
      <c r="I159" s="1129"/>
      <c r="J159" s="1129"/>
      <c r="K159" s="1129"/>
      <c r="L159" s="1129"/>
      <c r="M159" s="1129"/>
      <c r="N159" s="1129"/>
      <c r="O159" s="1129"/>
      <c r="P159" s="1129"/>
      <c r="Q159" s="1129"/>
      <c r="R159" s="1129"/>
      <c r="S159" s="1129"/>
      <c r="T159" s="1129"/>
      <c r="U159" s="1129"/>
      <c r="V159" s="1129"/>
      <c r="W159" s="1129"/>
      <c r="X159" s="1129"/>
      <c r="Y159" s="1129"/>
      <c r="Z159" s="1129"/>
      <c r="AA159" s="1129"/>
      <c r="AB159" s="1129"/>
      <c r="AC159" s="1129"/>
      <c r="AD159" s="1129"/>
      <c r="AE159" s="1055"/>
      <c r="AF159" s="1130"/>
      <c r="AG159" s="1055"/>
    </row>
    <row r="160" spans="1:33">
      <c r="A160" s="1129"/>
      <c r="B160" s="1129"/>
      <c r="C160" s="1129"/>
      <c r="D160" s="1129"/>
      <c r="E160" s="1129"/>
      <c r="F160" s="1129"/>
      <c r="G160" s="1129"/>
      <c r="H160" s="1129"/>
      <c r="I160" s="1129"/>
      <c r="J160" s="1129"/>
      <c r="K160" s="1129"/>
      <c r="L160" s="1129"/>
      <c r="M160" s="1129"/>
      <c r="N160" s="1129"/>
      <c r="O160" s="1129"/>
      <c r="P160" s="1129"/>
      <c r="Q160" s="1129"/>
      <c r="R160" s="1129"/>
      <c r="S160" s="1129"/>
      <c r="T160" s="1129"/>
      <c r="U160" s="1129"/>
      <c r="V160" s="1129"/>
      <c r="W160" s="1129"/>
      <c r="X160" s="1129"/>
      <c r="Y160" s="1129"/>
      <c r="Z160" s="1129"/>
      <c r="AA160" s="1129"/>
      <c r="AB160" s="1129"/>
      <c r="AC160" s="1129"/>
      <c r="AD160" s="1129"/>
      <c r="AE160" s="1055"/>
      <c r="AF160" s="1130"/>
      <c r="AG160" s="1055"/>
    </row>
    <row r="161" spans="1:33">
      <c r="A161" s="1129"/>
      <c r="B161" s="1129"/>
      <c r="C161" s="1129"/>
      <c r="D161" s="1129"/>
      <c r="E161" s="1129"/>
      <c r="F161" s="1129"/>
      <c r="G161" s="1129"/>
      <c r="H161" s="1129"/>
      <c r="I161" s="1129"/>
      <c r="J161" s="1129"/>
      <c r="K161" s="1129"/>
      <c r="L161" s="1129"/>
      <c r="M161" s="1129"/>
      <c r="N161" s="1129"/>
      <c r="O161" s="1129"/>
      <c r="P161" s="1129"/>
      <c r="Q161" s="1129"/>
      <c r="R161" s="1129"/>
      <c r="S161" s="1129"/>
      <c r="T161" s="1129"/>
      <c r="U161" s="1129"/>
      <c r="V161" s="1129"/>
      <c r="W161" s="1129"/>
      <c r="X161" s="1129"/>
      <c r="Y161" s="1129"/>
      <c r="Z161" s="1129"/>
      <c r="AA161" s="1129"/>
      <c r="AB161" s="1129"/>
      <c r="AC161" s="1129"/>
      <c r="AD161" s="1129"/>
      <c r="AE161" s="1055"/>
      <c r="AF161" s="1130"/>
      <c r="AG161" s="1055"/>
    </row>
    <row r="162" spans="1:33">
      <c r="A162" s="1129"/>
      <c r="B162" s="1129"/>
      <c r="C162" s="1129"/>
      <c r="D162" s="1129"/>
      <c r="E162" s="1129"/>
      <c r="F162" s="1129"/>
      <c r="G162" s="1129"/>
      <c r="H162" s="1129"/>
      <c r="I162" s="1129"/>
      <c r="J162" s="1129"/>
      <c r="K162" s="1129"/>
      <c r="L162" s="1129"/>
      <c r="M162" s="1129"/>
      <c r="N162" s="1129"/>
      <c r="O162" s="1129"/>
      <c r="P162" s="1129"/>
      <c r="Q162" s="1129"/>
      <c r="R162" s="1129"/>
      <c r="S162" s="1129"/>
      <c r="T162" s="1129"/>
      <c r="U162" s="1129"/>
      <c r="V162" s="1129"/>
      <c r="W162" s="1129"/>
      <c r="X162" s="1129"/>
      <c r="Y162" s="1129"/>
      <c r="Z162" s="1129"/>
      <c r="AA162" s="1129"/>
      <c r="AB162" s="1129"/>
      <c r="AC162" s="1129"/>
      <c r="AD162" s="1129"/>
      <c r="AE162" s="1055"/>
      <c r="AF162" s="1130"/>
      <c r="AG162" s="1055"/>
    </row>
    <row r="163" spans="1:33">
      <c r="A163" s="1129"/>
      <c r="B163" s="1129"/>
      <c r="C163" s="1129"/>
      <c r="D163" s="1129"/>
      <c r="E163" s="1129"/>
      <c r="F163" s="1129"/>
      <c r="G163" s="1129"/>
      <c r="H163" s="1129"/>
      <c r="I163" s="1129"/>
      <c r="J163" s="1129"/>
      <c r="K163" s="1129"/>
      <c r="L163" s="1129"/>
      <c r="M163" s="1129"/>
      <c r="N163" s="1129"/>
      <c r="O163" s="1129"/>
      <c r="P163" s="1129"/>
      <c r="Q163" s="1129"/>
      <c r="R163" s="1129"/>
      <c r="S163" s="1129"/>
      <c r="T163" s="1129"/>
      <c r="U163" s="1129"/>
      <c r="V163" s="1129"/>
      <c r="W163" s="1129"/>
      <c r="X163" s="1129"/>
      <c r="Y163" s="1129"/>
      <c r="Z163" s="1129"/>
      <c r="AA163" s="1129"/>
      <c r="AB163" s="1129"/>
      <c r="AC163" s="1129"/>
      <c r="AD163" s="1129"/>
      <c r="AE163" s="1055"/>
      <c r="AF163" s="1130"/>
      <c r="AG163" s="1055"/>
    </row>
    <row r="164" spans="1:33">
      <c r="A164" s="1129"/>
      <c r="B164" s="1129"/>
      <c r="C164" s="1129"/>
      <c r="D164" s="1129"/>
      <c r="E164" s="1129"/>
      <c r="F164" s="1129"/>
      <c r="G164" s="1129"/>
      <c r="H164" s="1129"/>
      <c r="I164" s="1129"/>
      <c r="J164" s="1129"/>
      <c r="K164" s="1129"/>
      <c r="L164" s="1129"/>
      <c r="M164" s="1129"/>
      <c r="N164" s="1129"/>
      <c r="O164" s="1129"/>
      <c r="P164" s="1129"/>
      <c r="Q164" s="1129"/>
      <c r="R164" s="1129"/>
      <c r="S164" s="1129"/>
      <c r="T164" s="1129"/>
      <c r="U164" s="1129"/>
      <c r="V164" s="1129"/>
      <c r="W164" s="1129"/>
      <c r="X164" s="1129"/>
      <c r="Y164" s="1129"/>
      <c r="Z164" s="1129"/>
      <c r="AA164" s="1129"/>
      <c r="AB164" s="1129"/>
      <c r="AC164" s="1129"/>
      <c r="AD164" s="1129"/>
      <c r="AE164" s="1055"/>
      <c r="AF164" s="1130"/>
      <c r="AG164" s="1055"/>
    </row>
    <row r="165" spans="1:33">
      <c r="A165" s="1129"/>
      <c r="B165" s="1129"/>
      <c r="C165" s="1129"/>
      <c r="D165" s="1129"/>
      <c r="E165" s="1129"/>
      <c r="F165" s="1129"/>
      <c r="G165" s="1129"/>
      <c r="H165" s="1129"/>
      <c r="I165" s="1129"/>
      <c r="J165" s="1129"/>
      <c r="K165" s="1129"/>
      <c r="L165" s="1129"/>
      <c r="M165" s="1129"/>
      <c r="N165" s="1129"/>
      <c r="O165" s="1129"/>
      <c r="P165" s="1129"/>
      <c r="Q165" s="1129"/>
      <c r="R165" s="1129"/>
      <c r="S165" s="1129"/>
      <c r="T165" s="1129"/>
      <c r="U165" s="1129"/>
      <c r="V165" s="1129"/>
      <c r="W165" s="1129"/>
      <c r="X165" s="1129"/>
      <c r="Y165" s="1129"/>
      <c r="Z165" s="1129"/>
      <c r="AA165" s="1129"/>
      <c r="AB165" s="1129"/>
      <c r="AC165" s="1129"/>
      <c r="AD165" s="1129"/>
      <c r="AE165" s="1055"/>
      <c r="AF165" s="1130"/>
      <c r="AG165" s="1055"/>
    </row>
    <row r="166" spans="1:33">
      <c r="A166" s="1129"/>
      <c r="B166" s="1129"/>
      <c r="C166" s="1129"/>
      <c r="D166" s="1129"/>
      <c r="E166" s="1129"/>
      <c r="F166" s="1129"/>
      <c r="G166" s="1129"/>
      <c r="H166" s="1129"/>
      <c r="I166" s="1129"/>
      <c r="J166" s="1129"/>
      <c r="K166" s="1129"/>
      <c r="L166" s="1129"/>
      <c r="M166" s="1129"/>
      <c r="N166" s="1129"/>
      <c r="O166" s="1129"/>
      <c r="P166" s="1129"/>
      <c r="Q166" s="1129"/>
      <c r="R166" s="1129"/>
      <c r="S166" s="1129"/>
      <c r="T166" s="1129"/>
      <c r="U166" s="1129"/>
      <c r="V166" s="1129"/>
      <c r="W166" s="1129"/>
      <c r="X166" s="1129"/>
      <c r="Y166" s="1129"/>
      <c r="Z166" s="1129"/>
      <c r="AA166" s="1129"/>
      <c r="AB166" s="1129"/>
      <c r="AC166" s="1129"/>
      <c r="AD166" s="1129"/>
      <c r="AE166" s="1055"/>
      <c r="AF166" s="1130"/>
      <c r="AG166" s="1055"/>
    </row>
    <row r="167" spans="1:33">
      <c r="A167" s="1129"/>
      <c r="B167" s="1129"/>
      <c r="C167" s="1129"/>
      <c r="D167" s="1129"/>
      <c r="E167" s="1129"/>
      <c r="F167" s="1129"/>
      <c r="G167" s="1129"/>
      <c r="H167" s="1129"/>
      <c r="I167" s="1129"/>
      <c r="J167" s="1129"/>
      <c r="K167" s="1129"/>
      <c r="L167" s="1129"/>
      <c r="M167" s="1129"/>
      <c r="N167" s="1129"/>
      <c r="O167" s="1129"/>
      <c r="P167" s="1129"/>
      <c r="Q167" s="1129"/>
      <c r="R167" s="1129"/>
      <c r="S167" s="1129"/>
      <c r="T167" s="1129"/>
      <c r="U167" s="1129"/>
      <c r="V167" s="1129"/>
      <c r="W167" s="1129"/>
      <c r="X167" s="1129"/>
      <c r="Y167" s="1129"/>
      <c r="Z167" s="1129"/>
      <c r="AA167" s="1129"/>
      <c r="AB167" s="1129"/>
      <c r="AC167" s="1129"/>
      <c r="AD167" s="1129"/>
      <c r="AE167" s="1055"/>
      <c r="AF167" s="1130"/>
      <c r="AG167" s="1055"/>
    </row>
    <row r="168" spans="1:33">
      <c r="A168" s="1129"/>
      <c r="B168" s="1129"/>
      <c r="C168" s="1129"/>
      <c r="D168" s="1129"/>
      <c r="E168" s="1129"/>
      <c r="F168" s="1129"/>
      <c r="G168" s="1129"/>
      <c r="H168" s="1129"/>
      <c r="I168" s="1129"/>
      <c r="J168" s="1129"/>
      <c r="K168" s="1129"/>
      <c r="L168" s="1129"/>
      <c r="M168" s="1129"/>
      <c r="N168" s="1129"/>
      <c r="O168" s="1129"/>
      <c r="P168" s="1129"/>
      <c r="Q168" s="1129"/>
      <c r="R168" s="1129"/>
      <c r="S168" s="1129"/>
      <c r="T168" s="1129"/>
      <c r="U168" s="1129"/>
      <c r="V168" s="1129"/>
      <c r="W168" s="1129"/>
      <c r="X168" s="1129"/>
      <c r="Y168" s="1129"/>
      <c r="Z168" s="1129"/>
      <c r="AA168" s="1129"/>
      <c r="AB168" s="1129"/>
      <c r="AC168" s="1129"/>
      <c r="AD168" s="1129"/>
      <c r="AE168" s="1055"/>
      <c r="AF168" s="1130"/>
      <c r="AG168" s="1055"/>
    </row>
    <row r="169" spans="1:33">
      <c r="A169" s="1129"/>
      <c r="B169" s="1129"/>
      <c r="C169" s="1129"/>
      <c r="D169" s="1129"/>
      <c r="E169" s="1129"/>
      <c r="F169" s="1129"/>
      <c r="G169" s="1129"/>
      <c r="H169" s="1129"/>
      <c r="I169" s="1129"/>
      <c r="J169" s="1129"/>
      <c r="K169" s="1129"/>
      <c r="L169" s="1129"/>
      <c r="M169" s="1129"/>
      <c r="N169" s="1129"/>
      <c r="O169" s="1129"/>
      <c r="P169" s="1129"/>
      <c r="Q169" s="1129"/>
      <c r="R169" s="1129"/>
      <c r="S169" s="1129"/>
      <c r="T169" s="1129"/>
      <c r="U169" s="1129"/>
      <c r="V169" s="1129"/>
      <c r="W169" s="1129"/>
      <c r="X169" s="1129"/>
      <c r="Y169" s="1129"/>
      <c r="Z169" s="1129"/>
      <c r="AA169" s="1129"/>
      <c r="AB169" s="1129"/>
      <c r="AC169" s="1129"/>
      <c r="AD169" s="1129"/>
      <c r="AE169" s="1055"/>
      <c r="AF169" s="1130"/>
      <c r="AG169" s="1055"/>
    </row>
    <row r="170" spans="1:33">
      <c r="A170" s="1129"/>
      <c r="B170" s="1129"/>
      <c r="C170" s="1129"/>
      <c r="D170" s="1129"/>
      <c r="E170" s="1129"/>
      <c r="F170" s="1129"/>
      <c r="G170" s="1129"/>
      <c r="H170" s="1129"/>
      <c r="I170" s="1129"/>
      <c r="J170" s="1129"/>
      <c r="K170" s="1129"/>
      <c r="L170" s="1129"/>
      <c r="M170" s="1129"/>
      <c r="N170" s="1129"/>
      <c r="O170" s="1129"/>
      <c r="P170" s="1129"/>
      <c r="Q170" s="1129"/>
      <c r="R170" s="1129"/>
      <c r="S170" s="1129"/>
      <c r="T170" s="1129"/>
      <c r="U170" s="1129"/>
      <c r="V170" s="1129"/>
      <c r="W170" s="1129"/>
      <c r="X170" s="1129"/>
      <c r="Y170" s="1129"/>
      <c r="Z170" s="1129"/>
      <c r="AA170" s="1129"/>
      <c r="AB170" s="1129"/>
      <c r="AC170" s="1129"/>
      <c r="AD170" s="1129"/>
      <c r="AE170" s="1055"/>
      <c r="AF170" s="1130"/>
      <c r="AG170" s="1055"/>
    </row>
    <row r="171" spans="1:33">
      <c r="A171" s="1129"/>
      <c r="B171" s="1129"/>
      <c r="C171" s="1129"/>
      <c r="D171" s="1129"/>
      <c r="E171" s="1129"/>
      <c r="F171" s="1129"/>
      <c r="G171" s="1129"/>
      <c r="H171" s="1129"/>
      <c r="I171" s="1129"/>
      <c r="J171" s="1129"/>
      <c r="K171" s="1129"/>
      <c r="L171" s="1129"/>
      <c r="M171" s="1129"/>
      <c r="N171" s="1129"/>
      <c r="O171" s="1129"/>
      <c r="P171" s="1129"/>
      <c r="Q171" s="1129"/>
      <c r="R171" s="1129"/>
      <c r="S171" s="1129"/>
      <c r="T171" s="1129"/>
      <c r="U171" s="1129"/>
      <c r="V171" s="1129"/>
      <c r="W171" s="1129"/>
      <c r="X171" s="1129"/>
      <c r="Y171" s="1129"/>
      <c r="Z171" s="1129"/>
      <c r="AA171" s="1129"/>
      <c r="AB171" s="1129"/>
      <c r="AC171" s="1129"/>
      <c r="AD171" s="1129"/>
      <c r="AE171" s="1055"/>
      <c r="AF171" s="1130"/>
      <c r="AG171" s="1055"/>
    </row>
    <row r="172" spans="1:33">
      <c r="A172" s="1129"/>
      <c r="B172" s="1129"/>
      <c r="C172" s="1129"/>
      <c r="D172" s="1129"/>
      <c r="E172" s="1129"/>
      <c r="F172" s="1129"/>
      <c r="G172" s="1129"/>
      <c r="H172" s="1129"/>
      <c r="I172" s="1129"/>
      <c r="J172" s="1129"/>
      <c r="K172" s="1129"/>
      <c r="L172" s="1129"/>
      <c r="M172" s="1129"/>
      <c r="N172" s="1129"/>
      <c r="O172" s="1129"/>
      <c r="P172" s="1129"/>
      <c r="Q172" s="1129"/>
      <c r="R172" s="1129"/>
      <c r="S172" s="1129"/>
      <c r="T172" s="1129"/>
      <c r="U172" s="1129"/>
      <c r="V172" s="1129"/>
      <c r="W172" s="1129"/>
      <c r="X172" s="1129"/>
      <c r="Y172" s="1129"/>
      <c r="Z172" s="1129"/>
      <c r="AA172" s="1129"/>
      <c r="AB172" s="1129"/>
      <c r="AC172" s="1129"/>
      <c r="AD172" s="1129"/>
      <c r="AE172" s="1055"/>
      <c r="AF172" s="1130"/>
      <c r="AG172" s="1055"/>
    </row>
    <row r="173" spans="1:33">
      <c r="A173" s="1129"/>
      <c r="B173" s="1129"/>
      <c r="C173" s="1129"/>
      <c r="D173" s="1129"/>
      <c r="E173" s="1129"/>
      <c r="F173" s="1129"/>
      <c r="G173" s="1129"/>
      <c r="H173" s="1129"/>
      <c r="I173" s="1129"/>
      <c r="J173" s="1129"/>
      <c r="K173" s="1129"/>
      <c r="L173" s="1129"/>
      <c r="M173" s="1129"/>
      <c r="N173" s="1129"/>
      <c r="O173" s="1129"/>
      <c r="P173" s="1129"/>
      <c r="Q173" s="1129"/>
      <c r="R173" s="1129"/>
      <c r="S173" s="1129"/>
      <c r="T173" s="1129"/>
      <c r="U173" s="1129"/>
      <c r="V173" s="1129"/>
      <c r="W173" s="1129"/>
      <c r="X173" s="1129"/>
      <c r="Y173" s="1129"/>
      <c r="Z173" s="1129"/>
      <c r="AA173" s="1129"/>
      <c r="AB173" s="1129"/>
      <c r="AC173" s="1129"/>
      <c r="AD173" s="1129"/>
      <c r="AE173" s="1055"/>
      <c r="AF173" s="1130"/>
      <c r="AG173" s="1055"/>
    </row>
    <row r="174" spans="1:33">
      <c r="A174" s="1129"/>
      <c r="B174" s="1129"/>
      <c r="C174" s="1129"/>
      <c r="D174" s="1129"/>
      <c r="E174" s="1129"/>
      <c r="F174" s="1129"/>
      <c r="G174" s="1129"/>
      <c r="H174" s="1129"/>
      <c r="I174" s="1129"/>
      <c r="J174" s="1129"/>
      <c r="K174" s="1129"/>
      <c r="L174" s="1129"/>
      <c r="M174" s="1129"/>
      <c r="N174" s="1129"/>
      <c r="O174" s="1129"/>
      <c r="P174" s="1129"/>
      <c r="Q174" s="1129"/>
      <c r="R174" s="1129"/>
      <c r="S174" s="1129"/>
      <c r="T174" s="1129"/>
      <c r="U174" s="1129"/>
      <c r="V174" s="1129"/>
      <c r="W174" s="1129"/>
      <c r="X174" s="1129"/>
      <c r="Y174" s="1129"/>
      <c r="Z174" s="1129"/>
      <c r="AA174" s="1129"/>
      <c r="AB174" s="1129"/>
      <c r="AC174" s="1129"/>
      <c r="AD174" s="1129"/>
      <c r="AE174" s="1055"/>
      <c r="AF174" s="1130"/>
      <c r="AG174" s="1055"/>
    </row>
    <row r="175" spans="1:33">
      <c r="A175" s="1129"/>
      <c r="B175" s="1129"/>
      <c r="C175" s="1129"/>
      <c r="D175" s="1129"/>
      <c r="E175" s="1129"/>
      <c r="F175" s="1129"/>
      <c r="G175" s="1129"/>
      <c r="H175" s="1129"/>
      <c r="I175" s="1129"/>
      <c r="J175" s="1129"/>
      <c r="K175" s="1129"/>
      <c r="L175" s="1129"/>
      <c r="M175" s="1129"/>
      <c r="N175" s="1129"/>
      <c r="O175" s="1129"/>
      <c r="P175" s="1129"/>
      <c r="Q175" s="1129"/>
      <c r="R175" s="1129"/>
      <c r="S175" s="1129"/>
      <c r="T175" s="1129"/>
      <c r="U175" s="1129"/>
      <c r="V175" s="1129"/>
      <c r="W175" s="1129"/>
      <c r="X175" s="1129"/>
      <c r="Y175" s="1129"/>
      <c r="Z175" s="1129"/>
      <c r="AA175" s="1129"/>
      <c r="AB175" s="1129"/>
      <c r="AC175" s="1129"/>
      <c r="AD175" s="1129"/>
      <c r="AE175" s="1055"/>
      <c r="AF175" s="1130"/>
      <c r="AG175" s="1055"/>
    </row>
    <row r="176" spans="1:33">
      <c r="A176" s="1129"/>
      <c r="B176" s="1129"/>
      <c r="C176" s="1129"/>
      <c r="D176" s="1129"/>
      <c r="E176" s="1129"/>
      <c r="F176" s="1129"/>
      <c r="G176" s="1129"/>
      <c r="H176" s="1129"/>
      <c r="I176" s="1129"/>
      <c r="J176" s="1129"/>
      <c r="K176" s="1129"/>
      <c r="L176" s="1129"/>
      <c r="M176" s="1129"/>
      <c r="N176" s="1129"/>
      <c r="O176" s="1129"/>
      <c r="P176" s="1129"/>
      <c r="Q176" s="1129"/>
      <c r="R176" s="1129"/>
      <c r="S176" s="1129"/>
      <c r="T176" s="1129"/>
      <c r="U176" s="1129"/>
      <c r="V176" s="1129"/>
      <c r="W176" s="1129"/>
      <c r="X176" s="1129"/>
      <c r="Y176" s="1129"/>
      <c r="Z176" s="1129"/>
      <c r="AA176" s="1129"/>
      <c r="AB176" s="1129"/>
      <c r="AC176" s="1129"/>
      <c r="AD176" s="1129"/>
      <c r="AE176" s="1055"/>
      <c r="AF176" s="1130"/>
      <c r="AG176" s="1055"/>
    </row>
    <row r="177" spans="1:33">
      <c r="A177" s="1129"/>
      <c r="B177" s="1129"/>
      <c r="C177" s="1129"/>
      <c r="D177" s="1129"/>
      <c r="E177" s="1129"/>
      <c r="F177" s="1129"/>
      <c r="G177" s="1129"/>
      <c r="H177" s="1129"/>
      <c r="I177" s="1129"/>
      <c r="J177" s="1129"/>
      <c r="K177" s="1129"/>
      <c r="L177" s="1129"/>
      <c r="M177" s="1129"/>
      <c r="N177" s="1129"/>
      <c r="O177" s="1129"/>
      <c r="P177" s="1129"/>
      <c r="Q177" s="1129"/>
      <c r="R177" s="1129"/>
      <c r="S177" s="1129"/>
      <c r="T177" s="1129"/>
      <c r="U177" s="1129"/>
      <c r="V177" s="1129"/>
      <c r="W177" s="1129"/>
      <c r="X177" s="1129"/>
      <c r="Y177" s="1129"/>
      <c r="Z177" s="1129"/>
      <c r="AA177" s="1129"/>
      <c r="AB177" s="1129"/>
      <c r="AC177" s="1129"/>
      <c r="AD177" s="1129"/>
      <c r="AE177" s="1055"/>
      <c r="AF177" s="1130"/>
      <c r="AG177" s="1055"/>
    </row>
    <row r="178" spans="1:33">
      <c r="A178" s="1129"/>
      <c r="B178" s="1129"/>
      <c r="C178" s="1129"/>
      <c r="D178" s="1129"/>
      <c r="E178" s="1129"/>
      <c r="F178" s="1129"/>
      <c r="G178" s="1129"/>
      <c r="H178" s="1129"/>
      <c r="I178" s="1129"/>
      <c r="J178" s="1129"/>
      <c r="K178" s="1129"/>
      <c r="L178" s="1129"/>
      <c r="M178" s="1129"/>
      <c r="N178" s="1129"/>
      <c r="O178" s="1129"/>
      <c r="P178" s="1129"/>
      <c r="Q178" s="1129"/>
      <c r="R178" s="1129"/>
      <c r="S178" s="1129"/>
      <c r="T178" s="1129"/>
      <c r="U178" s="1129"/>
      <c r="V178" s="1129"/>
      <c r="W178" s="1129"/>
      <c r="X178" s="1129"/>
      <c r="Y178" s="1129"/>
      <c r="Z178" s="1129"/>
      <c r="AA178" s="1129"/>
      <c r="AB178" s="1129"/>
      <c r="AC178" s="1129"/>
      <c r="AD178" s="1129"/>
      <c r="AE178" s="1055"/>
      <c r="AF178" s="1130"/>
      <c r="AG178" s="1055"/>
    </row>
    <row r="179" spans="1:33">
      <c r="A179" s="1129"/>
      <c r="B179" s="1129"/>
      <c r="C179" s="1129"/>
      <c r="D179" s="1129"/>
      <c r="E179" s="1129"/>
      <c r="F179" s="1129"/>
      <c r="G179" s="1129"/>
      <c r="H179" s="1129"/>
      <c r="I179" s="1129"/>
      <c r="J179" s="1129"/>
      <c r="K179" s="1129"/>
      <c r="L179" s="1129"/>
      <c r="M179" s="1129"/>
      <c r="N179" s="1129"/>
      <c r="O179" s="1129"/>
      <c r="P179" s="1129"/>
      <c r="Q179" s="1129"/>
      <c r="R179" s="1129"/>
      <c r="S179" s="1129"/>
      <c r="T179" s="1129"/>
      <c r="U179" s="1129"/>
      <c r="V179" s="1129"/>
      <c r="W179" s="1129"/>
      <c r="X179" s="1129"/>
      <c r="Y179" s="1129"/>
      <c r="Z179" s="1129"/>
      <c r="AA179" s="1129"/>
      <c r="AB179" s="1129"/>
      <c r="AC179" s="1129"/>
      <c r="AD179" s="1129"/>
      <c r="AE179" s="1055"/>
      <c r="AF179" s="1130"/>
      <c r="AG179" s="1055"/>
    </row>
    <row r="180" spans="1:33">
      <c r="A180" s="1129"/>
      <c r="B180" s="1129"/>
      <c r="C180" s="1129"/>
      <c r="D180" s="1129"/>
      <c r="E180" s="1129"/>
      <c r="F180" s="1129"/>
      <c r="G180" s="1129"/>
      <c r="H180" s="1129"/>
      <c r="I180" s="1129"/>
      <c r="J180" s="1129"/>
      <c r="K180" s="1129"/>
      <c r="L180" s="1129"/>
      <c r="M180" s="1129"/>
      <c r="N180" s="1129"/>
      <c r="O180" s="1129"/>
      <c r="P180" s="1129"/>
      <c r="Q180" s="1129"/>
      <c r="R180" s="1129"/>
      <c r="S180" s="1129"/>
      <c r="T180" s="1129"/>
      <c r="U180" s="1129"/>
      <c r="V180" s="1129"/>
      <c r="W180" s="1129"/>
      <c r="X180" s="1129"/>
      <c r="Y180" s="1129"/>
      <c r="Z180" s="1129"/>
      <c r="AA180" s="1129"/>
      <c r="AB180" s="1129"/>
      <c r="AC180" s="1129"/>
      <c r="AD180" s="1129"/>
      <c r="AE180" s="1055"/>
      <c r="AF180" s="1130"/>
      <c r="AG180" s="1055"/>
    </row>
    <row r="181" spans="1:33">
      <c r="A181" s="1129"/>
      <c r="B181" s="1129"/>
      <c r="C181" s="1129"/>
      <c r="D181" s="1129"/>
      <c r="E181" s="1129"/>
      <c r="F181" s="1129"/>
      <c r="G181" s="1129"/>
      <c r="H181" s="1129"/>
      <c r="I181" s="1129"/>
      <c r="J181" s="1129"/>
      <c r="K181" s="1129"/>
      <c r="L181" s="1129"/>
      <c r="M181" s="1129"/>
      <c r="N181" s="1129"/>
      <c r="O181" s="1129"/>
      <c r="P181" s="1129"/>
      <c r="Q181" s="1129"/>
      <c r="R181" s="1129"/>
      <c r="S181" s="1129"/>
      <c r="T181" s="1129"/>
      <c r="U181" s="1129"/>
      <c r="V181" s="1129"/>
      <c r="W181" s="1129"/>
      <c r="X181" s="1129"/>
      <c r="Y181" s="1129"/>
      <c r="Z181" s="1129"/>
      <c r="AA181" s="1129"/>
      <c r="AB181" s="1129"/>
      <c r="AC181" s="1129"/>
      <c r="AD181" s="1129"/>
      <c r="AE181" s="1055"/>
      <c r="AF181" s="1130"/>
      <c r="AG181" s="1055"/>
    </row>
    <row r="182" spans="1:33">
      <c r="A182" s="1129"/>
      <c r="B182" s="1129"/>
      <c r="C182" s="1129"/>
      <c r="D182" s="1129"/>
      <c r="E182" s="1129"/>
      <c r="F182" s="1129"/>
      <c r="G182" s="1129"/>
      <c r="H182" s="1129"/>
      <c r="I182" s="1129"/>
      <c r="J182" s="1129"/>
      <c r="K182" s="1129"/>
      <c r="L182" s="1129"/>
      <c r="M182" s="1129"/>
      <c r="N182" s="1129"/>
      <c r="O182" s="1129"/>
      <c r="P182" s="1129"/>
      <c r="Q182" s="1129"/>
      <c r="R182" s="1129"/>
      <c r="S182" s="1129"/>
      <c r="T182" s="1129"/>
      <c r="U182" s="1129"/>
      <c r="V182" s="1129"/>
      <c r="W182" s="1129"/>
      <c r="X182" s="1129"/>
      <c r="Y182" s="1129"/>
      <c r="Z182" s="1129"/>
      <c r="AA182" s="1129"/>
      <c r="AB182" s="1129"/>
      <c r="AC182" s="1129"/>
      <c r="AD182" s="1129"/>
      <c r="AE182" s="1055"/>
      <c r="AF182" s="1130"/>
      <c r="AG182" s="1055"/>
    </row>
    <row r="183" spans="1:33">
      <c r="A183" s="1129"/>
      <c r="B183" s="1129"/>
      <c r="C183" s="1129"/>
      <c r="D183" s="1129"/>
      <c r="E183" s="1129"/>
      <c r="F183" s="1129"/>
      <c r="G183" s="1129"/>
      <c r="H183" s="1129"/>
      <c r="I183" s="1129"/>
      <c r="J183" s="1129"/>
      <c r="K183" s="1129"/>
      <c r="L183" s="1129"/>
      <c r="M183" s="1129"/>
      <c r="N183" s="1129"/>
      <c r="O183" s="1129"/>
      <c r="P183" s="1129"/>
      <c r="Q183" s="1129"/>
      <c r="R183" s="1129"/>
      <c r="S183" s="1129"/>
      <c r="T183" s="1129"/>
      <c r="U183" s="1129"/>
      <c r="V183" s="1129"/>
      <c r="W183" s="1129"/>
      <c r="X183" s="1129"/>
      <c r="Y183" s="1129"/>
      <c r="Z183" s="1129"/>
      <c r="AA183" s="1129"/>
      <c r="AB183" s="1129"/>
      <c r="AC183" s="1129"/>
      <c r="AD183" s="1129"/>
      <c r="AE183" s="1055"/>
      <c r="AF183" s="1130"/>
      <c r="AG183" s="1055"/>
    </row>
    <row r="184" spans="1:33">
      <c r="A184" s="1129"/>
      <c r="B184" s="1129"/>
      <c r="C184" s="1129"/>
      <c r="D184" s="1129"/>
      <c r="E184" s="1129"/>
      <c r="F184" s="1129"/>
      <c r="G184" s="1129"/>
      <c r="H184" s="1129"/>
      <c r="I184" s="1129"/>
      <c r="J184" s="1129"/>
      <c r="K184" s="1129"/>
      <c r="L184" s="1129"/>
      <c r="M184" s="1129"/>
      <c r="N184" s="1129"/>
      <c r="O184" s="1129"/>
      <c r="P184" s="1129"/>
      <c r="Q184" s="1129"/>
      <c r="R184" s="1129"/>
      <c r="S184" s="1129"/>
      <c r="T184" s="1129"/>
      <c r="U184" s="1129"/>
      <c r="V184" s="1129"/>
      <c r="W184" s="1129"/>
      <c r="X184" s="1129"/>
      <c r="Y184" s="1129"/>
      <c r="Z184" s="1129"/>
      <c r="AA184" s="1129"/>
      <c r="AB184" s="1129"/>
      <c r="AC184" s="1129"/>
      <c r="AD184" s="1129"/>
      <c r="AE184" s="1055"/>
      <c r="AF184" s="1130"/>
      <c r="AG184" s="1055"/>
    </row>
    <row r="185" spans="1:33">
      <c r="A185" s="1129"/>
      <c r="B185" s="1129"/>
      <c r="C185" s="1129"/>
      <c r="D185" s="1129"/>
      <c r="E185" s="1129"/>
      <c r="F185" s="1129"/>
      <c r="G185" s="1129"/>
      <c r="H185" s="1129"/>
      <c r="I185" s="1129"/>
      <c r="J185" s="1129"/>
      <c r="K185" s="1129"/>
      <c r="L185" s="1129"/>
      <c r="M185" s="1129"/>
      <c r="N185" s="1129"/>
      <c r="O185" s="1129"/>
      <c r="P185" s="1129"/>
      <c r="Q185" s="1129"/>
      <c r="R185" s="1129"/>
      <c r="S185" s="1129"/>
      <c r="T185" s="1129"/>
      <c r="U185" s="1129"/>
      <c r="V185" s="1129"/>
      <c r="W185" s="1129"/>
      <c r="X185" s="1129"/>
      <c r="Y185" s="1129"/>
      <c r="Z185" s="1129"/>
      <c r="AA185" s="1129"/>
      <c r="AB185" s="1129"/>
      <c r="AC185" s="1129"/>
      <c r="AD185" s="1129"/>
      <c r="AE185" s="1055"/>
      <c r="AF185" s="1131"/>
      <c r="AG185" s="1055"/>
    </row>
    <row r="186" spans="1:33">
      <c r="A186" s="1055"/>
      <c r="B186" s="1055"/>
      <c r="C186" s="1132"/>
      <c r="D186" s="1132"/>
      <c r="E186" s="1132"/>
      <c r="F186" s="1132"/>
      <c r="G186" s="1132"/>
      <c r="H186" s="1132"/>
      <c r="I186" s="1132"/>
      <c r="J186" s="1132"/>
      <c r="K186" s="1132"/>
      <c r="L186" s="1132"/>
      <c r="M186" s="1132"/>
      <c r="N186" s="1132"/>
      <c r="O186" s="1132"/>
      <c r="P186" s="1132"/>
      <c r="Q186" s="1132"/>
      <c r="R186" s="1132"/>
      <c r="S186" s="1132"/>
      <c r="T186" s="1132"/>
      <c r="U186" s="1132"/>
      <c r="V186" s="1132"/>
      <c r="W186" s="1132"/>
      <c r="X186" s="1132"/>
      <c r="Y186" s="1132"/>
      <c r="Z186" s="1132"/>
      <c r="AA186" s="1132"/>
      <c r="AB186" s="1132"/>
      <c r="AC186" s="1132"/>
      <c r="AD186" s="1132"/>
      <c r="AE186" s="1055"/>
      <c r="AF186" s="1055"/>
      <c r="AG186" s="1055"/>
    </row>
  </sheetData>
  <mergeCells count="2">
    <mergeCell ref="AE1:AG1"/>
    <mergeCell ref="A2:O2"/>
  </mergeCells>
  <hyperlinks>
    <hyperlink ref="A2" r:id="rId1"/>
    <hyperlink ref="A2:O2" r:id="rId2" display="http://ec.europa.eu/agriculture/market-observatory/meat/pigmeat/statistics_en.htm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0"/>
  <sheetViews>
    <sheetView topLeftCell="D13" zoomScale="75" workbookViewId="0">
      <selection activeCell="I71" sqref="I71"/>
    </sheetView>
  </sheetViews>
  <sheetFormatPr defaultColWidth="8.7109375" defaultRowHeight="12.75"/>
  <cols>
    <col min="1" max="1" width="15.140625" style="458" customWidth="1"/>
    <col min="2" max="2" width="15.42578125" style="458" customWidth="1"/>
    <col min="3" max="3" width="8.28515625" style="458" customWidth="1"/>
    <col min="4" max="5" width="9.28515625" style="458" customWidth="1"/>
    <col min="6" max="7" width="9.7109375" style="458" customWidth="1"/>
    <col min="8" max="8" width="12.140625" style="458" customWidth="1"/>
    <col min="9" max="9" width="9.140625" style="458" customWidth="1"/>
    <col min="10" max="10" width="11.140625" style="458" customWidth="1"/>
    <col min="11" max="11" width="8.7109375" style="458" customWidth="1"/>
    <col min="12" max="12" width="8" style="458" customWidth="1"/>
    <col min="13" max="13" width="9.85546875" style="458" customWidth="1"/>
    <col min="14" max="14" width="8.42578125" style="458" customWidth="1"/>
    <col min="15" max="15" width="11.140625" style="458" customWidth="1"/>
    <col min="16" max="16" width="18" style="458" customWidth="1"/>
    <col min="17" max="17" width="8.85546875" style="458" customWidth="1"/>
    <col min="18" max="18" width="8.7109375" style="458" customWidth="1"/>
    <col min="19" max="16384" width="8.7109375" style="458"/>
  </cols>
  <sheetData>
    <row r="1" spans="1:18" ht="27" customHeight="1"/>
    <row r="2" spans="1:18" ht="27.75" customHeight="1"/>
    <row r="3" spans="1:18" ht="18.75">
      <c r="A3" s="1112" t="s">
        <v>290</v>
      </c>
      <c r="B3" s="1112"/>
      <c r="C3" s="1113"/>
      <c r="D3" s="1114"/>
      <c r="E3" s="1115"/>
      <c r="F3" s="1115"/>
      <c r="G3" s="1115"/>
      <c r="H3" s="1115"/>
      <c r="L3" s="459"/>
      <c r="M3" s="459"/>
    </row>
    <row r="4" spans="1:18" ht="15.75" customHeight="1" thickBot="1"/>
    <row r="5" spans="1:18" ht="16.5" thickBot="1">
      <c r="A5" s="1503"/>
      <c r="B5" s="1504"/>
      <c r="C5" s="1054">
        <v>2016</v>
      </c>
      <c r="D5" s="1053">
        <v>2016</v>
      </c>
      <c r="E5" s="1054">
        <v>2016</v>
      </c>
      <c r="F5" s="1053">
        <v>2016</v>
      </c>
      <c r="G5" s="1054">
        <v>2016</v>
      </c>
      <c r="H5" s="1053">
        <v>2016</v>
      </c>
      <c r="I5" s="1054">
        <v>2016</v>
      </c>
      <c r="J5" s="1053">
        <v>2017</v>
      </c>
      <c r="K5" s="1053">
        <v>2017</v>
      </c>
      <c r="L5" s="1053">
        <v>2017</v>
      </c>
      <c r="M5" s="1054">
        <v>2017</v>
      </c>
      <c r="N5" s="1053">
        <v>2017</v>
      </c>
      <c r="O5" s="1409">
        <v>2017</v>
      </c>
      <c r="P5" s="1275" t="s">
        <v>309</v>
      </c>
    </row>
    <row r="6" spans="1:18" ht="16.5" customHeight="1" thickBot="1">
      <c r="A6" s="1505"/>
      <c r="B6" s="1506"/>
      <c r="C6" s="1056" t="s">
        <v>228</v>
      </c>
      <c r="D6" s="1056" t="s">
        <v>229</v>
      </c>
      <c r="E6" s="1056" t="s">
        <v>230</v>
      </c>
      <c r="F6" s="1056" t="s">
        <v>231</v>
      </c>
      <c r="G6" s="1056" t="s">
        <v>232</v>
      </c>
      <c r="H6" s="1056" t="s">
        <v>233</v>
      </c>
      <c r="I6" s="1056" t="s">
        <v>234</v>
      </c>
      <c r="J6" s="1056" t="s">
        <v>235</v>
      </c>
      <c r="K6" s="1056" t="s">
        <v>236</v>
      </c>
      <c r="L6" s="1056" t="s">
        <v>237</v>
      </c>
      <c r="M6" s="1056" t="s">
        <v>226</v>
      </c>
      <c r="N6" s="1056" t="s">
        <v>227</v>
      </c>
      <c r="O6" s="1410" t="s">
        <v>228</v>
      </c>
      <c r="P6" s="1276" t="s">
        <v>512</v>
      </c>
    </row>
    <row r="7" spans="1:18" ht="15.95" customHeight="1">
      <c r="A7" s="339" t="s">
        <v>106</v>
      </c>
      <c r="B7" s="460" t="s">
        <v>107</v>
      </c>
      <c r="C7" s="1117">
        <v>134.7833</v>
      </c>
      <c r="D7" s="1117">
        <v>145.7645</v>
      </c>
      <c r="E7" s="1117">
        <v>146.75810000000001</v>
      </c>
      <c r="F7" s="1117">
        <v>148.4067</v>
      </c>
      <c r="G7" s="1117">
        <v>140.36450000000002</v>
      </c>
      <c r="H7" s="1117">
        <v>133.61670000000001</v>
      </c>
      <c r="I7" s="1117">
        <v>138.2097</v>
      </c>
      <c r="J7" s="1117">
        <v>134.6129</v>
      </c>
      <c r="K7" s="1117">
        <v>133.8321</v>
      </c>
      <c r="L7" s="1117">
        <v>137.42260000000002</v>
      </c>
      <c r="M7" s="1117">
        <v>153.66330000000002</v>
      </c>
      <c r="N7" s="1117">
        <v>159.81290000000001</v>
      </c>
      <c r="O7" s="1411">
        <v>161.3767</v>
      </c>
      <c r="P7" s="1412">
        <v>0.19730485898475547</v>
      </c>
      <c r="Q7" s="1116"/>
      <c r="R7" s="462"/>
    </row>
    <row r="8" spans="1:18" ht="15.95" customHeight="1">
      <c r="A8" s="339" t="s">
        <v>157</v>
      </c>
      <c r="B8" s="461" t="s">
        <v>107</v>
      </c>
      <c r="C8" s="1117">
        <v>165.77340000000001</v>
      </c>
      <c r="D8" s="1117">
        <v>178.53060000000002</v>
      </c>
      <c r="E8" s="1117">
        <v>183.03710000000001</v>
      </c>
      <c r="F8" s="1117">
        <v>182.21100000000001</v>
      </c>
      <c r="G8" s="1117">
        <v>184.14450000000002</v>
      </c>
      <c r="H8" s="1117">
        <v>174.4631</v>
      </c>
      <c r="I8" s="1117">
        <v>181.73090000000002</v>
      </c>
      <c r="J8" s="1117">
        <v>192.46020000000001</v>
      </c>
      <c r="K8" s="1117">
        <v>187.95760000000001</v>
      </c>
      <c r="L8" s="1117">
        <v>175.80410000000001</v>
      </c>
      <c r="M8" s="1117">
        <v>182.96620000000001</v>
      </c>
      <c r="N8" s="1117">
        <v>193.69580000000002</v>
      </c>
      <c r="O8" s="1411">
        <v>204.24860000000001</v>
      </c>
      <c r="P8" s="1412">
        <v>0.23209513709678387</v>
      </c>
      <c r="Q8" s="1116"/>
      <c r="R8" s="462"/>
    </row>
    <row r="9" spans="1:18" ht="15.95" customHeight="1">
      <c r="A9" s="339"/>
      <c r="B9" s="461" t="s">
        <v>161</v>
      </c>
      <c r="C9" s="1118">
        <v>324.21930000000003</v>
      </c>
      <c r="D9" s="1118">
        <v>349.17</v>
      </c>
      <c r="E9" s="1118">
        <v>357.98390000000001</v>
      </c>
      <c r="F9" s="1118">
        <v>356.36830000000003</v>
      </c>
      <c r="G9" s="1118">
        <v>360.1497</v>
      </c>
      <c r="H9" s="1118">
        <v>341.21500000000003</v>
      </c>
      <c r="I9" s="1118">
        <v>355.42940000000004</v>
      </c>
      <c r="J9" s="1118">
        <v>376.4135</v>
      </c>
      <c r="K9" s="1118">
        <v>367.60750000000002</v>
      </c>
      <c r="L9" s="1118">
        <v>343.83770000000004</v>
      </c>
      <c r="M9" s="1118">
        <v>357.84530000000001</v>
      </c>
      <c r="N9" s="1118">
        <v>378.83030000000002</v>
      </c>
      <c r="O9" s="1413">
        <v>399.46930000000003</v>
      </c>
      <c r="P9" s="1414">
        <v>0.23209599181788376</v>
      </c>
      <c r="Q9" s="1116"/>
      <c r="R9" s="462"/>
    </row>
    <row r="10" spans="1:18" ht="15.95" customHeight="1">
      <c r="A10" s="339" t="s">
        <v>129</v>
      </c>
      <c r="B10" s="463" t="s">
        <v>107</v>
      </c>
      <c r="C10" s="1117">
        <v>147.1549</v>
      </c>
      <c r="D10" s="1117">
        <v>160.02690000000001</v>
      </c>
      <c r="E10" s="1117">
        <v>161.626</v>
      </c>
      <c r="F10" s="1117">
        <v>163.02420000000001</v>
      </c>
      <c r="G10" s="1117">
        <v>162.251</v>
      </c>
      <c r="H10" s="1117">
        <v>155.79430000000002</v>
      </c>
      <c r="I10" s="1117">
        <v>156.59780000000001</v>
      </c>
      <c r="J10" s="1117">
        <v>152.95570000000001</v>
      </c>
      <c r="K10" s="1117">
        <v>151.99260000000001</v>
      </c>
      <c r="L10" s="1117">
        <v>153.24510000000001</v>
      </c>
      <c r="M10" s="1117">
        <v>164.0008</v>
      </c>
      <c r="N10" s="1117">
        <v>170.624</v>
      </c>
      <c r="O10" s="1411">
        <v>176.90200000000002</v>
      </c>
      <c r="P10" s="1412">
        <v>0.20214821252979021</v>
      </c>
      <c r="Q10" s="1116"/>
      <c r="R10" s="462"/>
    </row>
    <row r="11" spans="1:18" ht="15.95" customHeight="1">
      <c r="A11" s="339"/>
      <c r="B11" s="463" t="s">
        <v>238</v>
      </c>
      <c r="C11" s="1118">
        <v>3981.4667000000004</v>
      </c>
      <c r="D11" s="1118">
        <v>4328.0968000000003</v>
      </c>
      <c r="E11" s="1118">
        <v>4367.7741999999998</v>
      </c>
      <c r="F11" s="1118">
        <v>4405.3</v>
      </c>
      <c r="G11" s="1118">
        <v>4384.4193999999998</v>
      </c>
      <c r="H11" s="1118">
        <v>4211.7667000000001</v>
      </c>
      <c r="I11" s="1118">
        <v>4232.9677000000001</v>
      </c>
      <c r="J11" s="1118">
        <v>4133.0645000000004</v>
      </c>
      <c r="K11" s="1118">
        <v>4107</v>
      </c>
      <c r="L11" s="1118">
        <v>4140.9032000000007</v>
      </c>
      <c r="M11" s="1118">
        <v>4398.3667000000005</v>
      </c>
      <c r="N11" s="1118">
        <v>4537.4193999999998</v>
      </c>
      <c r="O11" s="1413">
        <v>4648.4800000000005</v>
      </c>
      <c r="P11" s="1415">
        <v>0.16752954382363661</v>
      </c>
      <c r="Q11" s="1116"/>
      <c r="R11" s="462"/>
    </row>
    <row r="12" spans="1:18" ht="15.95" customHeight="1">
      <c r="A12" s="339" t="s">
        <v>108</v>
      </c>
      <c r="B12" s="461" t="s">
        <v>107</v>
      </c>
      <c r="C12" s="1117">
        <v>140.84780000000001</v>
      </c>
      <c r="D12" s="1117">
        <v>149.63079999999999</v>
      </c>
      <c r="E12" s="1117">
        <v>147.13570000000001</v>
      </c>
      <c r="F12" s="1117">
        <v>150.89610000000002</v>
      </c>
      <c r="G12" s="1117">
        <v>147.4948</v>
      </c>
      <c r="H12" s="1117">
        <v>142.5145</v>
      </c>
      <c r="I12" s="1117">
        <v>146.20230000000001</v>
      </c>
      <c r="J12" s="1117">
        <v>141.78630000000001</v>
      </c>
      <c r="K12" s="1117">
        <v>141.49370000000002</v>
      </c>
      <c r="L12" s="1117">
        <v>143.9847</v>
      </c>
      <c r="M12" s="1117">
        <v>153.95650000000001</v>
      </c>
      <c r="N12" s="1117">
        <v>161.56280000000001</v>
      </c>
      <c r="O12" s="1411">
        <v>163.49030000000002</v>
      </c>
      <c r="P12" s="1412">
        <v>0.16075863449766348</v>
      </c>
      <c r="Q12" s="1116"/>
      <c r="R12" s="462"/>
    </row>
    <row r="13" spans="1:18" ht="15.95" customHeight="1">
      <c r="A13" s="339"/>
      <c r="B13" s="463" t="s">
        <v>109</v>
      </c>
      <c r="C13" s="1118">
        <v>1047.4666999999999</v>
      </c>
      <c r="D13" s="1118">
        <v>1113.1935000000001</v>
      </c>
      <c r="E13" s="1118">
        <v>1094.7419</v>
      </c>
      <c r="F13" s="1118">
        <v>1123.7333000000001</v>
      </c>
      <c r="G13" s="1118">
        <v>1097.5484000000001</v>
      </c>
      <c r="H13" s="1118">
        <v>1060.3667</v>
      </c>
      <c r="I13" s="1118">
        <v>1087.1935000000001</v>
      </c>
      <c r="J13" s="1118">
        <v>1054.2258000000002</v>
      </c>
      <c r="K13" s="1118">
        <v>1052</v>
      </c>
      <c r="L13" s="1118">
        <v>1070.5484000000001</v>
      </c>
      <c r="M13" s="1118">
        <v>1145.0667000000001</v>
      </c>
      <c r="N13" s="1118">
        <v>1202</v>
      </c>
      <c r="O13" s="1413">
        <v>1216</v>
      </c>
      <c r="P13" s="1414">
        <v>0.16089609340325572</v>
      </c>
      <c r="Q13" s="1116"/>
      <c r="R13" s="462"/>
    </row>
    <row r="14" spans="1:18" ht="15.95" customHeight="1">
      <c r="A14" s="339" t="s">
        <v>110</v>
      </c>
      <c r="B14" s="461" t="s">
        <v>107</v>
      </c>
      <c r="C14" s="1117">
        <v>157.8373</v>
      </c>
      <c r="D14" s="1117">
        <v>168.59710000000001</v>
      </c>
      <c r="E14" s="1117">
        <v>169.7826</v>
      </c>
      <c r="F14" s="1117">
        <v>172.77200000000002</v>
      </c>
      <c r="G14" s="1117">
        <v>161.20870000000002</v>
      </c>
      <c r="H14" s="1117">
        <v>157.48099999999999</v>
      </c>
      <c r="I14" s="1117">
        <v>159.6694</v>
      </c>
      <c r="J14" s="1117">
        <v>157.39870000000002</v>
      </c>
      <c r="K14" s="1117">
        <v>156.61430000000001</v>
      </c>
      <c r="L14" s="1117">
        <v>161.91900000000001</v>
      </c>
      <c r="M14" s="1117">
        <v>176.81900000000002</v>
      </c>
      <c r="N14" s="1117">
        <v>182.6465</v>
      </c>
      <c r="O14" s="1411">
        <v>185.63900000000001</v>
      </c>
      <c r="P14" s="1412">
        <v>0.17614150774246662</v>
      </c>
      <c r="Q14" s="1116"/>
      <c r="R14" s="462"/>
    </row>
    <row r="15" spans="1:18" ht="15.95" customHeight="1">
      <c r="A15" s="339" t="s">
        <v>128</v>
      </c>
      <c r="B15" s="461" t="s">
        <v>107</v>
      </c>
      <c r="C15" s="1117">
        <v>141.536</v>
      </c>
      <c r="D15" s="1117">
        <v>148.11940000000001</v>
      </c>
      <c r="E15" s="1117">
        <v>152.4332</v>
      </c>
      <c r="F15" s="1117">
        <v>154.64570000000001</v>
      </c>
      <c r="G15" s="1117">
        <v>152.9794</v>
      </c>
      <c r="H15" s="1117">
        <v>150.07330000000002</v>
      </c>
      <c r="I15" s="1117">
        <v>149.70320000000001</v>
      </c>
      <c r="J15" s="1117">
        <v>148.42350000000002</v>
      </c>
      <c r="K15" s="1117">
        <v>147.23500000000001</v>
      </c>
      <c r="L15" s="1117">
        <v>148.71520000000001</v>
      </c>
      <c r="M15" s="1117">
        <v>153.74299999999999</v>
      </c>
      <c r="N15" s="1117">
        <v>161.87739999999999</v>
      </c>
      <c r="O15" s="1411">
        <v>161.8323</v>
      </c>
      <c r="P15" s="1412">
        <v>0.14340026565679409</v>
      </c>
      <c r="Q15" s="1116"/>
      <c r="R15" s="462"/>
    </row>
    <row r="16" spans="1:18" ht="15.95" customHeight="1">
      <c r="A16" s="339" t="s">
        <v>114</v>
      </c>
      <c r="B16" s="461" t="s">
        <v>107</v>
      </c>
      <c r="C16" s="1117">
        <v>146.37430000000001</v>
      </c>
      <c r="D16" s="1117">
        <v>151.60650000000001</v>
      </c>
      <c r="E16" s="1117">
        <v>152.899</v>
      </c>
      <c r="F16" s="1117">
        <v>159.44200000000001</v>
      </c>
      <c r="G16" s="1117">
        <v>159.16230000000002</v>
      </c>
      <c r="H16" s="1117">
        <v>155.30270000000002</v>
      </c>
      <c r="I16" s="1117">
        <v>155.0735</v>
      </c>
      <c r="J16" s="1117">
        <v>153.86840000000001</v>
      </c>
      <c r="K16" s="1117">
        <v>157.73820000000001</v>
      </c>
      <c r="L16" s="1117">
        <v>164.01390000000001</v>
      </c>
      <c r="M16" s="1117">
        <v>164.42700000000002</v>
      </c>
      <c r="N16" s="1117">
        <v>164.92420000000001</v>
      </c>
      <c r="O16" s="1411">
        <v>165.97900000000001</v>
      </c>
      <c r="P16" s="1412">
        <v>0.13393539712914082</v>
      </c>
      <c r="Q16" s="1116"/>
      <c r="R16" s="462"/>
    </row>
    <row r="17" spans="1:18" ht="15.95" customHeight="1">
      <c r="A17" s="339" t="s">
        <v>111</v>
      </c>
      <c r="B17" s="461" t="s">
        <v>107</v>
      </c>
      <c r="C17" s="1117">
        <v>155.2877</v>
      </c>
      <c r="D17" s="1117">
        <v>177.7329</v>
      </c>
      <c r="E17" s="1117">
        <v>184.88420000000002</v>
      </c>
      <c r="F17" s="1117">
        <v>184.87870000000001</v>
      </c>
      <c r="G17" s="1117">
        <v>182.29770000000002</v>
      </c>
      <c r="H17" s="1117">
        <v>178.58530000000002</v>
      </c>
      <c r="I17" s="1117">
        <v>178.76840000000001</v>
      </c>
      <c r="J17" s="1117">
        <v>177.37650000000002</v>
      </c>
      <c r="K17" s="1117">
        <v>177.01570000000001</v>
      </c>
      <c r="L17" s="1117">
        <v>175.43970000000002</v>
      </c>
      <c r="M17" s="1117">
        <v>176.36799999999999</v>
      </c>
      <c r="N17" s="1117">
        <v>180.05</v>
      </c>
      <c r="O17" s="1411">
        <v>189.67700000000002</v>
      </c>
      <c r="P17" s="1412">
        <v>0.22145540181224921</v>
      </c>
      <c r="Q17" s="1116"/>
      <c r="R17" s="462"/>
    </row>
    <row r="18" spans="1:18" ht="15.95" customHeight="1">
      <c r="A18" s="339" t="s">
        <v>112</v>
      </c>
      <c r="B18" s="463" t="s">
        <v>107</v>
      </c>
      <c r="C18" s="1117">
        <v>149.0127</v>
      </c>
      <c r="D18" s="1117">
        <v>161.49</v>
      </c>
      <c r="E18" s="1117">
        <v>163.4939</v>
      </c>
      <c r="F18" s="1117">
        <v>162.73070000000001</v>
      </c>
      <c r="G18" s="1117">
        <v>153.98520000000002</v>
      </c>
      <c r="H18" s="1117">
        <v>142.15700000000001</v>
      </c>
      <c r="I18" s="1117">
        <v>140.42840000000001</v>
      </c>
      <c r="J18" s="1117">
        <v>140.02450000000002</v>
      </c>
      <c r="K18" s="1117">
        <v>143.9289</v>
      </c>
      <c r="L18" s="1117">
        <v>152.36610000000002</v>
      </c>
      <c r="M18" s="1117">
        <v>164.05770000000001</v>
      </c>
      <c r="N18" s="1117">
        <v>166.37870000000001</v>
      </c>
      <c r="O18" s="1411">
        <v>170.63230000000001</v>
      </c>
      <c r="P18" s="1412">
        <v>0.14508562021894789</v>
      </c>
      <c r="Q18" s="1116"/>
      <c r="R18" s="462"/>
    </row>
    <row r="19" spans="1:18" ht="15.95" customHeight="1">
      <c r="A19" s="339" t="s">
        <v>113</v>
      </c>
      <c r="B19" s="461" t="s">
        <v>288</v>
      </c>
      <c r="C19" s="1117">
        <v>141.76670000000001</v>
      </c>
      <c r="D19" s="1117">
        <v>154.4194</v>
      </c>
      <c r="E19" s="1117">
        <v>157.32259999999999</v>
      </c>
      <c r="F19" s="1117">
        <v>160.9333</v>
      </c>
      <c r="G19" s="1117">
        <v>155.3871</v>
      </c>
      <c r="H19" s="1117">
        <v>142.4</v>
      </c>
      <c r="I19" s="1117">
        <v>142</v>
      </c>
      <c r="J19" s="1117">
        <v>142.64520000000002</v>
      </c>
      <c r="K19" s="1117">
        <v>147.8571</v>
      </c>
      <c r="L19" s="1117">
        <v>151.48390000000001</v>
      </c>
      <c r="M19" s="1117">
        <v>163.4</v>
      </c>
      <c r="N19" s="1117">
        <v>161.48390000000001</v>
      </c>
      <c r="O19" s="1411">
        <v>159.63330000000002</v>
      </c>
      <c r="P19" s="1412">
        <v>0.12602818574460728</v>
      </c>
      <c r="Q19" s="1116"/>
      <c r="R19" s="462"/>
    </row>
    <row r="20" spans="1:18" ht="15.95" customHeight="1">
      <c r="A20" s="339" t="s">
        <v>284</v>
      </c>
      <c r="B20" s="461" t="s">
        <v>288</v>
      </c>
      <c r="C20" s="1117">
        <v>152.62100000000001</v>
      </c>
      <c r="D20" s="1117">
        <v>163.1978</v>
      </c>
      <c r="E20" s="1117">
        <v>165.233</v>
      </c>
      <c r="F20" s="1117">
        <v>167.52770000000001</v>
      </c>
      <c r="G20" s="1117">
        <v>160.58510000000001</v>
      </c>
      <c r="H20" s="1117">
        <v>155.50400000000002</v>
      </c>
      <c r="I20" s="1117">
        <v>159.8683</v>
      </c>
      <c r="J20" s="1117">
        <v>155.79660000000001</v>
      </c>
      <c r="K20" s="1117">
        <v>157.30500000000001</v>
      </c>
      <c r="L20" s="1117">
        <v>159.1798</v>
      </c>
      <c r="M20" s="1117">
        <v>171.07920000000001</v>
      </c>
      <c r="N20" s="1117">
        <v>180.21970000000002</v>
      </c>
      <c r="O20" s="1411">
        <v>183.52610000000001</v>
      </c>
      <c r="P20" s="1412">
        <v>0.20249572470367783</v>
      </c>
      <c r="Q20" s="1116"/>
      <c r="R20" s="462"/>
    </row>
    <row r="21" spans="1:18" ht="15.95" customHeight="1">
      <c r="A21" s="339"/>
      <c r="B21" s="463" t="s">
        <v>289</v>
      </c>
      <c r="C21" s="1118">
        <v>1147.5333000000001</v>
      </c>
      <c r="D21" s="1118">
        <v>1223.1935000000001</v>
      </c>
      <c r="E21" s="1118">
        <v>1237.0645</v>
      </c>
      <c r="F21" s="1118">
        <v>1256.2</v>
      </c>
      <c r="G21" s="1118">
        <v>1205.6129000000001</v>
      </c>
      <c r="H21" s="1118">
        <v>1169.5333000000001</v>
      </c>
      <c r="I21" s="1118">
        <v>1205.2903000000001</v>
      </c>
      <c r="J21" s="1118">
        <v>1173.2581</v>
      </c>
      <c r="K21" s="1118">
        <v>1171.6429000000001</v>
      </c>
      <c r="L21" s="1118">
        <v>1181.4516000000001</v>
      </c>
      <c r="M21" s="1118">
        <v>1274.0333000000001</v>
      </c>
      <c r="N21" s="1118">
        <v>1339.6452000000002</v>
      </c>
      <c r="O21" s="1413">
        <v>1359.9333000000001</v>
      </c>
      <c r="P21" s="1414">
        <v>0.18509266789904921</v>
      </c>
      <c r="Q21" s="1116"/>
      <c r="R21" s="462"/>
    </row>
    <row r="22" spans="1:18" ht="15.95" customHeight="1">
      <c r="A22" s="339" t="s">
        <v>115</v>
      </c>
      <c r="B22" s="461" t="s">
        <v>107</v>
      </c>
      <c r="C22" s="1117">
        <v>149.864</v>
      </c>
      <c r="D22" s="1117">
        <v>161.03230000000002</v>
      </c>
      <c r="E22" s="1117">
        <v>192.23940000000002</v>
      </c>
      <c r="F22" s="1117">
        <v>188.2</v>
      </c>
      <c r="G22" s="1117">
        <v>187.6361</v>
      </c>
      <c r="H22" s="1117">
        <v>174.6567</v>
      </c>
      <c r="I22" s="1117">
        <v>180.02809999999999</v>
      </c>
      <c r="J22" s="1117">
        <v>176.22580000000002</v>
      </c>
      <c r="K22" s="1117">
        <v>176</v>
      </c>
      <c r="L22" s="1117">
        <v>177.58330000000001</v>
      </c>
      <c r="M22" s="1117">
        <v>0</v>
      </c>
      <c r="N22" s="1117">
        <v>0</v>
      </c>
      <c r="O22" s="1411" t="s">
        <v>452</v>
      </c>
      <c r="P22" s="1412" t="s">
        <v>453</v>
      </c>
      <c r="Q22" s="1116"/>
      <c r="R22" s="462"/>
    </row>
    <row r="23" spans="1:18" ht="15.95" customHeight="1">
      <c r="A23" s="339" t="s">
        <v>130</v>
      </c>
      <c r="B23" s="461" t="s">
        <v>107</v>
      </c>
      <c r="C23" s="1119">
        <v>165.59200000000001</v>
      </c>
      <c r="D23" s="1119">
        <v>182.23260000000002</v>
      </c>
      <c r="E23" s="1119">
        <v>192.05</v>
      </c>
      <c r="F23" s="1119">
        <v>192.05</v>
      </c>
      <c r="G23" s="1119">
        <v>190.90870000000001</v>
      </c>
      <c r="H23" s="1119">
        <v>184.21700000000001</v>
      </c>
      <c r="I23" s="1119">
        <v>187.589</v>
      </c>
      <c r="J23" s="1119">
        <v>164.56100000000001</v>
      </c>
      <c r="K23" s="1119">
        <v>166.9975</v>
      </c>
      <c r="L23" s="1119">
        <v>176.71190000000001</v>
      </c>
      <c r="M23" s="1119">
        <v>185.9957</v>
      </c>
      <c r="N23" s="1119">
        <v>199.47390000000001</v>
      </c>
      <c r="O23" s="1416">
        <v>209.28970000000001</v>
      </c>
      <c r="P23" s="1412">
        <v>0.26388774820039607</v>
      </c>
      <c r="Q23" s="1116"/>
      <c r="R23" s="462"/>
    </row>
    <row r="24" spans="1:18" ht="15.95" customHeight="1">
      <c r="A24" s="339" t="s">
        <v>132</v>
      </c>
      <c r="B24" s="461" t="s">
        <v>107</v>
      </c>
      <c r="C24" s="1119">
        <v>160.2653</v>
      </c>
      <c r="D24" s="1119">
        <v>176.06650000000002</v>
      </c>
      <c r="E24" s="1119">
        <v>172.30520000000001</v>
      </c>
      <c r="F24" s="1119">
        <v>175.1097</v>
      </c>
      <c r="G24" s="1119">
        <v>169.2884</v>
      </c>
      <c r="H24" s="1119">
        <v>158.41570000000002</v>
      </c>
      <c r="I24" s="1119">
        <v>158.8081</v>
      </c>
      <c r="J24" s="1119">
        <v>153.68350000000001</v>
      </c>
      <c r="K24" s="1119">
        <v>145.5521</v>
      </c>
      <c r="L24" s="1119">
        <v>151.56229999999999</v>
      </c>
      <c r="M24" s="1119">
        <v>174.9417</v>
      </c>
      <c r="N24" s="1119">
        <v>183.62870000000001</v>
      </c>
      <c r="O24" s="1416">
        <v>183.24930000000001</v>
      </c>
      <c r="P24" s="1412">
        <v>0.14341220463818427</v>
      </c>
      <c r="Q24" s="1116"/>
      <c r="R24" s="462"/>
    </row>
    <row r="25" spans="1:18" ht="15.95" customHeight="1">
      <c r="A25" s="339" t="s">
        <v>131</v>
      </c>
      <c r="B25" s="461" t="s">
        <v>107</v>
      </c>
      <c r="C25" s="1119">
        <v>153.3723</v>
      </c>
      <c r="D25" s="1119">
        <v>160.70580000000001</v>
      </c>
      <c r="E25" s="1119">
        <v>159.41679999999999</v>
      </c>
      <c r="F25" s="1119">
        <v>161.99200000000002</v>
      </c>
      <c r="G25" s="1119">
        <v>159.2971</v>
      </c>
      <c r="H25" s="1119">
        <v>153.2063</v>
      </c>
      <c r="I25" s="1119">
        <v>155.60420000000002</v>
      </c>
      <c r="J25" s="1119">
        <v>149.6223</v>
      </c>
      <c r="K25" s="1119">
        <v>150.2157</v>
      </c>
      <c r="L25" s="1119">
        <v>155.46940000000001</v>
      </c>
      <c r="M25" s="1119">
        <v>169.78630000000001</v>
      </c>
      <c r="N25" s="1119">
        <v>178.21260000000001</v>
      </c>
      <c r="O25" s="1416">
        <v>182.93600000000001</v>
      </c>
      <c r="P25" s="1412">
        <v>0.19275775351872548</v>
      </c>
      <c r="Q25" s="1116"/>
      <c r="R25" s="462"/>
    </row>
    <row r="26" spans="1:18" ht="15.95" customHeight="1">
      <c r="A26" s="339" t="s">
        <v>116</v>
      </c>
      <c r="B26" s="461" t="s">
        <v>107</v>
      </c>
      <c r="C26" s="1119">
        <v>156.01670000000001</v>
      </c>
      <c r="D26" s="1119">
        <v>167.2484</v>
      </c>
      <c r="E26" s="1119">
        <v>168.15810000000002</v>
      </c>
      <c r="F26" s="1119">
        <v>170.94</v>
      </c>
      <c r="G26" s="1119">
        <v>160.2903</v>
      </c>
      <c r="H26" s="1119">
        <v>156.04330000000002</v>
      </c>
      <c r="I26" s="1119">
        <v>159.02260000000001</v>
      </c>
      <c r="J26" s="1119">
        <v>155.87739999999999</v>
      </c>
      <c r="K26" s="1119">
        <v>155.1464</v>
      </c>
      <c r="L26" s="1119">
        <v>160.06450000000001</v>
      </c>
      <c r="M26" s="1119">
        <v>174.27330000000001</v>
      </c>
      <c r="N26" s="1119">
        <v>180.60320000000002</v>
      </c>
      <c r="O26" s="1416">
        <v>183.33</v>
      </c>
      <c r="P26" s="1412">
        <v>0.17506651531534767</v>
      </c>
      <c r="Q26" s="1116"/>
      <c r="R26" s="462"/>
    </row>
    <row r="27" spans="1:18" ht="15.95" customHeight="1">
      <c r="A27" s="339" t="s">
        <v>133</v>
      </c>
      <c r="B27" s="461" t="s">
        <v>107</v>
      </c>
      <c r="C27" s="1119">
        <v>157.3201</v>
      </c>
      <c r="D27" s="1119">
        <v>169.91760000000002</v>
      </c>
      <c r="E27" s="1119">
        <v>173.01260000000002</v>
      </c>
      <c r="F27" s="1119">
        <v>175.00810000000001</v>
      </c>
      <c r="G27" s="1119">
        <v>164.9109</v>
      </c>
      <c r="H27" s="1119">
        <v>158.39700000000002</v>
      </c>
      <c r="I27" s="1119">
        <v>161.78480000000002</v>
      </c>
      <c r="J27" s="1119">
        <v>159.8357</v>
      </c>
      <c r="K27" s="1119">
        <v>160.44210000000001</v>
      </c>
      <c r="L27" s="1119">
        <v>162.32850000000002</v>
      </c>
      <c r="M27" s="1119">
        <v>175.87630000000001</v>
      </c>
      <c r="N27" s="1119">
        <v>184.79560000000001</v>
      </c>
      <c r="O27" s="1416">
        <v>188.37460000000002</v>
      </c>
      <c r="P27" s="1412">
        <v>0.19739689969686025</v>
      </c>
      <c r="Q27" s="1116"/>
      <c r="R27" s="462"/>
    </row>
    <row r="28" spans="1:18" ht="15.95" customHeight="1">
      <c r="A28" s="339"/>
      <c r="B28" s="461" t="s">
        <v>138</v>
      </c>
      <c r="C28" s="1120">
        <v>49383.565000000002</v>
      </c>
      <c r="D28" s="1120">
        <v>53439.919699999999</v>
      </c>
      <c r="E28" s="1120">
        <v>53677.667399999998</v>
      </c>
      <c r="F28" s="1120">
        <v>54015.156999999999</v>
      </c>
      <c r="G28" s="1120">
        <v>50618.812299999998</v>
      </c>
      <c r="H28" s="1120">
        <v>48923.845300000001</v>
      </c>
      <c r="I28" s="1120">
        <v>50495.544199999997</v>
      </c>
      <c r="J28" s="1120">
        <v>49368.759400000003</v>
      </c>
      <c r="K28" s="1120">
        <v>49538.982900000003</v>
      </c>
      <c r="L28" s="1120">
        <v>50273.6829</v>
      </c>
      <c r="M28" s="1120">
        <v>54793.038699999997</v>
      </c>
      <c r="N28" s="1120">
        <v>57282.126499999998</v>
      </c>
      <c r="O28" s="1417">
        <v>58053.133000000002</v>
      </c>
      <c r="P28" s="1414">
        <v>0.17555573397748825</v>
      </c>
      <c r="Q28" s="1116"/>
      <c r="R28" s="462"/>
    </row>
    <row r="29" spans="1:18" ht="15.95" customHeight="1">
      <c r="A29" s="339" t="s">
        <v>134</v>
      </c>
      <c r="B29" s="461" t="s">
        <v>107</v>
      </c>
      <c r="C29" s="1119">
        <v>218</v>
      </c>
      <c r="D29" s="1119">
        <v>218</v>
      </c>
      <c r="E29" s="1119">
        <v>218</v>
      </c>
      <c r="F29" s="1119">
        <v>218</v>
      </c>
      <c r="G29" s="1119">
        <v>218</v>
      </c>
      <c r="H29" s="1119">
        <v>218</v>
      </c>
      <c r="I29" s="1119">
        <v>218</v>
      </c>
      <c r="J29" s="1119">
        <v>218</v>
      </c>
      <c r="K29" s="1119">
        <v>218</v>
      </c>
      <c r="L29" s="1119">
        <v>218</v>
      </c>
      <c r="M29" s="1119">
        <v>218</v>
      </c>
      <c r="N29" s="1119">
        <v>218</v>
      </c>
      <c r="O29" s="1416">
        <v>218</v>
      </c>
      <c r="P29" s="1412">
        <v>0</v>
      </c>
      <c r="Q29" s="1116"/>
      <c r="R29" s="462"/>
    </row>
    <row r="30" spans="1:18" ht="15.95" customHeight="1">
      <c r="A30" s="339" t="s">
        <v>117</v>
      </c>
      <c r="B30" s="463" t="s">
        <v>107</v>
      </c>
      <c r="C30" s="1119">
        <v>140.90470000000002</v>
      </c>
      <c r="D30" s="1119">
        <v>149.05030000000002</v>
      </c>
      <c r="E30" s="1119">
        <v>147.71710000000002</v>
      </c>
      <c r="F30" s="1119">
        <v>150.87300000000002</v>
      </c>
      <c r="G30" s="1119">
        <v>141.8081</v>
      </c>
      <c r="H30" s="1119">
        <v>136.1893</v>
      </c>
      <c r="I30" s="1119">
        <v>137.02549999999999</v>
      </c>
      <c r="J30" s="1119">
        <v>138.3552</v>
      </c>
      <c r="K30" s="1119">
        <v>139.2518</v>
      </c>
      <c r="L30" s="1119">
        <v>143.5616</v>
      </c>
      <c r="M30" s="1119">
        <v>157.483</v>
      </c>
      <c r="N30" s="1119">
        <v>162.52100000000002</v>
      </c>
      <c r="O30" s="1416">
        <v>165.0497</v>
      </c>
      <c r="P30" s="1412">
        <v>0.1713569526069747</v>
      </c>
      <c r="Q30" s="1116"/>
      <c r="R30" s="462"/>
    </row>
    <row r="31" spans="1:18" ht="15.95" customHeight="1">
      <c r="A31" s="339" t="s">
        <v>118</v>
      </c>
      <c r="B31" s="465" t="s">
        <v>107</v>
      </c>
      <c r="C31" s="1119">
        <v>156.5583</v>
      </c>
      <c r="D31" s="1119">
        <v>167.03650000000002</v>
      </c>
      <c r="E31" s="1119">
        <v>168.47740000000002</v>
      </c>
      <c r="F31" s="1119">
        <v>171.17270000000002</v>
      </c>
      <c r="G31" s="1119">
        <v>163.26130000000001</v>
      </c>
      <c r="H31" s="1119">
        <v>158.36670000000001</v>
      </c>
      <c r="I31" s="1119">
        <v>160.49940000000001</v>
      </c>
      <c r="J31" s="1119">
        <v>156.0635</v>
      </c>
      <c r="K31" s="1119">
        <v>155.20930000000001</v>
      </c>
      <c r="L31" s="1119">
        <v>160.5635</v>
      </c>
      <c r="M31" s="1119">
        <v>175.12</v>
      </c>
      <c r="N31" s="1119">
        <v>180.80160000000001</v>
      </c>
      <c r="O31" s="1416">
        <v>183.19730000000001</v>
      </c>
      <c r="P31" s="1412">
        <v>0.17015386600391036</v>
      </c>
      <c r="Q31" s="1116"/>
      <c r="R31" s="462"/>
    </row>
    <row r="32" spans="1:18" ht="15.95" customHeight="1">
      <c r="A32" s="339" t="s">
        <v>135</v>
      </c>
      <c r="B32" s="465" t="s">
        <v>107</v>
      </c>
      <c r="C32" s="1119">
        <v>150.29920000000001</v>
      </c>
      <c r="D32" s="1119">
        <v>161.2244</v>
      </c>
      <c r="E32" s="1119">
        <v>163.28200000000001</v>
      </c>
      <c r="F32" s="1119">
        <v>164.76130000000001</v>
      </c>
      <c r="G32" s="1119">
        <v>155.69480000000001</v>
      </c>
      <c r="H32" s="1119">
        <v>149.1233</v>
      </c>
      <c r="I32" s="1119">
        <v>151.47470000000001</v>
      </c>
      <c r="J32" s="1119">
        <v>149.99120000000002</v>
      </c>
      <c r="K32" s="1119">
        <v>148.97839999999999</v>
      </c>
      <c r="L32" s="1119">
        <v>153.49020000000002</v>
      </c>
      <c r="M32" s="1119">
        <v>169.22390000000001</v>
      </c>
      <c r="N32" s="1119">
        <v>176.02020000000002</v>
      </c>
      <c r="O32" s="1416">
        <v>178.88910000000001</v>
      </c>
      <c r="P32" s="1412">
        <v>0.19021990802346256</v>
      </c>
      <c r="Q32" s="1116"/>
      <c r="R32" s="462"/>
    </row>
    <row r="33" spans="1:20" ht="15.95" customHeight="1">
      <c r="A33" s="339"/>
      <c r="B33" s="463" t="s">
        <v>139</v>
      </c>
      <c r="C33" s="1120">
        <v>661.2373</v>
      </c>
      <c r="D33" s="1120">
        <v>709.16160000000002</v>
      </c>
      <c r="E33" s="1120">
        <v>702.30029999999999</v>
      </c>
      <c r="F33" s="1120">
        <v>712.30900000000008</v>
      </c>
      <c r="G33" s="1120">
        <v>670.55130000000008</v>
      </c>
      <c r="H33" s="1120">
        <v>654.93630000000007</v>
      </c>
      <c r="I33" s="1120">
        <v>671.65769999999998</v>
      </c>
      <c r="J33" s="1120">
        <v>655.16770000000008</v>
      </c>
      <c r="K33" s="1120">
        <v>641.99360000000001</v>
      </c>
      <c r="L33" s="1120">
        <v>658.73520000000008</v>
      </c>
      <c r="M33" s="1120">
        <v>717.41</v>
      </c>
      <c r="N33" s="1120">
        <v>739.90730000000008</v>
      </c>
      <c r="O33" s="1417">
        <v>752.79970000000003</v>
      </c>
      <c r="P33" s="1414">
        <v>0.13847131733191698</v>
      </c>
      <c r="Q33" s="1116"/>
      <c r="R33" s="462"/>
    </row>
    <row r="34" spans="1:20" ht="15.95" customHeight="1">
      <c r="A34" s="339" t="s">
        <v>119</v>
      </c>
      <c r="B34" s="461" t="s">
        <v>107</v>
      </c>
      <c r="C34" s="1119">
        <v>164.5333</v>
      </c>
      <c r="D34" s="1119">
        <v>178.06450000000001</v>
      </c>
      <c r="E34" s="1119">
        <v>179</v>
      </c>
      <c r="F34" s="1119">
        <v>179</v>
      </c>
      <c r="G34" s="1119">
        <v>168.35480000000001</v>
      </c>
      <c r="H34" s="1119">
        <v>157</v>
      </c>
      <c r="I34" s="1119">
        <v>157</v>
      </c>
      <c r="J34" s="1119">
        <v>157.1935</v>
      </c>
      <c r="K34" s="1119">
        <v>162.75</v>
      </c>
      <c r="L34" s="1119">
        <v>172</v>
      </c>
      <c r="M34" s="1119">
        <v>183.5333</v>
      </c>
      <c r="N34" s="1119">
        <v>185.51610000000002</v>
      </c>
      <c r="O34" s="1416">
        <v>193</v>
      </c>
      <c r="P34" s="1412">
        <v>0.17301482435470517</v>
      </c>
      <c r="Q34" s="1116"/>
      <c r="R34" s="462"/>
    </row>
    <row r="35" spans="1:20" ht="15.95" customHeight="1">
      <c r="A35" s="339" t="s">
        <v>156</v>
      </c>
      <c r="B35" s="461" t="s">
        <v>107</v>
      </c>
      <c r="C35" s="1117">
        <v>161.0763</v>
      </c>
      <c r="D35" s="1117">
        <v>171.54240000000001</v>
      </c>
      <c r="E35" s="1117">
        <v>172.00630000000001</v>
      </c>
      <c r="F35" s="1117">
        <v>172.77460000000002</v>
      </c>
      <c r="G35" s="1117">
        <v>167.38140000000001</v>
      </c>
      <c r="H35" s="1117">
        <v>153.46520000000001</v>
      </c>
      <c r="I35" s="1117">
        <v>144.99850000000001</v>
      </c>
      <c r="J35" s="1117">
        <v>148.5916</v>
      </c>
      <c r="K35" s="1117">
        <v>150.82310000000001</v>
      </c>
      <c r="L35" s="1117">
        <v>156.3443</v>
      </c>
      <c r="M35" s="1117">
        <v>178.06020000000001</v>
      </c>
      <c r="N35" s="1117">
        <v>186.6352</v>
      </c>
      <c r="O35" s="1411">
        <v>187.9701</v>
      </c>
      <c r="P35" s="1412">
        <v>0.16696311002922215</v>
      </c>
      <c r="Q35" s="1116"/>
      <c r="R35" s="462"/>
      <c r="T35" s="1418" t="s">
        <v>513</v>
      </c>
    </row>
    <row r="36" spans="1:20" ht="15.95" customHeight="1">
      <c r="A36" s="339"/>
      <c r="B36" s="461" t="s">
        <v>160</v>
      </c>
      <c r="C36" s="1118">
        <v>728.49170000000004</v>
      </c>
      <c r="D36" s="1118">
        <v>769.93900000000008</v>
      </c>
      <c r="E36" s="1118">
        <v>767.1277</v>
      </c>
      <c r="F36" s="1118">
        <v>768.93330000000003</v>
      </c>
      <c r="G36" s="1118">
        <v>751.84810000000004</v>
      </c>
      <c r="H36" s="1118">
        <v>692.08670000000006</v>
      </c>
      <c r="I36" s="1118">
        <v>654.88190000000009</v>
      </c>
      <c r="J36" s="1118">
        <v>669.26319999999998</v>
      </c>
      <c r="K36" s="1118">
        <v>680.60750000000007</v>
      </c>
      <c r="L36" s="1118">
        <v>710.85580000000004</v>
      </c>
      <c r="M36" s="1118">
        <v>806.65330000000006</v>
      </c>
      <c r="N36" s="1118">
        <v>849.58609999999999</v>
      </c>
      <c r="O36" s="1413">
        <v>859.25570000000005</v>
      </c>
      <c r="P36" s="1414">
        <v>0.1794996428922937</v>
      </c>
      <c r="Q36" s="1116"/>
      <c r="R36" s="462"/>
    </row>
    <row r="37" spans="1:20" ht="15.95" customHeight="1">
      <c r="A37" s="339" t="s">
        <v>140</v>
      </c>
      <c r="B37" s="461" t="s">
        <v>107</v>
      </c>
      <c r="C37" s="1117">
        <v>160.47929999999999</v>
      </c>
      <c r="D37" s="1117">
        <v>169.24290000000002</v>
      </c>
      <c r="E37" s="1117">
        <v>169.97480000000002</v>
      </c>
      <c r="F37" s="1117">
        <v>171.91670000000002</v>
      </c>
      <c r="G37" s="1117">
        <v>166.66480000000001</v>
      </c>
      <c r="H37" s="1117">
        <v>162.398</v>
      </c>
      <c r="I37" s="1117">
        <v>164.12</v>
      </c>
      <c r="J37" s="1117">
        <v>160.32840000000002</v>
      </c>
      <c r="K37" s="1117">
        <v>158.68960000000001</v>
      </c>
      <c r="L37" s="1117">
        <v>161.68870000000001</v>
      </c>
      <c r="M37" s="1117">
        <v>173.2963</v>
      </c>
      <c r="N37" s="1117">
        <v>179.4365</v>
      </c>
      <c r="O37" s="1411">
        <v>181.6823</v>
      </c>
      <c r="P37" s="1412">
        <v>0.1321229591604649</v>
      </c>
      <c r="Q37" s="1116"/>
      <c r="R37" s="462"/>
    </row>
    <row r="38" spans="1:20" ht="15.95" customHeight="1">
      <c r="A38" s="339" t="s">
        <v>136</v>
      </c>
      <c r="B38" s="461" t="s">
        <v>107</v>
      </c>
      <c r="C38" s="1117">
        <v>152.8827</v>
      </c>
      <c r="D38" s="1117">
        <v>166.2929</v>
      </c>
      <c r="E38" s="1117">
        <v>169.81810000000002</v>
      </c>
      <c r="F38" s="1117">
        <v>171.48269999999999</v>
      </c>
      <c r="G38" s="1117">
        <v>167.72900000000001</v>
      </c>
      <c r="H38" s="1117">
        <v>160.19730000000001</v>
      </c>
      <c r="I38" s="1117">
        <v>162.37100000000001</v>
      </c>
      <c r="J38" s="1117">
        <v>161.65810000000002</v>
      </c>
      <c r="K38" s="1117">
        <v>159.8725</v>
      </c>
      <c r="L38" s="1117">
        <v>161.5284</v>
      </c>
      <c r="M38" s="1117">
        <v>169.04930000000002</v>
      </c>
      <c r="N38" s="1117">
        <v>178.95189999999999</v>
      </c>
      <c r="O38" s="1411">
        <v>187.38900000000001</v>
      </c>
      <c r="P38" s="1412">
        <v>0.22570441259867868</v>
      </c>
      <c r="Q38" s="1116"/>
      <c r="R38" s="462"/>
    </row>
    <row r="39" spans="1:20" ht="15.95" customHeight="1">
      <c r="A39" s="339" t="s">
        <v>120</v>
      </c>
      <c r="B39" s="461" t="s">
        <v>107</v>
      </c>
      <c r="C39" s="1117">
        <v>146.29930000000002</v>
      </c>
      <c r="D39" s="1117">
        <v>144.89320000000001</v>
      </c>
      <c r="E39" s="1117">
        <v>146.53060000000002</v>
      </c>
      <c r="F39" s="1117">
        <v>146.1883</v>
      </c>
      <c r="G39" s="1117">
        <v>145.9623</v>
      </c>
      <c r="H39" s="1117">
        <v>147.934</v>
      </c>
      <c r="I39" s="1117">
        <v>148.6542</v>
      </c>
      <c r="J39" s="1117">
        <v>149.3519</v>
      </c>
      <c r="K39" s="1117">
        <v>150.05459999999999</v>
      </c>
      <c r="L39" s="1117">
        <v>150.4845</v>
      </c>
      <c r="M39" s="1117">
        <v>152.83070000000001</v>
      </c>
      <c r="N39" s="1117">
        <v>153.68900000000002</v>
      </c>
      <c r="O39" s="1411">
        <v>155.333</v>
      </c>
      <c r="P39" s="1412">
        <v>6.1748073982582197E-2</v>
      </c>
      <c r="Q39" s="1116"/>
      <c r="R39" s="462"/>
    </row>
    <row r="40" spans="1:20" ht="15.95" customHeight="1">
      <c r="A40" s="339" t="s">
        <v>121</v>
      </c>
      <c r="B40" s="461" t="s">
        <v>107</v>
      </c>
      <c r="C40" s="1117">
        <v>185.68010000000001</v>
      </c>
      <c r="D40" s="1117">
        <v>183.02450000000002</v>
      </c>
      <c r="E40" s="1117">
        <v>183.28290000000001</v>
      </c>
      <c r="F40" s="1117">
        <v>182.18340000000001</v>
      </c>
      <c r="G40" s="1117">
        <v>179.89709999999999</v>
      </c>
      <c r="H40" s="1117">
        <v>177.11860000000001</v>
      </c>
      <c r="I40" s="1117">
        <v>179.5532</v>
      </c>
      <c r="J40" s="1117">
        <v>179.1832</v>
      </c>
      <c r="K40" s="1117">
        <v>177.3038</v>
      </c>
      <c r="L40" s="1117">
        <v>175.6198</v>
      </c>
      <c r="M40" s="1117">
        <v>174.8169</v>
      </c>
      <c r="N40" s="1117">
        <v>174.5718</v>
      </c>
      <c r="O40" s="1411">
        <v>175.0608</v>
      </c>
      <c r="P40" s="1412">
        <v>-5.7191373765955622E-2</v>
      </c>
      <c r="Q40" s="1116"/>
      <c r="R40" s="462"/>
    </row>
    <row r="41" spans="1:20" ht="15.95" customHeight="1">
      <c r="A41" s="464"/>
      <c r="B41" s="466" t="s">
        <v>122</v>
      </c>
      <c r="C41" s="1118">
        <v>1732.9667000000002</v>
      </c>
      <c r="D41" s="1118">
        <v>1733.5806</v>
      </c>
      <c r="E41" s="1118">
        <v>1740.0323000000001</v>
      </c>
      <c r="F41" s="1118">
        <v>1741.1</v>
      </c>
      <c r="G41" s="1118">
        <v>1744.7419</v>
      </c>
      <c r="H41" s="1118">
        <v>1745.5333000000001</v>
      </c>
      <c r="I41" s="1118">
        <v>1743.9032000000002</v>
      </c>
      <c r="J41" s="1118">
        <v>1704.7097000000001</v>
      </c>
      <c r="K41" s="1118">
        <v>1679.3929000000001</v>
      </c>
      <c r="L41" s="1118">
        <v>1673.3871000000001</v>
      </c>
      <c r="M41" s="1118">
        <v>1676.7333000000001</v>
      </c>
      <c r="N41" s="1118">
        <v>1694.3871000000001</v>
      </c>
      <c r="O41" s="1413">
        <v>1707</v>
      </c>
      <c r="P41" s="1414">
        <v>-1.4983957856778307E-2</v>
      </c>
      <c r="Q41" s="1116"/>
      <c r="R41" s="462"/>
    </row>
    <row r="42" spans="1:20" ht="15.95" customHeight="1">
      <c r="A42" s="339" t="s">
        <v>123</v>
      </c>
      <c r="B42" s="461" t="s">
        <v>107</v>
      </c>
      <c r="C42" s="1117">
        <v>152.22740000000002</v>
      </c>
      <c r="D42" s="1117">
        <v>149.76510000000002</v>
      </c>
      <c r="E42" s="1117">
        <v>155.3537</v>
      </c>
      <c r="F42" s="1117">
        <v>161.6189</v>
      </c>
      <c r="G42" s="1117">
        <v>160.3416</v>
      </c>
      <c r="H42" s="1117">
        <v>170.06300000000002</v>
      </c>
      <c r="I42" s="1117">
        <v>177.4016</v>
      </c>
      <c r="J42" s="1117">
        <v>173.0582</v>
      </c>
      <c r="K42" s="1117">
        <v>173.37520000000001</v>
      </c>
      <c r="L42" s="1117">
        <v>172.99510000000001</v>
      </c>
      <c r="M42" s="1117">
        <v>181.50300000000001</v>
      </c>
      <c r="N42" s="1117">
        <v>185.05520000000001</v>
      </c>
      <c r="O42" s="1411">
        <v>183.98310000000001</v>
      </c>
      <c r="P42" s="1412">
        <v>0.20860699190815835</v>
      </c>
      <c r="Q42" s="1116"/>
      <c r="R42" s="462"/>
    </row>
    <row r="43" spans="1:20" ht="15.95" customHeight="1">
      <c r="A43" s="464"/>
      <c r="B43" s="461" t="s">
        <v>124</v>
      </c>
      <c r="C43" s="1118">
        <v>119.9067</v>
      </c>
      <c r="D43" s="1118">
        <v>125.81450000000001</v>
      </c>
      <c r="E43" s="1118">
        <v>132.8235</v>
      </c>
      <c r="F43" s="1118">
        <v>137.68970000000002</v>
      </c>
      <c r="G43" s="1118">
        <v>142.98230000000001</v>
      </c>
      <c r="H43" s="1118">
        <v>147.797</v>
      </c>
      <c r="I43" s="1118">
        <v>149.92260000000002</v>
      </c>
      <c r="J43" s="1118">
        <v>149.05610000000001</v>
      </c>
      <c r="K43" s="1118">
        <v>147.95000000000002</v>
      </c>
      <c r="L43" s="1118">
        <v>149.67740000000001</v>
      </c>
      <c r="M43" s="1118">
        <v>154.06870000000001</v>
      </c>
      <c r="N43" s="1118">
        <v>158.12350000000001</v>
      </c>
      <c r="O43" s="1413">
        <v>161.2303</v>
      </c>
      <c r="P43" s="1414">
        <v>0.34463128415676514</v>
      </c>
      <c r="Q43" s="1116"/>
      <c r="R43" s="462"/>
    </row>
    <row r="44" spans="1:20" ht="10.5" customHeight="1" thickBot="1">
      <c r="A44" s="464"/>
      <c r="B44" s="467"/>
      <c r="C44" s="1123"/>
      <c r="D44" s="1123"/>
      <c r="E44" s="1123"/>
      <c r="F44" s="1123"/>
      <c r="G44" s="1123"/>
      <c r="H44" s="1123"/>
      <c r="I44" s="1123"/>
      <c r="J44" s="1123"/>
      <c r="K44" s="1123"/>
      <c r="L44" s="1123"/>
      <c r="M44" s="1123"/>
      <c r="N44" s="1123"/>
      <c r="O44" s="1123"/>
      <c r="P44" s="1419"/>
      <c r="Q44" s="1116"/>
      <c r="R44" s="462"/>
    </row>
    <row r="45" spans="1:20" ht="19.5" customHeight="1" thickBot="1">
      <c r="A45" s="734" t="s">
        <v>141</v>
      </c>
      <c r="B45" s="735" t="s">
        <v>107</v>
      </c>
      <c r="C45" s="1166">
        <v>151.40380000000002</v>
      </c>
      <c r="D45" s="1166">
        <v>161.53700000000001</v>
      </c>
      <c r="E45" s="1166">
        <v>163.46080000000001</v>
      </c>
      <c r="F45" s="1166">
        <v>165.64320000000001</v>
      </c>
      <c r="G45" s="1166">
        <v>158.01340000000002</v>
      </c>
      <c r="H45" s="1166">
        <v>151.55289999999999</v>
      </c>
      <c r="I45" s="1166">
        <v>153.09440000000001</v>
      </c>
      <c r="J45" s="1166">
        <v>151.69150000000002</v>
      </c>
      <c r="K45" s="1166">
        <v>152.30590000000001</v>
      </c>
      <c r="L45" s="1166">
        <v>156.53200000000001</v>
      </c>
      <c r="M45" s="1166">
        <v>168.85230000000001</v>
      </c>
      <c r="N45" s="1166">
        <v>174.00920000000002</v>
      </c>
      <c r="O45" s="1420">
        <v>176.67740000000001</v>
      </c>
      <c r="P45" s="1421">
        <v>0.16692843904842536</v>
      </c>
      <c r="Q45" s="1116"/>
      <c r="R45" s="462"/>
    </row>
    <row r="49" spans="2:16">
      <c r="P49" s="668"/>
    </row>
    <row r="50" spans="2:16">
      <c r="P50" s="668"/>
    </row>
    <row r="51" spans="2:16">
      <c r="D51" s="458" t="s">
        <v>340</v>
      </c>
      <c r="E51" s="458" t="s">
        <v>341</v>
      </c>
      <c r="P51" s="668"/>
    </row>
    <row r="52" spans="2:16" ht="15.75">
      <c r="K52" s="805"/>
      <c r="L52" s="806"/>
      <c r="M52" s="469"/>
    </row>
    <row r="53" spans="2:16" ht="15.75">
      <c r="B53" s="807" t="s">
        <v>257</v>
      </c>
      <c r="C53" s="458" t="s">
        <v>107</v>
      </c>
      <c r="D53" s="808">
        <f>+P7</f>
        <v>0.19730485898475547</v>
      </c>
      <c r="E53" s="809">
        <f>+(O7/N7)-1</f>
        <v>9.7851925595491274E-3</v>
      </c>
      <c r="F53" s="810"/>
      <c r="G53" s="800"/>
      <c r="J53" s="800"/>
      <c r="K53" s="805"/>
      <c r="L53" s="806"/>
      <c r="M53" s="469"/>
      <c r="N53" s="800"/>
      <c r="O53" s="800"/>
    </row>
    <row r="54" spans="2:16" ht="15.75">
      <c r="B54" s="807" t="s">
        <v>258</v>
      </c>
      <c r="C54" s="458" t="s">
        <v>107</v>
      </c>
      <c r="D54" s="808">
        <f>+P8</f>
        <v>0.23209513709678387</v>
      </c>
      <c r="E54" s="809">
        <f>+(O8/N8)-1</f>
        <v>5.4481305221899534E-2</v>
      </c>
      <c r="F54" s="800"/>
      <c r="G54" s="800"/>
      <c r="J54" s="800"/>
      <c r="K54" s="805"/>
      <c r="L54" s="806"/>
      <c r="M54" s="469"/>
      <c r="N54" s="800"/>
      <c r="O54" s="1422"/>
    </row>
    <row r="55" spans="2:16" ht="15.75">
      <c r="B55" s="807" t="s">
        <v>259</v>
      </c>
      <c r="C55" s="458" t="s">
        <v>107</v>
      </c>
      <c r="D55" s="808">
        <f>+P10</f>
        <v>0.20214821252979021</v>
      </c>
      <c r="E55" s="809">
        <f>+(O10/N10)-1</f>
        <v>3.6794354838709742E-2</v>
      </c>
      <c r="F55" s="800"/>
      <c r="G55" s="800"/>
      <c r="J55" s="800"/>
      <c r="K55" s="805"/>
      <c r="L55" s="806"/>
      <c r="M55" s="469"/>
      <c r="N55" s="800"/>
      <c r="O55" s="1422"/>
    </row>
    <row r="56" spans="2:16" ht="15.75">
      <c r="B56" s="807" t="s">
        <v>260</v>
      </c>
      <c r="C56" s="458" t="s">
        <v>107</v>
      </c>
      <c r="D56" s="808">
        <f>+P12</f>
        <v>0.16075863449766348</v>
      </c>
      <c r="E56" s="809">
        <f>+(O12/N12)-1</f>
        <v>1.1930345351776506E-2</v>
      </c>
      <c r="F56" s="800"/>
      <c r="G56" s="800"/>
      <c r="J56" s="800"/>
      <c r="K56" s="805"/>
      <c r="L56" s="806"/>
      <c r="M56" s="469"/>
      <c r="N56" s="800"/>
      <c r="O56" s="1422"/>
    </row>
    <row r="57" spans="2:16" ht="15.75">
      <c r="B57" s="807" t="s">
        <v>261</v>
      </c>
      <c r="C57" s="458" t="s">
        <v>107</v>
      </c>
      <c r="D57" s="808">
        <f t="shared" ref="D57:D62" si="0">+P14</f>
        <v>0.17614150774246662</v>
      </c>
      <c r="E57" s="809">
        <f t="shared" ref="E57:E62" si="1">+(O14/N14)-1</f>
        <v>1.6384108099525729E-2</v>
      </c>
      <c r="F57" s="800"/>
      <c r="G57" s="800"/>
      <c r="J57" s="800"/>
      <c r="K57" s="805"/>
      <c r="L57" s="806"/>
      <c r="M57" s="469"/>
      <c r="N57" s="800"/>
      <c r="O57" s="1422"/>
    </row>
    <row r="58" spans="2:16" ht="15.75">
      <c r="B58" s="807" t="s">
        <v>262</v>
      </c>
      <c r="C58" s="458" t="s">
        <v>107</v>
      </c>
      <c r="D58" s="808">
        <f t="shared" si="0"/>
        <v>0.14340026565679409</v>
      </c>
      <c r="E58" s="809">
        <f t="shared" si="1"/>
        <v>-2.7860590792783135E-4</v>
      </c>
      <c r="F58" s="800"/>
      <c r="G58" s="800"/>
      <c r="J58" s="800"/>
      <c r="K58" s="805"/>
      <c r="L58" s="806"/>
      <c r="M58" s="469"/>
      <c r="N58" s="800"/>
      <c r="O58" s="1422"/>
    </row>
    <row r="59" spans="2:16" ht="15.75">
      <c r="B59" s="811" t="s">
        <v>267</v>
      </c>
      <c r="C59" s="458" t="s">
        <v>107</v>
      </c>
      <c r="D59" s="808">
        <f t="shared" si="0"/>
        <v>0.13393539712914082</v>
      </c>
      <c r="E59" s="809">
        <f t="shared" si="1"/>
        <v>6.3956654026515736E-3</v>
      </c>
      <c r="F59" s="800"/>
      <c r="G59" s="800"/>
      <c r="J59" s="800"/>
      <c r="K59" s="805"/>
      <c r="L59" s="806"/>
      <c r="M59" s="469"/>
      <c r="N59" s="800"/>
      <c r="O59" s="1422"/>
    </row>
    <row r="60" spans="2:16" ht="15.75">
      <c r="B60" s="811" t="s">
        <v>263</v>
      </c>
      <c r="C60" s="458" t="s">
        <v>107</v>
      </c>
      <c r="D60" s="808">
        <f t="shared" si="0"/>
        <v>0.22145540181224921</v>
      </c>
      <c r="E60" s="809">
        <f t="shared" si="1"/>
        <v>5.3468480977506339E-2</v>
      </c>
      <c r="F60" s="800"/>
      <c r="G60" s="800"/>
      <c r="J60" s="800"/>
      <c r="K60" s="805"/>
      <c r="L60" s="806"/>
      <c r="M60" s="469"/>
      <c r="N60" s="800"/>
      <c r="O60" s="800"/>
    </row>
    <row r="61" spans="2:16" ht="15.75">
      <c r="B61" s="811" t="s">
        <v>264</v>
      </c>
      <c r="C61" s="458" t="s">
        <v>107</v>
      </c>
      <c r="D61" s="808">
        <f t="shared" si="0"/>
        <v>0.14508562021894789</v>
      </c>
      <c r="E61" s="809">
        <f t="shared" si="1"/>
        <v>2.5565772541797704E-2</v>
      </c>
      <c r="F61" s="800"/>
      <c r="G61" s="800"/>
      <c r="J61" s="800"/>
      <c r="K61" s="805"/>
      <c r="L61" s="806"/>
      <c r="M61" s="469"/>
      <c r="N61" s="800"/>
      <c r="O61" s="800"/>
    </row>
    <row r="62" spans="2:16" ht="15.75">
      <c r="B62" s="811" t="s">
        <v>265</v>
      </c>
      <c r="C62" s="458" t="s">
        <v>107</v>
      </c>
      <c r="D62" s="808">
        <f t="shared" si="0"/>
        <v>0.12602818574460728</v>
      </c>
      <c r="E62" s="809">
        <f t="shared" si="1"/>
        <v>-1.1459965978032449E-2</v>
      </c>
      <c r="F62" s="800"/>
      <c r="G62" s="800"/>
      <c r="J62" s="800"/>
      <c r="K62" s="805"/>
      <c r="L62" s="806"/>
      <c r="M62" s="469"/>
      <c r="N62" s="800"/>
      <c r="O62" s="800"/>
    </row>
    <row r="63" spans="2:16" ht="15.75">
      <c r="B63" s="811" t="s">
        <v>266</v>
      </c>
      <c r="C63" s="458" t="s">
        <v>107</v>
      </c>
      <c r="D63" s="808">
        <f>+P20</f>
        <v>0.20249572470367783</v>
      </c>
      <c r="E63" s="809">
        <f>+(O20/N20)-1</f>
        <v>1.834649597130622E-2</v>
      </c>
      <c r="F63" s="800"/>
      <c r="G63" s="800"/>
      <c r="J63" s="800"/>
      <c r="K63" s="805"/>
      <c r="L63" s="806"/>
      <c r="M63" s="469"/>
      <c r="N63" s="800"/>
      <c r="O63" s="800"/>
    </row>
    <row r="64" spans="2:16" ht="15.75">
      <c r="B64" s="807" t="s">
        <v>268</v>
      </c>
      <c r="C64" s="458" t="s">
        <v>107</v>
      </c>
      <c r="D64" s="808" t="str">
        <f t="shared" ref="D64:D69" si="2">+P22</f>
        <v/>
      </c>
      <c r="E64" s="809" t="e">
        <f t="shared" ref="E64:E69" si="3">+(O22/N22)-1</f>
        <v>#VALUE!</v>
      </c>
      <c r="F64" s="800"/>
      <c r="G64" s="800"/>
      <c r="K64" s="805"/>
      <c r="L64" s="806"/>
      <c r="M64" s="469"/>
    </row>
    <row r="65" spans="2:13" ht="15.75">
      <c r="B65" s="807" t="s">
        <v>269</v>
      </c>
      <c r="C65" s="458" t="s">
        <v>107</v>
      </c>
      <c r="D65" s="808">
        <f t="shared" si="2"/>
        <v>0.26388774820039607</v>
      </c>
      <c r="E65" s="809">
        <f t="shared" si="3"/>
        <v>4.920844280880865E-2</v>
      </c>
      <c r="F65" s="800"/>
      <c r="G65" s="800"/>
      <c r="K65" s="805"/>
      <c r="L65" s="806"/>
      <c r="M65" s="469"/>
    </row>
    <row r="66" spans="2:13" ht="15.75">
      <c r="B66" s="807" t="s">
        <v>312</v>
      </c>
      <c r="C66" s="458" t="s">
        <v>107</v>
      </c>
      <c r="D66" s="808">
        <f t="shared" si="2"/>
        <v>0.14341220463818427</v>
      </c>
      <c r="E66" s="809">
        <f t="shared" si="3"/>
        <v>-2.0661258289145223E-3</v>
      </c>
      <c r="F66" s="800"/>
      <c r="G66" s="800"/>
      <c r="K66" s="805"/>
      <c r="L66" s="806"/>
      <c r="M66" s="469"/>
    </row>
    <row r="67" spans="2:13" ht="15.75">
      <c r="B67" s="807" t="s">
        <v>270</v>
      </c>
      <c r="C67" s="458" t="s">
        <v>107</v>
      </c>
      <c r="D67" s="808">
        <f t="shared" si="2"/>
        <v>0.19275775351872548</v>
      </c>
      <c r="E67" s="809">
        <f t="shared" si="3"/>
        <v>2.6504298798176951E-2</v>
      </c>
      <c r="F67" s="800"/>
      <c r="G67" s="800"/>
      <c r="K67" s="805"/>
      <c r="L67" s="806"/>
      <c r="M67" s="469"/>
    </row>
    <row r="68" spans="2:13" ht="15.75">
      <c r="B68" s="807" t="s">
        <v>271</v>
      </c>
      <c r="C68" s="458" t="s">
        <v>107</v>
      </c>
      <c r="D68" s="808">
        <f t="shared" si="2"/>
        <v>0.17506651531534767</v>
      </c>
      <c r="E68" s="809">
        <f t="shared" si="3"/>
        <v>1.5098292832020688E-2</v>
      </c>
      <c r="F68" s="800"/>
      <c r="G68" s="800"/>
      <c r="K68" s="805"/>
      <c r="L68" s="806"/>
      <c r="M68" s="469"/>
    </row>
    <row r="69" spans="2:13" ht="15.75">
      <c r="B69" s="807" t="s">
        <v>272</v>
      </c>
      <c r="C69" s="458" t="s">
        <v>107</v>
      </c>
      <c r="D69" s="808">
        <f t="shared" si="2"/>
        <v>0.19739689969686025</v>
      </c>
      <c r="E69" s="809">
        <f t="shared" si="3"/>
        <v>1.9367344244127116E-2</v>
      </c>
      <c r="F69" s="800"/>
      <c r="G69" s="800"/>
      <c r="K69" s="805"/>
      <c r="L69" s="806"/>
      <c r="M69" s="469"/>
    </row>
    <row r="70" spans="2:13" ht="15.75">
      <c r="B70" s="807" t="s">
        <v>273</v>
      </c>
      <c r="C70" s="458" t="s">
        <v>107</v>
      </c>
      <c r="D70" s="808">
        <f>+P29</f>
        <v>0</v>
      </c>
      <c r="E70" s="809">
        <f>+(O29/N29)-1</f>
        <v>0</v>
      </c>
      <c r="F70" s="800"/>
      <c r="G70" s="800"/>
      <c r="K70" s="805"/>
      <c r="L70" s="806"/>
      <c r="M70" s="469"/>
    </row>
    <row r="71" spans="2:13" ht="15">
      <c r="B71" s="807" t="s">
        <v>274</v>
      </c>
      <c r="C71" s="458" t="s">
        <v>107</v>
      </c>
      <c r="D71" s="808">
        <f>+P30</f>
        <v>0.1713569526069747</v>
      </c>
      <c r="E71" s="809">
        <f>+(O30/N30)-1</f>
        <v>1.5559220039256472E-2</v>
      </c>
      <c r="F71" s="800"/>
      <c r="G71" s="800"/>
      <c r="K71" s="812"/>
      <c r="L71" s="806"/>
      <c r="M71" s="469"/>
    </row>
    <row r="72" spans="2:13" ht="15.75">
      <c r="B72" s="811" t="s">
        <v>275</v>
      </c>
      <c r="C72" s="458" t="s">
        <v>107</v>
      </c>
      <c r="D72" s="808">
        <f>+P31</f>
        <v>0.17015386600391036</v>
      </c>
      <c r="E72" s="809">
        <f>+(O31/N31)-1</f>
        <v>1.3250435836851038E-2</v>
      </c>
      <c r="F72" s="800"/>
      <c r="G72" s="800"/>
      <c r="K72" s="805"/>
      <c r="L72" s="806"/>
      <c r="M72" s="469"/>
    </row>
    <row r="73" spans="2:13" ht="15.75">
      <c r="B73" s="813" t="s">
        <v>276</v>
      </c>
      <c r="C73" s="813" t="s">
        <v>107</v>
      </c>
      <c r="D73" s="814">
        <f>+P32</f>
        <v>0.19021990802346256</v>
      </c>
      <c r="E73" s="815">
        <f>+(O32/N32)-1</f>
        <v>1.6298697535851003E-2</v>
      </c>
      <c r="F73" s="800"/>
      <c r="G73" s="800"/>
      <c r="K73" s="805"/>
      <c r="L73" s="806"/>
      <c r="M73" s="469"/>
    </row>
    <row r="74" spans="2:13" ht="15.75">
      <c r="B74" s="807" t="s">
        <v>277</v>
      </c>
      <c r="C74" s="458" t="s">
        <v>107</v>
      </c>
      <c r="D74" s="808">
        <f>+P34</f>
        <v>0.17301482435470517</v>
      </c>
      <c r="E74" s="809">
        <f>+(O34/N34)-1</f>
        <v>4.0340973101525845E-2</v>
      </c>
      <c r="F74" s="800"/>
      <c r="G74" s="800"/>
      <c r="K74" s="805"/>
      <c r="L74" s="806"/>
      <c r="M74" s="469"/>
    </row>
    <row r="75" spans="2:13" ht="15.75">
      <c r="B75" s="807" t="s">
        <v>278</v>
      </c>
      <c r="C75" s="458" t="s">
        <v>107</v>
      </c>
      <c r="D75" s="808">
        <f>+P35</f>
        <v>0.16696311002922215</v>
      </c>
      <c r="E75" s="809">
        <f>+(O35/N35)-1</f>
        <v>7.1524556996751532E-3</v>
      </c>
      <c r="F75" s="800"/>
      <c r="G75" s="800"/>
      <c r="K75" s="805"/>
      <c r="L75" s="806"/>
      <c r="M75" s="469"/>
    </row>
    <row r="76" spans="2:13" ht="15.75">
      <c r="B76" s="807" t="s">
        <v>279</v>
      </c>
      <c r="C76" s="458" t="s">
        <v>107</v>
      </c>
      <c r="D76" s="808">
        <f>+P37</f>
        <v>0.1321229591604649</v>
      </c>
      <c r="E76" s="809">
        <f>+(O37/N37)-1</f>
        <v>1.2515848224859516E-2</v>
      </c>
      <c r="F76" s="800"/>
      <c r="G76" s="800"/>
      <c r="H76" s="1124"/>
      <c r="K76" s="805"/>
      <c r="L76" s="806"/>
      <c r="M76" s="469"/>
    </row>
    <row r="77" spans="2:13" ht="15.75">
      <c r="B77" s="807" t="s">
        <v>280</v>
      </c>
      <c r="C77" s="458" t="s">
        <v>107</v>
      </c>
      <c r="D77" s="808">
        <f>+P38</f>
        <v>0.22570441259867868</v>
      </c>
      <c r="E77" s="809">
        <f>+(O38/N38)-1</f>
        <v>4.7147306063808347E-2</v>
      </c>
      <c r="F77" s="800"/>
      <c r="G77" s="800"/>
      <c r="H77" s="1124"/>
      <c r="K77" s="805"/>
      <c r="L77" s="806"/>
      <c r="M77" s="469"/>
    </row>
    <row r="78" spans="2:13" ht="15.75">
      <c r="B78" s="811" t="s">
        <v>281</v>
      </c>
      <c r="C78" s="458" t="s">
        <v>107</v>
      </c>
      <c r="D78" s="808">
        <f>+P39</f>
        <v>6.1748073982582197E-2</v>
      </c>
      <c r="E78" s="809">
        <f>+(O39/N39)-1</f>
        <v>1.0696926910839233E-2</v>
      </c>
      <c r="F78" s="800"/>
      <c r="G78" s="800"/>
      <c r="H78" s="1124"/>
      <c r="K78" s="805"/>
      <c r="L78" s="806"/>
      <c r="M78" s="469"/>
    </row>
    <row r="79" spans="2:13" ht="15.75">
      <c r="B79" s="811" t="s">
        <v>282</v>
      </c>
      <c r="C79" s="458" t="s">
        <v>107</v>
      </c>
      <c r="D79" s="808">
        <f>+P40</f>
        <v>-5.7191373765955622E-2</v>
      </c>
      <c r="E79" s="809">
        <f>+(O40/N40)-1</f>
        <v>2.8011397029761298E-3</v>
      </c>
      <c r="F79" s="800"/>
      <c r="G79" s="800"/>
      <c r="H79" s="1124"/>
      <c r="K79" s="805"/>
      <c r="L79" s="806"/>
      <c r="M79" s="469"/>
    </row>
    <row r="80" spans="2:13" ht="15.75">
      <c r="B80" s="807" t="s">
        <v>283</v>
      </c>
      <c r="C80" s="458" t="s">
        <v>107</v>
      </c>
      <c r="D80" s="808">
        <f>+P42</f>
        <v>0.20860699190815835</v>
      </c>
      <c r="E80" s="809">
        <f>+(O42/N42)-1</f>
        <v>-5.7934065078960595E-3</v>
      </c>
      <c r="F80" s="800"/>
      <c r="G80" s="800"/>
      <c r="K80" s="805"/>
      <c r="L80" s="806"/>
      <c r="M80" s="469"/>
    </row>
    <row r="81" spans="2:13" ht="15.75">
      <c r="B81" s="816" t="s">
        <v>285</v>
      </c>
      <c r="C81" s="813" t="s">
        <v>107</v>
      </c>
      <c r="D81" s="814">
        <f>+P45</f>
        <v>0.16692843904842536</v>
      </c>
      <c r="E81" s="815">
        <f>+(O45/N45)-1</f>
        <v>1.5333672012744159E-2</v>
      </c>
      <c r="F81" s="800"/>
      <c r="G81" s="800"/>
      <c r="K81" s="805"/>
      <c r="L81" s="806"/>
      <c r="M81" s="469"/>
    </row>
    <row r="82" spans="2:13" ht="15.75">
      <c r="K82" s="805"/>
      <c r="L82" s="806"/>
      <c r="M82" s="469"/>
    </row>
    <row r="83" spans="2:13" ht="15.75">
      <c r="K83" s="805"/>
      <c r="L83" s="806"/>
      <c r="M83" s="469"/>
    </row>
    <row r="84" spans="2:13" ht="15.75">
      <c r="K84" s="805"/>
      <c r="L84" s="806"/>
      <c r="M84" s="469"/>
    </row>
    <row r="85" spans="2:13" ht="15.75">
      <c r="K85" s="805"/>
      <c r="L85" s="806"/>
      <c r="M85" s="469"/>
    </row>
    <row r="86" spans="2:13" ht="15.75">
      <c r="K86" s="805"/>
      <c r="L86" s="806"/>
      <c r="M86" s="469"/>
    </row>
    <row r="87" spans="2:13" ht="15">
      <c r="K87" s="812"/>
      <c r="L87" s="806"/>
      <c r="M87" s="469"/>
    </row>
    <row r="88" spans="2:13" ht="15.75">
      <c r="K88" s="805"/>
      <c r="L88" s="806"/>
      <c r="M88" s="469"/>
    </row>
    <row r="89" spans="2:13" ht="15">
      <c r="K89" s="812"/>
      <c r="L89" s="806"/>
      <c r="M89" s="469"/>
    </row>
    <row r="90" spans="2:13" ht="15">
      <c r="K90" s="812"/>
      <c r="L90" s="1292"/>
      <c r="M90" s="469"/>
    </row>
    <row r="91" spans="2:13" ht="15.75">
      <c r="K91" s="805"/>
      <c r="L91" s="806"/>
      <c r="M91" s="469"/>
    </row>
    <row r="92" spans="2:13">
      <c r="K92" s="469"/>
      <c r="L92" s="469"/>
      <c r="M92" s="469"/>
    </row>
    <row r="93" spans="2:13">
      <c r="K93" s="469"/>
      <c r="L93" s="469"/>
      <c r="M93" s="469"/>
    </row>
    <row r="94" spans="2:13">
      <c r="K94" s="469"/>
      <c r="L94" s="469"/>
      <c r="M94" s="469"/>
    </row>
    <row r="95" spans="2:13">
      <c r="K95" s="469"/>
      <c r="L95" s="469"/>
      <c r="M95" s="469"/>
    </row>
    <row r="96" spans="2:13">
      <c r="K96" s="469"/>
      <c r="L96" s="469"/>
      <c r="M96" s="469"/>
    </row>
    <row r="97" spans="11:13">
      <c r="K97" s="469"/>
      <c r="L97" s="469"/>
      <c r="M97" s="469"/>
    </row>
    <row r="98" spans="11:13">
      <c r="K98" s="469"/>
      <c r="L98" s="469"/>
      <c r="M98" s="469"/>
    </row>
    <row r="99" spans="11:13">
      <c r="K99" s="469"/>
      <c r="L99" s="469"/>
      <c r="M99" s="469"/>
    </row>
    <row r="100" spans="11:13">
      <c r="K100" s="469"/>
      <c r="L100" s="469"/>
      <c r="M100" s="469"/>
    </row>
    <row r="101" spans="11:13">
      <c r="K101" s="469"/>
      <c r="L101" s="469"/>
      <c r="M101" s="469"/>
    </row>
    <row r="102" spans="11:13">
      <c r="K102" s="469"/>
      <c r="L102" s="469"/>
      <c r="M102" s="469"/>
    </row>
    <row r="103" spans="11:13">
      <c r="K103" s="469"/>
      <c r="L103" s="469"/>
      <c r="M103" s="469"/>
    </row>
    <row r="104" spans="11:13">
      <c r="K104" s="469"/>
      <c r="L104" s="469"/>
      <c r="M104" s="469"/>
    </row>
    <row r="105" spans="11:13">
      <c r="K105" s="469"/>
      <c r="L105" s="469"/>
      <c r="M105" s="469"/>
    </row>
    <row r="106" spans="11:13">
      <c r="K106" s="469"/>
      <c r="L106" s="469"/>
      <c r="M106" s="469"/>
    </row>
    <row r="107" spans="11:13">
      <c r="K107" s="469"/>
      <c r="L107" s="469"/>
      <c r="M107" s="469"/>
    </row>
    <row r="108" spans="11:13">
      <c r="K108" s="469"/>
      <c r="L108" s="469"/>
      <c r="M108" s="469"/>
    </row>
    <row r="109" spans="11:13">
      <c r="K109" s="469"/>
      <c r="L109" s="469"/>
      <c r="M109" s="469"/>
    </row>
    <row r="110" spans="11:13">
      <c r="K110" s="469"/>
      <c r="L110" s="469"/>
      <c r="M110" s="469"/>
    </row>
    <row r="111" spans="11:13">
      <c r="K111" s="469"/>
      <c r="L111" s="469"/>
      <c r="M111" s="469"/>
    </row>
    <row r="112" spans="11:13">
      <c r="K112" s="469"/>
      <c r="L112" s="469"/>
      <c r="M112" s="469"/>
    </row>
    <row r="113" spans="11:13">
      <c r="K113" s="469"/>
      <c r="L113" s="469"/>
      <c r="M113" s="469"/>
    </row>
    <row r="114" spans="11:13">
      <c r="K114" s="469"/>
      <c r="L114" s="469"/>
      <c r="M114" s="469"/>
    </row>
    <row r="115" spans="11:13">
      <c r="K115" s="469"/>
      <c r="L115" s="469"/>
      <c r="M115" s="469"/>
    </row>
    <row r="116" spans="11:13">
      <c r="K116" s="469"/>
      <c r="L116" s="469"/>
      <c r="M116" s="469"/>
    </row>
    <row r="117" spans="11:13">
      <c r="K117" s="469"/>
      <c r="L117" s="469"/>
      <c r="M117" s="469"/>
    </row>
    <row r="118" spans="11:13">
      <c r="K118" s="469"/>
      <c r="L118" s="469"/>
      <c r="M118" s="469"/>
    </row>
    <row r="119" spans="11:13">
      <c r="K119" s="469"/>
      <c r="L119" s="469"/>
      <c r="M119" s="469"/>
    </row>
    <row r="120" spans="11:13">
      <c r="K120" s="469"/>
      <c r="L120" s="469"/>
      <c r="M120" s="469"/>
    </row>
    <row r="121" spans="11:13">
      <c r="K121" s="469"/>
      <c r="L121" s="469"/>
      <c r="M121" s="469"/>
    </row>
    <row r="122" spans="11:13">
      <c r="K122" s="469"/>
      <c r="L122" s="469"/>
      <c r="M122" s="469"/>
    </row>
    <row r="123" spans="11:13">
      <c r="K123" s="469"/>
      <c r="L123" s="469"/>
      <c r="M123" s="469"/>
    </row>
    <row r="124" spans="11:13">
      <c r="K124" s="469"/>
      <c r="L124" s="469"/>
      <c r="M124" s="469"/>
    </row>
    <row r="125" spans="11:13">
      <c r="K125" s="469"/>
      <c r="L125" s="469"/>
      <c r="M125" s="469"/>
    </row>
    <row r="126" spans="11:13">
      <c r="K126" s="469"/>
      <c r="L126" s="469"/>
      <c r="M126" s="469"/>
    </row>
    <row r="127" spans="11:13">
      <c r="K127" s="469"/>
      <c r="L127" s="469"/>
      <c r="M127" s="469"/>
    </row>
    <row r="128" spans="11:13">
      <c r="K128" s="469"/>
      <c r="L128" s="469"/>
      <c r="M128" s="469"/>
    </row>
    <row r="129" spans="11:13">
      <c r="K129" s="469"/>
      <c r="L129" s="469"/>
      <c r="M129" s="469"/>
    </row>
    <row r="130" spans="11:13">
      <c r="K130" s="469"/>
      <c r="L130" s="469"/>
      <c r="M130" s="469"/>
    </row>
    <row r="131" spans="11:13">
      <c r="K131" s="469"/>
      <c r="L131" s="469"/>
      <c r="M131" s="469"/>
    </row>
    <row r="132" spans="11:13">
      <c r="K132" s="469"/>
      <c r="L132" s="469"/>
      <c r="M132" s="469"/>
    </row>
    <row r="133" spans="11:13">
      <c r="K133" s="469"/>
      <c r="L133" s="469"/>
      <c r="M133" s="469"/>
    </row>
    <row r="134" spans="11:13">
      <c r="K134" s="469"/>
      <c r="L134" s="469"/>
      <c r="M134" s="469"/>
    </row>
    <row r="135" spans="11:13">
      <c r="K135" s="469"/>
      <c r="L135" s="469"/>
      <c r="M135" s="469"/>
    </row>
    <row r="136" spans="11:13">
      <c r="K136" s="469"/>
      <c r="L136" s="469"/>
      <c r="M136" s="469"/>
    </row>
    <row r="137" spans="11:13">
      <c r="K137" s="469"/>
      <c r="L137" s="469"/>
      <c r="M137" s="469"/>
    </row>
    <row r="138" spans="11:13">
      <c r="K138" s="469"/>
      <c r="L138" s="469"/>
      <c r="M138" s="469"/>
    </row>
    <row r="139" spans="11:13">
      <c r="K139" s="469"/>
      <c r="L139" s="469"/>
      <c r="M139" s="469"/>
    </row>
    <row r="140" spans="11:13">
      <c r="K140" s="469"/>
      <c r="L140" s="469"/>
      <c r="M140" s="469"/>
    </row>
  </sheetData>
  <mergeCells count="1">
    <mergeCell ref="A5:B6"/>
  </mergeCells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95"/>
  <sheetViews>
    <sheetView topLeftCell="D4" workbookViewId="0">
      <selection activeCell="P13" sqref="P13"/>
    </sheetView>
  </sheetViews>
  <sheetFormatPr defaultRowHeight="12.75"/>
  <cols>
    <col min="1" max="1" width="14.42578125" customWidth="1"/>
    <col min="2" max="9" width="12.28515625" customWidth="1"/>
    <col min="11" max="11" width="45.85546875" customWidth="1"/>
    <col min="12" max="13" width="15" customWidth="1"/>
  </cols>
  <sheetData>
    <row r="1" spans="1:15" ht="17.25" customHeight="1">
      <c r="A1" s="167" t="s">
        <v>287</v>
      </c>
      <c r="B1" s="168"/>
      <c r="C1" s="168"/>
      <c r="D1" s="168"/>
      <c r="E1" s="169" t="s">
        <v>497</v>
      </c>
      <c r="F1" s="168"/>
      <c r="G1" s="3"/>
      <c r="H1" s="170"/>
      <c r="I1" s="170"/>
    </row>
    <row r="2" spans="1:15" ht="15" customHeight="1" thickBot="1">
      <c r="A2" s="29" t="s">
        <v>239</v>
      </c>
      <c r="B2" s="170"/>
      <c r="C2" s="170"/>
      <c r="D2" s="170"/>
      <c r="E2" s="3"/>
      <c r="F2" s="170"/>
      <c r="G2" s="3"/>
      <c r="H2" s="170"/>
      <c r="I2" s="170"/>
    </row>
    <row r="3" spans="1:15" ht="21" thickBot="1">
      <c r="A3" s="249" t="s">
        <v>498</v>
      </c>
      <c r="B3" s="456"/>
      <c r="C3" s="171"/>
      <c r="D3" s="249"/>
      <c r="E3" s="171"/>
      <c r="F3" s="171"/>
      <c r="G3" s="172"/>
      <c r="H3" s="249"/>
      <c r="I3" s="1151"/>
      <c r="K3" s="840" t="s">
        <v>352</v>
      </c>
      <c r="L3" s="28"/>
      <c r="M3" s="28"/>
      <c r="N3" s="28"/>
    </row>
    <row r="4" spans="1:15" ht="19.5" customHeight="1" thickBot="1">
      <c r="A4" s="775" t="s">
        <v>2</v>
      </c>
      <c r="B4" s="776" t="s">
        <v>163</v>
      </c>
      <c r="C4" s="777"/>
      <c r="D4" s="777"/>
      <c r="E4" s="778"/>
      <c r="F4" s="779" t="s">
        <v>213</v>
      </c>
      <c r="G4" s="779" t="s">
        <v>4</v>
      </c>
      <c r="H4" s="779" t="s">
        <v>5</v>
      </c>
      <c r="I4" s="780" t="s">
        <v>214</v>
      </c>
      <c r="K4" s="663"/>
    </row>
    <row r="5" spans="1:15" ht="18.75" customHeight="1" thickBot="1">
      <c r="A5" s="1152" t="s">
        <v>6</v>
      </c>
      <c r="B5" s="781" t="s">
        <v>240</v>
      </c>
      <c r="C5" s="782"/>
      <c r="D5" s="783" t="s">
        <v>7</v>
      </c>
      <c r="E5" s="782"/>
      <c r="F5" s="784" t="s">
        <v>215</v>
      </c>
      <c r="G5" s="784" t="s">
        <v>8</v>
      </c>
      <c r="H5" s="784" t="s">
        <v>9</v>
      </c>
      <c r="I5" s="785" t="s">
        <v>216</v>
      </c>
      <c r="L5" s="57"/>
      <c r="M5" s="57"/>
      <c r="N5" s="57"/>
      <c r="O5" s="57"/>
    </row>
    <row r="6" spans="1:15" ht="29.25" customHeight="1" thickBot="1">
      <c r="A6" s="786" t="s">
        <v>217</v>
      </c>
      <c r="B6" s="1396" t="s">
        <v>499</v>
      </c>
      <c r="C6" s="1396" t="s">
        <v>459</v>
      </c>
      <c r="D6" s="1396" t="s">
        <v>499</v>
      </c>
      <c r="E6" s="1396" t="s">
        <v>459</v>
      </c>
      <c r="F6" s="787" t="s">
        <v>18</v>
      </c>
      <c r="G6" s="787" t="s">
        <v>10</v>
      </c>
      <c r="H6" s="787" t="s">
        <v>218</v>
      </c>
      <c r="I6" s="788" t="s">
        <v>18</v>
      </c>
      <c r="K6" s="1507" t="s">
        <v>150</v>
      </c>
      <c r="L6" s="1508"/>
      <c r="M6" s="1509"/>
    </row>
    <row r="7" spans="1:15" ht="26.25" customHeight="1" thickBot="1">
      <c r="A7" s="7" t="s">
        <v>11</v>
      </c>
      <c r="B7" s="8"/>
      <c r="C7" s="61"/>
      <c r="D7" s="8"/>
      <c r="E7" s="8"/>
      <c r="F7" s="8"/>
      <c r="G7" s="62"/>
      <c r="H7" s="62"/>
      <c r="I7" s="63"/>
      <c r="K7" s="789" t="s">
        <v>45</v>
      </c>
      <c r="L7" s="790" t="s">
        <v>500</v>
      </c>
      <c r="M7" s="791" t="s">
        <v>458</v>
      </c>
    </row>
    <row r="8" spans="1:15" ht="16.5" thickBot="1">
      <c r="A8" s="64" t="s">
        <v>127</v>
      </c>
      <c r="B8" s="76">
        <v>7640.7370000000001</v>
      </c>
      <c r="C8" s="59">
        <v>7502.8909999999996</v>
      </c>
      <c r="D8" s="134">
        <v>7490.9186274509802</v>
      </c>
      <c r="E8" s="134">
        <v>7355.775490196078</v>
      </c>
      <c r="F8" s="174">
        <v>1.8372384724768154</v>
      </c>
      <c r="G8" s="37">
        <v>61.25</v>
      </c>
      <c r="H8" s="65">
        <v>91.5</v>
      </c>
      <c r="I8" s="38">
        <v>24.476996544935602</v>
      </c>
      <c r="K8" s="1087" t="s">
        <v>11</v>
      </c>
      <c r="L8" s="792">
        <v>5.7234862941176479</v>
      </c>
      <c r="M8" s="793">
        <v>5.6152957058823523</v>
      </c>
      <c r="O8" s="10"/>
    </row>
    <row r="9" spans="1:15" ht="15.75">
      <c r="A9" s="64" t="s">
        <v>12</v>
      </c>
      <c r="B9" s="76">
        <v>7536.9139999999998</v>
      </c>
      <c r="C9" s="59">
        <v>7409.326</v>
      </c>
      <c r="D9" s="134">
        <v>7389.131372549019</v>
      </c>
      <c r="E9" s="134">
        <v>7264.0450980392152</v>
      </c>
      <c r="F9" s="174">
        <v>1.7219919868554812</v>
      </c>
      <c r="G9" s="37">
        <v>57.66</v>
      </c>
      <c r="H9" s="65">
        <v>92.9</v>
      </c>
      <c r="I9" s="38">
        <v>59.893679683114463</v>
      </c>
      <c r="K9" s="1088" t="s">
        <v>46</v>
      </c>
      <c r="L9" s="794">
        <v>5.7471302352941187</v>
      </c>
      <c r="M9" s="795">
        <v>5.6433382352941175</v>
      </c>
      <c r="O9" s="10"/>
    </row>
    <row r="10" spans="1:15" ht="15.75">
      <c r="A10" s="64" t="s">
        <v>13</v>
      </c>
      <c r="B10" s="76">
        <v>7118.8249999999998</v>
      </c>
      <c r="C10" s="59">
        <v>6988.9949999999999</v>
      </c>
      <c r="D10" s="134">
        <v>6979.2401960784309</v>
      </c>
      <c r="E10" s="134">
        <v>6851.9558823529405</v>
      </c>
      <c r="F10" s="174">
        <v>1.8576347529222719</v>
      </c>
      <c r="G10" s="65">
        <v>53.26</v>
      </c>
      <c r="H10" s="65">
        <v>94</v>
      </c>
      <c r="I10" s="38">
        <v>13.39133941066247</v>
      </c>
      <c r="K10" s="1089" t="s">
        <v>47</v>
      </c>
      <c r="L10" s="796">
        <v>5.7500605882352946</v>
      </c>
      <c r="M10" s="797">
        <v>5.6315311764705882</v>
      </c>
      <c r="O10" s="10"/>
    </row>
    <row r="11" spans="1:15" ht="15.75">
      <c r="A11" s="64" t="s">
        <v>14</v>
      </c>
      <c r="B11" s="76">
        <v>6705.4870000000001</v>
      </c>
      <c r="C11" s="59">
        <v>6556.5680000000002</v>
      </c>
      <c r="D11" s="134">
        <v>6574.0068627450983</v>
      </c>
      <c r="E11" s="134">
        <v>6428.0078431372549</v>
      </c>
      <c r="F11" s="174">
        <v>2.2712949823749233</v>
      </c>
      <c r="G11" s="65">
        <v>48.31</v>
      </c>
      <c r="H11" s="65">
        <v>95.4</v>
      </c>
      <c r="I11" s="38">
        <v>1.9728259580490353</v>
      </c>
      <c r="K11" s="1089" t="s">
        <v>192</v>
      </c>
      <c r="L11" s="796">
        <v>5.7104480588235296</v>
      </c>
      <c r="M11" s="797">
        <v>5.6097049411764708</v>
      </c>
      <c r="O11" s="10"/>
    </row>
    <row r="12" spans="1:15" ht="16.5" thickBot="1">
      <c r="A12" s="64" t="s">
        <v>15</v>
      </c>
      <c r="B12" s="76">
        <v>6256.62</v>
      </c>
      <c r="C12" s="59">
        <v>5975.6620000000003</v>
      </c>
      <c r="D12" s="134">
        <v>6133.9411764705883</v>
      </c>
      <c r="E12" s="134">
        <v>5858.4921568627451</v>
      </c>
      <c r="F12" s="174">
        <v>4.7017050161136895</v>
      </c>
      <c r="G12" s="65">
        <v>43.58</v>
      </c>
      <c r="H12" s="65">
        <v>98.6</v>
      </c>
      <c r="I12" s="38">
        <v>0.24964223875522806</v>
      </c>
      <c r="K12" s="1090" t="s">
        <v>48</v>
      </c>
      <c r="L12" s="798">
        <v>5.6863429999999999</v>
      </c>
      <c r="M12" s="799">
        <v>5.5840230588235302</v>
      </c>
      <c r="O12" s="10"/>
    </row>
    <row r="13" spans="1:15" ht="15">
      <c r="A13" s="64" t="s">
        <v>16</v>
      </c>
      <c r="B13" s="76">
        <v>5288.1549999999997</v>
      </c>
      <c r="C13" s="59">
        <v>4994.3879999999999</v>
      </c>
      <c r="D13" s="134">
        <v>5184.4656862745096</v>
      </c>
      <c r="E13" s="134">
        <v>4896.4588235294113</v>
      </c>
      <c r="F13" s="174">
        <v>5.8819418915791051</v>
      </c>
      <c r="G13" s="65">
        <v>38.14</v>
      </c>
      <c r="H13" s="65">
        <v>107.3</v>
      </c>
      <c r="I13" s="38">
        <v>1.551616448320301E-2</v>
      </c>
    </row>
    <row r="14" spans="1:15" ht="15" thickBot="1">
      <c r="A14" s="66" t="s">
        <v>126</v>
      </c>
      <c r="B14" s="77">
        <v>7484.5590000000002</v>
      </c>
      <c r="C14" s="78">
        <v>7343.0789999999997</v>
      </c>
      <c r="D14" s="175">
        <v>7337.802941176471</v>
      </c>
      <c r="E14" s="175">
        <v>7199.0970588235286</v>
      </c>
      <c r="F14" s="176">
        <v>1.9267122143177335</v>
      </c>
      <c r="G14" s="67">
        <v>57.73</v>
      </c>
      <c r="H14" s="67">
        <v>92.7</v>
      </c>
      <c r="I14" s="39">
        <v>100</v>
      </c>
      <c r="K14" s="1" t="s">
        <v>444</v>
      </c>
      <c r="L14" s="1"/>
      <c r="M14" s="1"/>
    </row>
    <row r="15" spans="1:15" ht="14.25">
      <c r="A15" s="68" t="s">
        <v>46</v>
      </c>
      <c r="B15" s="69"/>
      <c r="C15" s="70"/>
      <c r="D15" s="69"/>
      <c r="E15" s="71"/>
      <c r="F15" s="193"/>
      <c r="G15" s="72"/>
      <c r="H15" s="72"/>
      <c r="I15" s="73"/>
      <c r="K15" s="1" t="s">
        <v>399</v>
      </c>
      <c r="L15" s="1"/>
      <c r="M15" s="1"/>
    </row>
    <row r="16" spans="1:15" ht="15">
      <c r="A16" s="64" t="s">
        <v>127</v>
      </c>
      <c r="B16" s="76">
        <v>7639.9520000000002</v>
      </c>
      <c r="C16" s="59">
        <v>7495.5959999999995</v>
      </c>
      <c r="D16" s="134">
        <v>7490.149019607843</v>
      </c>
      <c r="E16" s="134">
        <v>7348.6235294117641</v>
      </c>
      <c r="F16" s="174">
        <v>1.9258775419593144</v>
      </c>
      <c r="G16" s="65">
        <v>61.12</v>
      </c>
      <c r="H16" s="65">
        <v>91.1</v>
      </c>
      <c r="I16" s="38">
        <v>23.785826971740764</v>
      </c>
    </row>
    <row r="17" spans="1:9" ht="15">
      <c r="A17" s="64" t="s">
        <v>12</v>
      </c>
      <c r="B17" s="76">
        <v>7557.1390000000001</v>
      </c>
      <c r="C17" s="59">
        <v>7428.3429999999998</v>
      </c>
      <c r="D17" s="134">
        <v>7408.9598039215689</v>
      </c>
      <c r="E17" s="134">
        <v>7282.6892156862741</v>
      </c>
      <c r="F17" s="174">
        <v>1.7338456234452324</v>
      </c>
      <c r="G17" s="65">
        <v>57.86</v>
      </c>
      <c r="H17" s="65">
        <v>91.8</v>
      </c>
      <c r="I17" s="38">
        <v>62.361430220123459</v>
      </c>
    </row>
    <row r="18" spans="1:9" ht="15">
      <c r="A18" s="64" t="s">
        <v>13</v>
      </c>
      <c r="B18" s="76">
        <v>7174.2250000000004</v>
      </c>
      <c r="C18" s="59">
        <v>7030.9870000000001</v>
      </c>
      <c r="D18" s="134">
        <v>7033.5539215686276</v>
      </c>
      <c r="E18" s="134">
        <v>6893.1245098039217</v>
      </c>
      <c r="F18" s="174">
        <v>2.0372388684547458</v>
      </c>
      <c r="G18" s="65">
        <v>53.22</v>
      </c>
      <c r="H18" s="65">
        <v>93.8</v>
      </c>
      <c r="I18" s="38">
        <v>12.252374347517655</v>
      </c>
    </row>
    <row r="19" spans="1:9" ht="15">
      <c r="A19" s="64" t="s">
        <v>14</v>
      </c>
      <c r="B19" s="76">
        <v>6808.4380000000001</v>
      </c>
      <c r="C19" s="59">
        <v>6654.8829999999998</v>
      </c>
      <c r="D19" s="134">
        <v>6674.9392156862741</v>
      </c>
      <c r="E19" s="134">
        <v>6524.3950980392156</v>
      </c>
      <c r="F19" s="174">
        <v>2.3074034509697658</v>
      </c>
      <c r="G19" s="65">
        <v>48.28</v>
      </c>
      <c r="H19" s="65">
        <v>94.5</v>
      </c>
      <c r="I19" s="38">
        <v>1.4494901902654398</v>
      </c>
    </row>
    <row r="20" spans="1:9" ht="15">
      <c r="A20" s="64" t="s">
        <v>15</v>
      </c>
      <c r="B20" s="76">
        <v>6213.7309999999998</v>
      </c>
      <c r="C20" s="59">
        <v>6035.8149999999996</v>
      </c>
      <c r="D20" s="134">
        <v>6091.8931372549014</v>
      </c>
      <c r="E20" s="134">
        <v>5917.4656862745096</v>
      </c>
      <c r="F20" s="174">
        <v>2.9476715240609623</v>
      </c>
      <c r="G20" s="65">
        <v>43.35</v>
      </c>
      <c r="H20" s="65">
        <v>96.4</v>
      </c>
      <c r="I20" s="38">
        <v>0.14240791131534086</v>
      </c>
    </row>
    <row r="21" spans="1:9" ht="15">
      <c r="A21" s="64" t="s">
        <v>16</v>
      </c>
      <c r="B21" s="76">
        <v>5816.5559999999996</v>
      </c>
      <c r="C21" s="59">
        <v>5600.5429999999997</v>
      </c>
      <c r="D21" s="134">
        <v>5702.5058823529407</v>
      </c>
      <c r="E21" s="134">
        <v>5490.7284313725486</v>
      </c>
      <c r="F21" s="174">
        <v>3.8570010086521958</v>
      </c>
      <c r="G21" s="65">
        <v>37.71</v>
      </c>
      <c r="H21" s="65">
        <v>95.6</v>
      </c>
      <c r="I21" s="38">
        <v>8.4703590373436943E-3</v>
      </c>
    </row>
    <row r="22" spans="1:9" ht="15" thickBot="1">
      <c r="A22" s="66" t="s">
        <v>126</v>
      </c>
      <c r="B22" s="77">
        <v>7515.4780000000001</v>
      </c>
      <c r="C22" s="78">
        <v>7379.75</v>
      </c>
      <c r="D22" s="175">
        <v>7368.1156862745102</v>
      </c>
      <c r="E22" s="175">
        <v>7235.0490196078426</v>
      </c>
      <c r="F22" s="176">
        <v>1.8391950946847802</v>
      </c>
      <c r="G22" s="67">
        <v>57.91</v>
      </c>
      <c r="H22" s="67">
        <v>91.9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3"/>
      <c r="G23" s="72"/>
      <c r="H23" s="72"/>
      <c r="I23" s="73"/>
    </row>
    <row r="24" spans="1:9" ht="15">
      <c r="A24" s="64" t="s">
        <v>127</v>
      </c>
      <c r="B24" s="76">
        <v>7689.643</v>
      </c>
      <c r="C24" s="59">
        <v>7533.0119999999997</v>
      </c>
      <c r="D24" s="134">
        <v>7538.8656862745102</v>
      </c>
      <c r="E24" s="134">
        <v>7385.3058823529409</v>
      </c>
      <c r="F24" s="174">
        <v>2.0792612569845943</v>
      </c>
      <c r="G24" s="65">
        <v>61.04</v>
      </c>
      <c r="H24" s="65">
        <v>91.3</v>
      </c>
      <c r="I24" s="38">
        <v>24.020005753363012</v>
      </c>
    </row>
    <row r="25" spans="1:9" ht="15">
      <c r="A25" s="64" t="s">
        <v>12</v>
      </c>
      <c r="B25" s="76">
        <v>7571.8630000000003</v>
      </c>
      <c r="C25" s="59">
        <v>7437.3360000000002</v>
      </c>
      <c r="D25" s="134">
        <v>7423.3950980392156</v>
      </c>
      <c r="E25" s="134">
        <v>7291.5058823529416</v>
      </c>
      <c r="F25" s="174">
        <v>1.8088062714929114</v>
      </c>
      <c r="G25" s="65">
        <v>57.36</v>
      </c>
      <c r="H25" s="65">
        <v>93.2</v>
      </c>
      <c r="I25" s="38">
        <v>61.967422293996854</v>
      </c>
    </row>
    <row r="26" spans="1:9" ht="15">
      <c r="A26" s="64" t="s">
        <v>13</v>
      </c>
      <c r="B26" s="76">
        <v>7069.0550000000003</v>
      </c>
      <c r="C26" s="59">
        <v>6941.9629999999997</v>
      </c>
      <c r="D26" s="134">
        <v>6930.4460784313724</v>
      </c>
      <c r="E26" s="134">
        <v>6805.846078431372</v>
      </c>
      <c r="F26" s="174">
        <v>1.8307789885944443</v>
      </c>
      <c r="G26" s="65">
        <v>53.19</v>
      </c>
      <c r="H26" s="65">
        <v>93.5</v>
      </c>
      <c r="I26" s="38">
        <v>11.942215728327337</v>
      </c>
    </row>
    <row r="27" spans="1:9" ht="15">
      <c r="A27" s="64" t="s">
        <v>14</v>
      </c>
      <c r="B27" s="76">
        <v>6673.2349999999997</v>
      </c>
      <c r="C27" s="59">
        <v>6500.8230000000003</v>
      </c>
      <c r="D27" s="134">
        <v>6542.3872549019607</v>
      </c>
      <c r="E27" s="134">
        <v>6373.3558823529411</v>
      </c>
      <c r="F27" s="174">
        <v>2.6521565038764994</v>
      </c>
      <c r="G27" s="65">
        <v>48.16</v>
      </c>
      <c r="H27" s="65">
        <v>94.3</v>
      </c>
      <c r="I27" s="38">
        <v>1.8094611491345745</v>
      </c>
    </row>
    <row r="28" spans="1:9" ht="15">
      <c r="A28" s="64" t="s">
        <v>15</v>
      </c>
      <c r="B28" s="76">
        <v>6332.7309999999998</v>
      </c>
      <c r="C28" s="59">
        <v>6016.7290000000003</v>
      </c>
      <c r="D28" s="134">
        <v>6208.5598039215683</v>
      </c>
      <c r="E28" s="134">
        <v>5898.7539215686274</v>
      </c>
      <c r="F28" s="174">
        <v>5.2520563914379306</v>
      </c>
      <c r="G28" s="65">
        <v>43.5</v>
      </c>
      <c r="H28" s="65">
        <v>95.9</v>
      </c>
      <c r="I28" s="38">
        <v>0.25235047664618809</v>
      </c>
    </row>
    <row r="29" spans="1:9" ht="15">
      <c r="A29" s="64" t="s">
        <v>16</v>
      </c>
      <c r="B29" s="76">
        <v>5671.3119999999999</v>
      </c>
      <c r="C29" s="59">
        <v>5366.8980000000001</v>
      </c>
      <c r="D29" s="134">
        <v>5560.1098039215685</v>
      </c>
      <c r="E29" s="134">
        <v>5261.6647058823528</v>
      </c>
      <c r="F29" s="174">
        <v>5.6720660612517646</v>
      </c>
      <c r="G29" s="65">
        <v>38.700000000000003</v>
      </c>
      <c r="H29" s="65">
        <v>97.7</v>
      </c>
      <c r="I29" s="38">
        <v>8.5445985320379732E-3</v>
      </c>
    </row>
    <row r="30" spans="1:9" ht="15" thickBot="1">
      <c r="A30" s="66" t="s">
        <v>126</v>
      </c>
      <c r="B30" s="77">
        <v>7519.31</v>
      </c>
      <c r="C30" s="78">
        <v>7364.31</v>
      </c>
      <c r="D30" s="175">
        <v>7371.8725490196084</v>
      </c>
      <c r="E30" s="175">
        <v>7219.9117647058829</v>
      </c>
      <c r="F30" s="176">
        <v>2.1047457263477498</v>
      </c>
      <c r="G30" s="67">
        <v>57.54</v>
      </c>
      <c r="H30" s="67">
        <v>92.8</v>
      </c>
      <c r="I30" s="74">
        <v>100</v>
      </c>
    </row>
    <row r="31" spans="1:9" ht="14.25">
      <c r="A31" s="68" t="s">
        <v>192</v>
      </c>
      <c r="B31" s="71"/>
      <c r="C31" s="75"/>
      <c r="D31" s="71"/>
      <c r="E31" s="71"/>
      <c r="F31" s="193"/>
      <c r="G31" s="72"/>
      <c r="H31" s="72"/>
      <c r="I31" s="73"/>
    </row>
    <row r="32" spans="1:9" ht="15">
      <c r="A32" s="64" t="s">
        <v>127</v>
      </c>
      <c r="B32" s="76">
        <v>7624.3909999999996</v>
      </c>
      <c r="C32" s="59">
        <v>7507.9809999999998</v>
      </c>
      <c r="D32" s="134">
        <v>7474.8931372549014</v>
      </c>
      <c r="E32" s="134">
        <v>7360.7656862745098</v>
      </c>
      <c r="F32" s="174">
        <v>1.550483412251574</v>
      </c>
      <c r="G32" s="65">
        <v>61.29</v>
      </c>
      <c r="H32" s="65">
        <v>92.1</v>
      </c>
      <c r="I32" s="38">
        <v>26.798952648348529</v>
      </c>
    </row>
    <row r="33" spans="1:9" ht="15">
      <c r="A33" s="64" t="s">
        <v>12</v>
      </c>
      <c r="B33" s="76">
        <v>7518.6189999999997</v>
      </c>
      <c r="C33" s="59">
        <v>7400.9179999999997</v>
      </c>
      <c r="D33" s="134">
        <v>7371.1950980392148</v>
      </c>
      <c r="E33" s="134">
        <v>7255.8019607843135</v>
      </c>
      <c r="F33" s="174">
        <v>1.5903567638501066</v>
      </c>
      <c r="G33" s="65">
        <v>57.82</v>
      </c>
      <c r="H33" s="65">
        <v>92.6</v>
      </c>
      <c r="I33" s="38">
        <v>57.826429855831421</v>
      </c>
    </row>
    <row r="34" spans="1:9" ht="15">
      <c r="A34" s="64" t="s">
        <v>13</v>
      </c>
      <c r="B34" s="76">
        <v>7105.7579999999998</v>
      </c>
      <c r="C34" s="59">
        <v>6990.826</v>
      </c>
      <c r="D34" s="134">
        <v>6966.4294117647059</v>
      </c>
      <c r="E34" s="134">
        <v>6853.7509803921566</v>
      </c>
      <c r="F34" s="174">
        <v>1.6440403465913727</v>
      </c>
      <c r="G34" s="65">
        <v>53.16</v>
      </c>
      <c r="H34" s="65">
        <v>94.2</v>
      </c>
      <c r="I34" s="38">
        <v>13.229439414492571</v>
      </c>
    </row>
    <row r="35" spans="1:9" ht="15">
      <c r="A35" s="64" t="s">
        <v>14</v>
      </c>
      <c r="B35" s="76">
        <v>6497.6040000000003</v>
      </c>
      <c r="C35" s="59">
        <v>6387.8050000000003</v>
      </c>
      <c r="D35" s="134">
        <v>6370.2</v>
      </c>
      <c r="E35" s="134">
        <v>6262.5539215686276</v>
      </c>
      <c r="F35" s="174">
        <v>1.7188846559968562</v>
      </c>
      <c r="G35" s="65">
        <v>48.1</v>
      </c>
      <c r="H35" s="65">
        <v>95.5</v>
      </c>
      <c r="I35" s="38">
        <v>1.9546357929272218</v>
      </c>
    </row>
    <row r="36" spans="1:9" ht="15">
      <c r="A36" s="64" t="s">
        <v>15</v>
      </c>
      <c r="B36" s="76">
        <v>5899.7550000000001</v>
      </c>
      <c r="C36" s="59">
        <v>5607.5690000000004</v>
      </c>
      <c r="D36" s="134">
        <v>5784.0735294117649</v>
      </c>
      <c r="E36" s="134">
        <v>5497.6166666666668</v>
      </c>
      <c r="F36" s="174">
        <v>5.2105645066516288</v>
      </c>
      <c r="G36" s="65">
        <v>43.32</v>
      </c>
      <c r="H36" s="65">
        <v>97.2</v>
      </c>
      <c r="I36" s="38">
        <v>0.17792359380422096</v>
      </c>
    </row>
    <row r="37" spans="1:9" ht="15">
      <c r="A37" s="64" t="s">
        <v>16</v>
      </c>
      <c r="B37" s="76">
        <v>5801.5479999999998</v>
      </c>
      <c r="C37" s="59">
        <v>5458.1909999999998</v>
      </c>
      <c r="D37" s="134">
        <v>5687.7921568627444</v>
      </c>
      <c r="E37" s="134">
        <v>5351.1676470588236</v>
      </c>
      <c r="F37" s="174">
        <v>6.2906739613912368</v>
      </c>
      <c r="G37" s="65">
        <v>35.04</v>
      </c>
      <c r="H37" s="65">
        <v>93</v>
      </c>
      <c r="I37" s="38">
        <v>1.261869459604404E-2</v>
      </c>
    </row>
    <row r="38" spans="1:9" ht="15" thickBot="1">
      <c r="A38" s="66" t="s">
        <v>126</v>
      </c>
      <c r="B38" s="77">
        <v>7467.509</v>
      </c>
      <c r="C38" s="78">
        <v>7335.768</v>
      </c>
      <c r="D38" s="175">
        <v>7321.0872549019605</v>
      </c>
      <c r="E38" s="175">
        <v>7191.9294117647059</v>
      </c>
      <c r="F38" s="176">
        <v>1.7958719523300082</v>
      </c>
      <c r="G38" s="67">
        <v>57.91</v>
      </c>
      <c r="H38" s="67">
        <v>92.7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3"/>
      <c r="G39" s="72"/>
      <c r="H39" s="72"/>
      <c r="I39" s="73"/>
    </row>
    <row r="40" spans="1:9" ht="15">
      <c r="A40" s="64" t="s">
        <v>127</v>
      </c>
      <c r="B40" s="76">
        <v>7596.2740000000003</v>
      </c>
      <c r="C40" s="59">
        <v>7475.8019999999997</v>
      </c>
      <c r="D40" s="134">
        <v>7447.3274509803923</v>
      </c>
      <c r="E40" s="134">
        <v>7329.2176470588229</v>
      </c>
      <c r="F40" s="174">
        <v>1.6114926532297225</v>
      </c>
      <c r="G40" s="65">
        <v>61.54</v>
      </c>
      <c r="H40" s="65">
        <v>91.6</v>
      </c>
      <c r="I40" s="38">
        <v>24.23123563952004</v>
      </c>
    </row>
    <row r="41" spans="1:9" ht="15">
      <c r="A41" s="64" t="s">
        <v>12</v>
      </c>
      <c r="B41" s="76">
        <v>7490.6760000000004</v>
      </c>
      <c r="C41" s="59">
        <v>7367.3190000000004</v>
      </c>
      <c r="D41" s="134">
        <v>7343.8</v>
      </c>
      <c r="E41" s="134">
        <v>7222.8617647058827</v>
      </c>
      <c r="F41" s="174">
        <v>1.6743811419052161</v>
      </c>
      <c r="G41" s="65">
        <v>57.81</v>
      </c>
      <c r="H41" s="65">
        <v>93.3</v>
      </c>
      <c r="I41" s="38">
        <v>57.128223129946385</v>
      </c>
    </row>
    <row r="42" spans="1:9" ht="15">
      <c r="A42" s="64" t="s">
        <v>13</v>
      </c>
      <c r="B42" s="76">
        <v>7140.335</v>
      </c>
      <c r="C42" s="59">
        <v>7011.2539999999999</v>
      </c>
      <c r="D42" s="134">
        <v>7000.3284313725489</v>
      </c>
      <c r="E42" s="134">
        <v>6873.7784313725488</v>
      </c>
      <c r="F42" s="174">
        <v>1.8410543962606423</v>
      </c>
      <c r="G42" s="65">
        <v>53.39</v>
      </c>
      <c r="H42" s="65">
        <v>94.5</v>
      </c>
      <c r="I42" s="38">
        <v>15.783443962215982</v>
      </c>
    </row>
    <row r="43" spans="1:9" ht="15">
      <c r="A43" s="64" t="s">
        <v>14</v>
      </c>
      <c r="B43" s="76">
        <v>6777.6080000000002</v>
      </c>
      <c r="C43" s="59">
        <v>6639.3419999999996</v>
      </c>
      <c r="D43" s="134">
        <v>6644.7137254901963</v>
      </c>
      <c r="E43" s="134">
        <v>6509.1588235294112</v>
      </c>
      <c r="F43" s="174">
        <v>2.082525647872945</v>
      </c>
      <c r="G43" s="65">
        <v>48.51</v>
      </c>
      <c r="H43" s="65">
        <v>96.6</v>
      </c>
      <c r="I43" s="38">
        <v>2.4805335716109269</v>
      </c>
    </row>
    <row r="44" spans="1:9" ht="15">
      <c r="A44" s="64" t="s">
        <v>15</v>
      </c>
      <c r="B44" s="76">
        <v>6296.5479999999998</v>
      </c>
      <c r="C44" s="59">
        <v>6035.65</v>
      </c>
      <c r="D44" s="134">
        <v>6173.0862745098038</v>
      </c>
      <c r="E44" s="134">
        <v>5917.3039215686267</v>
      </c>
      <c r="F44" s="174">
        <v>4.3226164539030618</v>
      </c>
      <c r="G44" s="65">
        <v>43.77</v>
      </c>
      <c r="H44" s="65">
        <v>101.8</v>
      </c>
      <c r="I44" s="38">
        <v>0.34752361501148837</v>
      </c>
    </row>
    <row r="45" spans="1:9" ht="15">
      <c r="A45" s="64" t="s">
        <v>16</v>
      </c>
      <c r="B45" s="76">
        <v>5013.8190000000004</v>
      </c>
      <c r="C45" s="59">
        <v>4855.2179999999998</v>
      </c>
      <c r="D45" s="134">
        <v>4915.5088235294124</v>
      </c>
      <c r="E45" s="134">
        <v>4760.0176470588231</v>
      </c>
      <c r="F45" s="174">
        <v>3.266609243910378</v>
      </c>
      <c r="G45" s="65">
        <v>38.71</v>
      </c>
      <c r="H45" s="65">
        <v>115.6</v>
      </c>
      <c r="I45" s="38">
        <v>2.9040081695174878E-2</v>
      </c>
    </row>
    <row r="46" spans="1:9" ht="15" thickBot="1">
      <c r="A46" s="79" t="s">
        <v>126</v>
      </c>
      <c r="B46" s="80">
        <v>7435.9870000000001</v>
      </c>
      <c r="C46" s="60">
        <v>7302.1840000000002</v>
      </c>
      <c r="D46" s="177">
        <v>7290.1833333333334</v>
      </c>
      <c r="E46" s="177">
        <v>7159.0039215686274</v>
      </c>
      <c r="F46" s="176">
        <v>1.832369603395366</v>
      </c>
      <c r="G46" s="81">
        <v>57.73</v>
      </c>
      <c r="H46" s="81">
        <v>93.2</v>
      </c>
      <c r="I46" s="39">
        <v>100</v>
      </c>
    </row>
    <row r="47" spans="1:9">
      <c r="A47" s="178"/>
      <c r="B47" s="178"/>
      <c r="C47" s="178"/>
      <c r="D47" s="178"/>
      <c r="E47" s="178"/>
      <c r="F47" s="178"/>
      <c r="G47" s="36"/>
      <c r="H47" s="36"/>
      <c r="I47" s="36"/>
    </row>
    <row r="48" spans="1:9">
      <c r="A48" s="279" t="s">
        <v>41</v>
      </c>
      <c r="B48" s="279"/>
      <c r="C48" s="279"/>
      <c r="D48" s="279"/>
      <c r="E48" s="279"/>
      <c r="F48" s="279"/>
      <c r="G48" s="36"/>
      <c r="H48" s="36"/>
      <c r="I48" s="36"/>
    </row>
    <row r="49" spans="1:18" ht="18.75">
      <c r="A49" s="279" t="s">
        <v>42</v>
      </c>
      <c r="B49" s="279"/>
      <c r="C49" s="279"/>
      <c r="D49" s="279"/>
      <c r="E49" s="279"/>
      <c r="F49" s="279"/>
      <c r="G49" s="36"/>
      <c r="H49" s="36"/>
      <c r="I49" s="36"/>
      <c r="K49" s="1398" t="s">
        <v>501</v>
      </c>
      <c r="L49" s="1398"/>
      <c r="M49" s="1398"/>
      <c r="N49" s="1398"/>
      <c r="O49" s="1398"/>
      <c r="P49" s="1398"/>
      <c r="Q49" s="1398"/>
      <c r="R49" s="1398"/>
    </row>
    <row r="50" spans="1:18">
      <c r="A50" s="279" t="s">
        <v>43</v>
      </c>
      <c r="B50" s="279"/>
      <c r="C50" s="279"/>
      <c r="D50" s="279"/>
      <c r="E50" s="279"/>
      <c r="F50" s="279"/>
      <c r="G50" s="36"/>
      <c r="H50" s="36"/>
      <c r="I50" s="36"/>
    </row>
    <row r="51" spans="1:18">
      <c r="A51" s="279" t="s">
        <v>44</v>
      </c>
      <c r="B51" s="279"/>
      <c r="C51" s="279"/>
      <c r="D51" s="279"/>
      <c r="E51" s="279"/>
      <c r="F51" s="279"/>
      <c r="G51" s="36"/>
      <c r="H51" s="36"/>
      <c r="I51" s="36"/>
    </row>
    <row r="52" spans="1:18">
      <c r="A52" s="279"/>
      <c r="B52" s="279"/>
      <c r="C52" s="279"/>
      <c r="D52" s="279"/>
      <c r="E52" s="279"/>
      <c r="F52" s="279"/>
      <c r="G52" s="36"/>
      <c r="H52" s="36"/>
      <c r="I52" s="36"/>
    </row>
    <row r="53" spans="1:18">
      <c r="A53" s="279"/>
      <c r="B53" s="279"/>
      <c r="C53" s="279"/>
      <c r="D53" s="279"/>
      <c r="E53" s="279"/>
      <c r="F53" s="279"/>
      <c r="G53" s="36"/>
      <c r="H53" s="36"/>
      <c r="I53" s="36"/>
    </row>
    <row r="54" spans="1:18">
      <c r="A54" s="279"/>
      <c r="B54" s="279"/>
      <c r="C54" s="279"/>
      <c r="D54" s="279"/>
      <c r="E54" s="279"/>
      <c r="F54" s="279"/>
      <c r="G54" s="36"/>
      <c r="H54" s="36"/>
      <c r="I54" s="36"/>
    </row>
    <row r="55" spans="1:18">
      <c r="A55" s="279"/>
      <c r="B55" s="279"/>
      <c r="C55" s="279"/>
      <c r="D55" s="279"/>
      <c r="E55" s="279"/>
      <c r="F55" s="279"/>
      <c r="G55" s="36"/>
      <c r="H55" s="36"/>
      <c r="I55" s="36"/>
    </row>
    <row r="56" spans="1:18">
      <c r="A56" s="279"/>
      <c r="B56" s="279"/>
      <c r="C56" s="279"/>
      <c r="D56" s="279"/>
      <c r="E56" s="279"/>
      <c r="F56" s="279"/>
      <c r="G56" s="36"/>
      <c r="H56" s="36"/>
      <c r="I56" s="36"/>
    </row>
    <row r="57" spans="1:18">
      <c r="A57" s="279"/>
      <c r="B57" s="279"/>
      <c r="C57" s="279"/>
      <c r="D57" s="279"/>
      <c r="E57" s="279"/>
      <c r="F57" s="279"/>
      <c r="G57" s="36"/>
      <c r="H57" s="36"/>
      <c r="I57" s="36"/>
    </row>
    <row r="58" spans="1:18">
      <c r="G58" s="36"/>
      <c r="H58" s="36"/>
      <c r="I58" s="36"/>
    </row>
    <row r="59" spans="1:18">
      <c r="G59" s="36"/>
      <c r="H59" s="36"/>
      <c r="I59" s="36"/>
    </row>
    <row r="60" spans="1:18">
      <c r="G60" s="36"/>
      <c r="H60" s="36"/>
      <c r="I60" s="36"/>
    </row>
    <row r="61" spans="1:18">
      <c r="G61" s="36"/>
      <c r="H61" s="36"/>
      <c r="I61" s="36"/>
    </row>
    <row r="62" spans="1:18">
      <c r="G62" s="36"/>
      <c r="H62" s="36"/>
      <c r="I62" s="36"/>
    </row>
    <row r="63" spans="1:18">
      <c r="G63" s="36"/>
      <c r="H63" s="36"/>
      <c r="I63" s="36"/>
    </row>
    <row r="64" spans="1:18">
      <c r="G64" s="36"/>
      <c r="H64" s="36"/>
      <c r="I64" s="36"/>
    </row>
    <row r="65" spans="7:20">
      <c r="G65" s="36"/>
      <c r="H65" s="36"/>
      <c r="I65" s="36"/>
    </row>
    <row r="66" spans="7:20">
      <c r="G66" s="36"/>
      <c r="H66" s="36"/>
      <c r="I66" s="36"/>
    </row>
    <row r="67" spans="7:20">
      <c r="G67" s="36"/>
      <c r="H67" s="36"/>
      <c r="I67" s="36"/>
    </row>
    <row r="68" spans="7:20">
      <c r="G68" s="36"/>
      <c r="H68" s="36"/>
      <c r="I68" s="36"/>
    </row>
    <row r="69" spans="7:20">
      <c r="G69" s="36"/>
      <c r="H69" s="36"/>
      <c r="I69" s="36"/>
    </row>
    <row r="70" spans="7:20">
      <c r="G70" s="36"/>
      <c r="H70" s="36"/>
      <c r="I70" s="36"/>
    </row>
    <row r="71" spans="7:20">
      <c r="G71" s="36"/>
      <c r="H71" s="36"/>
      <c r="I71" s="36"/>
    </row>
    <row r="72" spans="7:20">
      <c r="G72" s="36"/>
      <c r="H72" s="36"/>
      <c r="I72" s="36"/>
    </row>
    <row r="73" spans="7:20">
      <c r="G73" s="36"/>
      <c r="H73" s="36"/>
      <c r="I73" s="36"/>
    </row>
    <row r="74" spans="7:20">
      <c r="G74" s="36"/>
      <c r="H74" s="36"/>
      <c r="I74" s="36"/>
    </row>
    <row r="75" spans="7:20">
      <c r="G75" s="36"/>
      <c r="H75" s="36"/>
      <c r="I75" s="36"/>
    </row>
    <row r="76" spans="7:20">
      <c r="G76" s="36"/>
      <c r="H76" s="36"/>
      <c r="I76" s="36"/>
    </row>
    <row r="77" spans="7:20">
      <c r="G77" s="36"/>
      <c r="H77" s="36"/>
      <c r="I77" s="36"/>
    </row>
    <row r="78" spans="7:20">
      <c r="G78" s="36"/>
      <c r="H78" s="36"/>
      <c r="I78" s="36"/>
    </row>
    <row r="79" spans="7:20">
      <c r="G79" s="36"/>
      <c r="H79" s="36"/>
      <c r="I79" s="36"/>
    </row>
    <row r="80" spans="7:20" ht="18.75">
      <c r="G80" s="36"/>
      <c r="H80" s="36"/>
      <c r="I80" s="36"/>
      <c r="K80" s="1399"/>
      <c r="L80" s="1400"/>
      <c r="M80" s="1401"/>
      <c r="N80" s="1401"/>
      <c r="O80" s="1401"/>
      <c r="P80" s="1401"/>
      <c r="Q80" s="1402"/>
      <c r="R80" s="1402"/>
      <c r="S80" s="1402"/>
      <c r="T80" s="25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  <row r="194" spans="7:9">
      <c r="G194" s="36"/>
      <c r="H194" s="36"/>
      <c r="I194" s="36"/>
    </row>
    <row r="195" spans="7:9">
      <c r="G195" s="36"/>
      <c r="H195" s="36"/>
      <c r="I195" s="36"/>
    </row>
  </sheetData>
  <mergeCells count="1">
    <mergeCell ref="K6:M6"/>
  </mergeCells>
  <pageMargins left="0.74803149606299213" right="0.74803149606299213" top="0.98425196850393704" bottom="0.98425196850393704" header="0.51181102362204722" footer="0.51181102362204722"/>
  <pageSetup paperSize="9" scale="33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48"/>
  <sheetViews>
    <sheetView topLeftCell="B1" zoomScale="85" workbookViewId="0">
      <selection activeCell="T1" sqref="T1"/>
    </sheetView>
  </sheetViews>
  <sheetFormatPr defaultRowHeight="28.5" customHeight="1"/>
  <cols>
    <col min="1" max="1" width="12" style="1295" customWidth="1"/>
    <col min="2" max="2" width="54.140625" style="1295" customWidth="1"/>
    <col min="3" max="3" width="21.28515625" style="1295" customWidth="1"/>
    <col min="4" max="4" width="22.28515625" style="1295" customWidth="1"/>
    <col min="5" max="5" width="30.5703125" style="1295" customWidth="1"/>
    <col min="6" max="6" width="9.5703125" style="1295" customWidth="1"/>
    <col min="7" max="14" width="9.140625" style="1295"/>
    <col min="15" max="15" width="9" style="1295" customWidth="1"/>
    <col min="16" max="16384" width="9.140625" style="1295"/>
  </cols>
  <sheetData>
    <row r="1" spans="2:10" ht="28.5" customHeight="1">
      <c r="B1" s="1293"/>
      <c r="C1" s="1294"/>
      <c r="D1" s="1294"/>
    </row>
    <row r="2" spans="2:10" ht="21.75" customHeight="1">
      <c r="B2" s="1296" t="s">
        <v>467</v>
      </c>
      <c r="C2" s="1296"/>
      <c r="D2" s="1296"/>
      <c r="E2" s="1296"/>
    </row>
    <row r="3" spans="2:10" ht="18" customHeight="1" thickBot="1">
      <c r="B3" s="1297" t="s">
        <v>468</v>
      </c>
      <c r="C3" s="1297"/>
      <c r="D3" s="1297"/>
      <c r="E3" s="1297"/>
    </row>
    <row r="4" spans="2:10" ht="21.75" customHeight="1" thickBot="1">
      <c r="B4" s="1510" t="s">
        <v>469</v>
      </c>
      <c r="C4" s="1511"/>
      <c r="D4" s="1511"/>
      <c r="E4" s="1512"/>
    </row>
    <row r="5" spans="2:10" ht="19.5" customHeight="1" thickBot="1">
      <c r="B5" s="1298" t="s">
        <v>470</v>
      </c>
      <c r="C5" s="1299" t="s">
        <v>471</v>
      </c>
      <c r="D5" s="1300" t="s">
        <v>472</v>
      </c>
      <c r="E5" s="1301"/>
      <c r="F5" s="1302"/>
    </row>
    <row r="6" spans="2:10" ht="29.25" customHeight="1" thickBot="1">
      <c r="B6" s="1303" t="s">
        <v>169</v>
      </c>
      <c r="C6" s="1304" t="s">
        <v>170</v>
      </c>
      <c r="D6" s="1305" t="s">
        <v>170</v>
      </c>
      <c r="E6" s="1306" t="s">
        <v>473</v>
      </c>
      <c r="F6" s="1307"/>
      <c r="G6" s="1307"/>
      <c r="H6" s="1307"/>
      <c r="I6" s="1307"/>
      <c r="J6" s="1307"/>
    </row>
    <row r="7" spans="2:10" ht="21" customHeight="1">
      <c r="B7" s="1308" t="s">
        <v>474</v>
      </c>
      <c r="C7" s="1309">
        <v>1883.0989999999999</v>
      </c>
      <c r="D7" s="1310">
        <v>3748.377</v>
      </c>
      <c r="E7" s="1311">
        <v>-49.762283783087987</v>
      </c>
      <c r="F7" s="1312"/>
      <c r="G7" s="1307"/>
      <c r="H7" s="1313"/>
      <c r="I7" s="1307"/>
      <c r="J7" s="1307"/>
    </row>
    <row r="8" spans="2:10" ht="21" customHeight="1">
      <c r="B8" s="1314" t="s">
        <v>475</v>
      </c>
      <c r="C8" s="1315">
        <v>1883.0989999999999</v>
      </c>
      <c r="D8" s="1316">
        <v>3748.377</v>
      </c>
      <c r="E8" s="1317">
        <v>-49.762283783087987</v>
      </c>
      <c r="F8" s="1312"/>
      <c r="G8" s="1307"/>
      <c r="H8" s="1307"/>
      <c r="I8" s="1307"/>
      <c r="J8" s="1307"/>
    </row>
    <row r="9" spans="2:10" ht="21" customHeight="1">
      <c r="B9" s="1318" t="s">
        <v>476</v>
      </c>
      <c r="C9" s="1319">
        <v>162659.861</v>
      </c>
      <c r="D9" s="1320">
        <v>142756.307</v>
      </c>
      <c r="E9" s="1317">
        <v>13.942329006871832</v>
      </c>
      <c r="F9" s="1312"/>
      <c r="G9" s="1313"/>
      <c r="H9" s="1321"/>
      <c r="I9" s="1307"/>
      <c r="J9" s="1307"/>
    </row>
    <row r="10" spans="2:10" ht="21" customHeight="1" thickBot="1">
      <c r="B10" s="1314" t="s">
        <v>475</v>
      </c>
      <c r="C10" s="1319">
        <v>114151.598</v>
      </c>
      <c r="D10" s="1320">
        <v>108801.98699999999</v>
      </c>
      <c r="E10" s="1322">
        <v>4.9168320795464924</v>
      </c>
      <c r="F10" s="1312"/>
      <c r="G10" s="1313"/>
      <c r="H10" s="1321"/>
      <c r="I10" s="1307"/>
      <c r="J10" s="1307"/>
    </row>
    <row r="11" spans="2:10" ht="30" customHeight="1" thickBot="1">
      <c r="B11" s="1323" t="s">
        <v>477</v>
      </c>
      <c r="C11" s="1324" t="s">
        <v>170</v>
      </c>
      <c r="D11" s="1325" t="s">
        <v>170</v>
      </c>
      <c r="E11" s="1326" t="s">
        <v>473</v>
      </c>
      <c r="F11" s="1312"/>
      <c r="G11" s="1313"/>
      <c r="H11" s="1321"/>
      <c r="I11" s="1307"/>
      <c r="J11" s="1307"/>
    </row>
    <row r="12" spans="2:10" ht="21" customHeight="1">
      <c r="B12" s="1308" t="s">
        <v>478</v>
      </c>
      <c r="C12" s="1327">
        <v>66063.832999999999</v>
      </c>
      <c r="D12" s="1310">
        <v>67868.964999999997</v>
      </c>
      <c r="E12" s="1328">
        <v>-2.6597311451559604</v>
      </c>
      <c r="F12" s="1312"/>
      <c r="G12" s="1313"/>
      <c r="H12" s="1321"/>
      <c r="I12" s="1307"/>
      <c r="J12" s="1321"/>
    </row>
    <row r="13" spans="2:10" ht="21" customHeight="1">
      <c r="B13" s="1314" t="s">
        <v>475</v>
      </c>
      <c r="C13" s="1329">
        <v>66063.832999999999</v>
      </c>
      <c r="D13" s="1316">
        <v>67868.964999999997</v>
      </c>
      <c r="E13" s="1330">
        <v>-2.6597311451559604</v>
      </c>
      <c r="F13" s="1312"/>
      <c r="G13" s="1313"/>
      <c r="H13" s="1321"/>
      <c r="I13" s="1307"/>
      <c r="J13" s="1307"/>
    </row>
    <row r="14" spans="2:10" ht="21" customHeight="1">
      <c r="B14" s="1318" t="s">
        <v>479</v>
      </c>
      <c r="C14" s="1331">
        <v>212118.24600000001</v>
      </c>
      <c r="D14" s="1320">
        <v>225336.70499999999</v>
      </c>
      <c r="E14" s="1330">
        <v>-5.8660922551432417</v>
      </c>
      <c r="F14" s="1312"/>
      <c r="G14" s="1313"/>
      <c r="H14" s="1321"/>
      <c r="I14" s="1307"/>
      <c r="J14" s="1307"/>
    </row>
    <row r="15" spans="2:10" ht="21" customHeight="1" thickBot="1">
      <c r="B15" s="1332" t="s">
        <v>475</v>
      </c>
      <c r="C15" s="1333">
        <v>212107.63399999999</v>
      </c>
      <c r="D15" s="1334">
        <v>225336.70499999999</v>
      </c>
      <c r="E15" s="1335">
        <v>-5.8708016521320827</v>
      </c>
      <c r="F15" s="1312"/>
      <c r="G15" s="1313"/>
      <c r="H15" s="1321"/>
      <c r="I15" s="1307"/>
      <c r="J15" s="1307"/>
    </row>
    <row r="16" spans="2:10" ht="21" customHeight="1" thickBot="1">
      <c r="B16" s="1336" t="s">
        <v>480</v>
      </c>
      <c r="C16" s="1337"/>
      <c r="D16" s="1337"/>
      <c r="E16" s="1338"/>
      <c r="F16" s="1321"/>
      <c r="G16" s="1307"/>
      <c r="H16" s="1321"/>
      <c r="I16" s="1307"/>
      <c r="J16" s="1307"/>
    </row>
    <row r="17" spans="2:10" ht="21" customHeight="1" thickBot="1">
      <c r="B17" s="1339"/>
      <c r="C17" s="1340" t="s">
        <v>169</v>
      </c>
      <c r="D17" s="1341" t="s">
        <v>477</v>
      </c>
      <c r="E17" s="1342"/>
      <c r="F17" s="1321"/>
      <c r="G17" s="1307"/>
      <c r="H17" s="1307"/>
      <c r="I17" s="1307"/>
      <c r="J17" s="1307"/>
    </row>
    <row r="18" spans="2:10" ht="21" customHeight="1">
      <c r="B18" s="1343" t="s">
        <v>481</v>
      </c>
      <c r="C18" s="1344">
        <f>C8/C7*100</f>
        <v>100</v>
      </c>
      <c r="D18" s="1345">
        <f>C13/C12*100</f>
        <v>100</v>
      </c>
      <c r="E18" s="1346"/>
      <c r="F18" s="1321"/>
      <c r="G18" s="1307"/>
      <c r="H18" s="1307"/>
      <c r="I18" s="1307"/>
      <c r="J18" s="1307"/>
    </row>
    <row r="19" spans="2:10" ht="21" customHeight="1" thickBot="1">
      <c r="B19" s="1347" t="s">
        <v>482</v>
      </c>
      <c r="C19" s="1348">
        <f>C10/C9*100</f>
        <v>70.178098824269867</v>
      </c>
      <c r="D19" s="1349">
        <f>C15/C14*100</f>
        <v>99.99499713004414</v>
      </c>
      <c r="E19" s="1342"/>
      <c r="F19" s="1321"/>
      <c r="G19" s="1307"/>
      <c r="H19" s="1307"/>
      <c r="I19" s="1307"/>
      <c r="J19" s="1307"/>
    </row>
    <row r="20" spans="2:10" ht="21" customHeight="1" thickBot="1">
      <c r="B20" s="1350"/>
      <c r="C20" s="1351"/>
      <c r="D20" s="1351"/>
      <c r="E20" s="1342"/>
      <c r="F20" s="1321"/>
      <c r="G20" s="1307"/>
      <c r="H20" s="1307"/>
      <c r="I20" s="1307"/>
      <c r="J20" s="1307"/>
    </row>
    <row r="21" spans="2:10" ht="21" customHeight="1" thickBot="1">
      <c r="B21" s="1513" t="s">
        <v>483</v>
      </c>
      <c r="C21" s="1514"/>
      <c r="D21" s="1515"/>
      <c r="E21" s="1352"/>
      <c r="F21" s="1321"/>
      <c r="G21" s="1307"/>
      <c r="H21" s="1307"/>
      <c r="I21" s="1307"/>
      <c r="J21" s="1307"/>
    </row>
    <row r="22" spans="2:10" ht="21" customHeight="1" thickBot="1">
      <c r="B22" s="1353" t="s">
        <v>484</v>
      </c>
      <c r="C22" s="1354" t="str">
        <f>C5</f>
        <v>I-IV 2017 Rok</v>
      </c>
      <c r="D22" s="1355" t="str">
        <f>D5</f>
        <v>I-IV 2016 Rok</v>
      </c>
      <c r="F22" s="1321"/>
      <c r="G22" s="1307"/>
      <c r="H22" s="1307"/>
      <c r="I22" s="1307"/>
      <c r="J22" s="1307"/>
    </row>
    <row r="23" spans="2:10" ht="21" customHeight="1">
      <c r="B23" s="1356" t="s">
        <v>485</v>
      </c>
      <c r="C23" s="1357">
        <v>-64180.733999999997</v>
      </c>
      <c r="D23" s="1358">
        <v>-64120.587999999996</v>
      </c>
      <c r="E23" s="1313"/>
      <c r="F23" s="1313"/>
      <c r="G23" s="1307"/>
      <c r="H23" s="1307"/>
      <c r="I23" s="1307"/>
      <c r="J23" s="1307"/>
    </row>
    <row r="24" spans="2:10" ht="21" customHeight="1">
      <c r="B24" s="1359" t="s">
        <v>475</v>
      </c>
      <c r="C24" s="1360">
        <v>-64180.733999999997</v>
      </c>
      <c r="D24" s="1361">
        <v>-64120.587999999996</v>
      </c>
      <c r="E24" s="1313"/>
      <c r="F24" s="1313"/>
      <c r="G24" s="1307"/>
      <c r="H24" s="1307"/>
      <c r="I24" s="1307"/>
      <c r="J24" s="1307"/>
    </row>
    <row r="25" spans="2:10" ht="21" customHeight="1">
      <c r="B25" s="1362" t="s">
        <v>486</v>
      </c>
      <c r="C25" s="1360">
        <v>-49458.385000000009</v>
      </c>
      <c r="D25" s="1361">
        <v>-82580.397999999986</v>
      </c>
      <c r="E25" s="1313"/>
      <c r="F25" s="1313"/>
      <c r="G25" s="1307"/>
      <c r="H25" s="1307"/>
      <c r="I25" s="1307"/>
      <c r="J25" s="1307"/>
    </row>
    <row r="26" spans="2:10" ht="21" customHeight="1" thickBot="1">
      <c r="B26" s="1363" t="s">
        <v>475</v>
      </c>
      <c r="C26" s="1364">
        <v>-97956.035999999993</v>
      </c>
      <c r="D26" s="1365">
        <v>-116534.71799999999</v>
      </c>
      <c r="E26" s="1313"/>
      <c r="F26" s="1313"/>
      <c r="G26" s="1307"/>
      <c r="H26" s="1307"/>
      <c r="I26" s="1307"/>
      <c r="J26" s="1307"/>
    </row>
    <row r="27" spans="2:10" ht="25.5" customHeight="1">
      <c r="B27" s="1296" t="s">
        <v>487</v>
      </c>
      <c r="C27" s="1296"/>
      <c r="D27" s="1296"/>
      <c r="E27" s="1296"/>
      <c r="F27" s="1321"/>
    </row>
    <row r="28" spans="2:10" ht="21" customHeight="1">
      <c r="B28" s="1366" t="s">
        <v>468</v>
      </c>
      <c r="C28" s="1367"/>
      <c r="D28" s="1367"/>
    </row>
    <row r="29" spans="2:10" ht="16.5" customHeight="1" thickBot="1"/>
    <row r="30" spans="2:10" ht="20.25" customHeight="1" thickBot="1">
      <c r="B30" s="1510" t="s">
        <v>207</v>
      </c>
      <c r="C30" s="1516"/>
      <c r="D30" s="1517"/>
    </row>
    <row r="31" spans="2:10" ht="20.25" customHeight="1" thickBot="1">
      <c r="B31" s="1298" t="s">
        <v>470</v>
      </c>
      <c r="C31" s="1368" t="s">
        <v>471</v>
      </c>
      <c r="D31" s="1300" t="s">
        <v>472</v>
      </c>
    </row>
    <row r="32" spans="2:10" ht="20.25" customHeight="1" thickBot="1">
      <c r="B32" s="1323" t="s">
        <v>169</v>
      </c>
      <c r="C32" s="1369" t="s">
        <v>170</v>
      </c>
      <c r="D32" s="1370" t="s">
        <v>170</v>
      </c>
    </row>
    <row r="33" spans="2:5" ht="20.25" customHeight="1">
      <c r="B33" s="1371" t="s">
        <v>488</v>
      </c>
      <c r="C33" s="1372">
        <v>2461.5659999999998</v>
      </c>
      <c r="D33" s="1373">
        <v>3850.866</v>
      </c>
      <c r="E33" s="1374"/>
    </row>
    <row r="34" spans="2:5" ht="20.25" customHeight="1">
      <c r="B34" s="1375" t="s">
        <v>475</v>
      </c>
      <c r="C34" s="1376">
        <v>2461.5659999999998</v>
      </c>
      <c r="D34" s="1377">
        <v>3850.866</v>
      </c>
      <c r="E34" s="1374"/>
    </row>
    <row r="35" spans="2:5" ht="20.25" customHeight="1">
      <c r="B35" s="1378" t="s">
        <v>489</v>
      </c>
      <c r="C35" s="1379">
        <v>323486.89</v>
      </c>
      <c r="D35" s="1380">
        <v>235024.50099999999</v>
      </c>
      <c r="E35" s="1374"/>
    </row>
    <row r="36" spans="2:5" ht="20.25" customHeight="1" thickBot="1">
      <c r="B36" s="1375" t="s">
        <v>475</v>
      </c>
      <c r="C36" s="1379">
        <v>216434.82399999999</v>
      </c>
      <c r="D36" s="1380">
        <v>174099.47099999999</v>
      </c>
      <c r="E36" s="1374"/>
    </row>
    <row r="37" spans="2:5" ht="20.25" customHeight="1" thickBot="1">
      <c r="B37" s="1323" t="s">
        <v>477</v>
      </c>
      <c r="C37" s="1369" t="s">
        <v>170</v>
      </c>
      <c r="D37" s="1370" t="s">
        <v>170</v>
      </c>
      <c r="E37" s="1374"/>
    </row>
    <row r="38" spans="2:5" ht="20.25" customHeight="1">
      <c r="B38" s="1371" t="s">
        <v>488</v>
      </c>
      <c r="C38" s="1372">
        <v>149863.003</v>
      </c>
      <c r="D38" s="1373">
        <v>113563.29</v>
      </c>
      <c r="E38" s="1374"/>
    </row>
    <row r="39" spans="2:5" ht="20.25" customHeight="1">
      <c r="B39" s="1375" t="s">
        <v>475</v>
      </c>
      <c r="C39" s="1376">
        <v>149863.003</v>
      </c>
      <c r="D39" s="1377">
        <v>113563.29</v>
      </c>
      <c r="E39" s="1374"/>
    </row>
    <row r="40" spans="2:5" ht="20.25" customHeight="1">
      <c r="B40" s="1378" t="s">
        <v>490</v>
      </c>
      <c r="C40" s="1379">
        <v>426011.49</v>
      </c>
      <c r="D40" s="1380">
        <v>388757.70299999998</v>
      </c>
      <c r="E40" s="1374"/>
    </row>
    <row r="41" spans="2:5" ht="20.25" customHeight="1" thickBot="1">
      <c r="B41" s="1381" t="s">
        <v>475</v>
      </c>
      <c r="C41" s="1382">
        <v>425986.94799999997</v>
      </c>
      <c r="D41" s="1383">
        <v>388757.70299999998</v>
      </c>
      <c r="E41" s="1374"/>
    </row>
    <row r="42" spans="2:5" ht="20.25" customHeight="1" thickBot="1"/>
    <row r="43" spans="2:5" ht="20.25" customHeight="1" thickBot="1">
      <c r="B43" s="1518" t="s">
        <v>491</v>
      </c>
      <c r="C43" s="1519"/>
      <c r="D43" s="1520"/>
    </row>
    <row r="44" spans="2:5" ht="20.25" customHeight="1" thickBot="1">
      <c r="B44" s="1384" t="s">
        <v>207</v>
      </c>
      <c r="C44" s="1385" t="s">
        <v>471</v>
      </c>
      <c r="D44" s="1300" t="s">
        <v>472</v>
      </c>
    </row>
    <row r="45" spans="2:5" ht="20.25" customHeight="1">
      <c r="B45" s="1371" t="s">
        <v>488</v>
      </c>
      <c r="C45" s="1310">
        <v>-147401.43700000001</v>
      </c>
      <c r="D45" s="1373">
        <v>-109712.424</v>
      </c>
      <c r="E45" s="1374"/>
    </row>
    <row r="46" spans="2:5" ht="20.25" customHeight="1">
      <c r="B46" s="1375" t="s">
        <v>475</v>
      </c>
      <c r="C46" s="1316">
        <v>-147401.43700000001</v>
      </c>
      <c r="D46" s="1377">
        <v>-109712.424</v>
      </c>
      <c r="E46" s="1374"/>
    </row>
    <row r="47" spans="2:5" ht="20.25" customHeight="1">
      <c r="B47" s="1378" t="s">
        <v>489</v>
      </c>
      <c r="C47" s="1316">
        <v>-102524.59999999998</v>
      </c>
      <c r="D47" s="1377">
        <v>-153733.20199999999</v>
      </c>
      <c r="E47" s="1374"/>
    </row>
    <row r="48" spans="2:5" ht="20.25" customHeight="1" thickBot="1">
      <c r="B48" s="1381" t="s">
        <v>475</v>
      </c>
      <c r="C48" s="1386">
        <v>-209552.12399999998</v>
      </c>
      <c r="D48" s="1387">
        <v>-214658.23199999999</v>
      </c>
      <c r="E48" s="1374"/>
    </row>
  </sheetData>
  <mergeCells count="4">
    <mergeCell ref="B4:E4"/>
    <mergeCell ref="B21:D21"/>
    <mergeCell ref="B30:D30"/>
    <mergeCell ref="B43:D43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46"/>
  <sheetViews>
    <sheetView zoomScale="90" zoomScaleNormal="90" workbookViewId="0">
      <selection activeCell="V35" sqref="V35"/>
    </sheetView>
  </sheetViews>
  <sheetFormatPr defaultRowHeight="12.75"/>
  <cols>
    <col min="1" max="1" width="5" style="740" customWidth="1"/>
    <col min="2" max="2" width="14.42578125" style="740" customWidth="1"/>
    <col min="3" max="3" width="11.140625" style="740" customWidth="1"/>
    <col min="4" max="4" width="11.42578125" style="740" customWidth="1"/>
    <col min="5" max="5" width="10.85546875" style="740" customWidth="1"/>
    <col min="6" max="6" width="15.5703125" style="740" customWidth="1"/>
    <col min="7" max="7" width="11.7109375" style="740" customWidth="1"/>
    <col min="8" max="8" width="10.5703125" style="740" customWidth="1"/>
    <col min="9" max="9" width="11.5703125" style="740" customWidth="1"/>
    <col min="10" max="10" width="3.5703125" style="740" customWidth="1"/>
    <col min="11" max="11" width="14.7109375" style="740" customWidth="1"/>
    <col min="12" max="12" width="11.7109375" style="740" customWidth="1"/>
    <col min="13" max="13" width="11" style="740" customWidth="1"/>
    <col min="14" max="14" width="10.42578125" style="740" customWidth="1"/>
    <col min="15" max="15" width="14.5703125" style="740" customWidth="1"/>
    <col min="16" max="16" width="11.7109375" style="740" customWidth="1"/>
    <col min="17" max="17" width="11.140625" style="740" customWidth="1"/>
    <col min="18" max="18" width="15.140625" style="740" customWidth="1"/>
    <col min="19" max="19" width="8.5703125" style="740" customWidth="1"/>
    <col min="20" max="16384" width="9.140625" style="740"/>
  </cols>
  <sheetData>
    <row r="1" spans="2:21" ht="24.75" customHeight="1">
      <c r="B1" s="736" t="s">
        <v>208</v>
      </c>
      <c r="C1" s="737"/>
      <c r="D1" s="737"/>
      <c r="E1" s="737"/>
      <c r="F1" s="737"/>
      <c r="G1" s="737"/>
      <c r="H1" s="738"/>
      <c r="I1" s="739"/>
      <c r="K1" s="741"/>
      <c r="L1" s="741"/>
      <c r="M1" s="741"/>
      <c r="N1" s="741"/>
      <c r="O1" s="86"/>
      <c r="P1" s="86"/>
      <c r="Q1" s="86"/>
    </row>
    <row r="2" spans="2:21" ht="21" customHeight="1">
      <c r="B2" s="743" t="s">
        <v>466</v>
      </c>
      <c r="C2" s="743"/>
      <c r="D2" s="743"/>
      <c r="E2" s="743"/>
      <c r="F2" s="743"/>
      <c r="G2" s="743"/>
      <c r="H2" s="743"/>
      <c r="I2" s="744"/>
      <c r="J2" s="744"/>
      <c r="K2" s="743" t="s">
        <v>465</v>
      </c>
      <c r="L2" s="743"/>
      <c r="M2" s="743"/>
      <c r="N2" s="743"/>
      <c r="O2" s="743"/>
      <c r="P2" s="743"/>
      <c r="Q2" s="743"/>
      <c r="R2" s="743"/>
      <c r="S2" s="745"/>
    </row>
    <row r="3" spans="2:21" ht="11.25" customHeight="1" thickBot="1">
      <c r="B3" s="741"/>
      <c r="C3" s="741"/>
      <c r="D3" s="741"/>
      <c r="E3" s="741"/>
      <c r="F3" s="741"/>
      <c r="G3" s="742"/>
      <c r="H3" s="742"/>
      <c r="K3" s="742"/>
      <c r="L3" s="742"/>
      <c r="M3" s="742"/>
      <c r="N3" s="742"/>
      <c r="O3" s="742"/>
      <c r="P3" s="742"/>
      <c r="Q3" s="742"/>
    </row>
    <row r="4" spans="2:21" ht="21" thickBot="1">
      <c r="B4" s="747" t="s">
        <v>169</v>
      </c>
      <c r="C4" s="748"/>
      <c r="D4" s="748"/>
      <c r="E4" s="748"/>
      <c r="F4" s="748"/>
      <c r="G4" s="748"/>
      <c r="H4" s="748"/>
      <c r="I4" s="749"/>
      <c r="K4" s="747" t="s">
        <v>209</v>
      </c>
      <c r="L4" s="748"/>
      <c r="M4" s="748"/>
      <c r="N4" s="749"/>
      <c r="O4" s="748"/>
      <c r="P4" s="748"/>
      <c r="Q4" s="748"/>
      <c r="R4" s="749"/>
    </row>
    <row r="5" spans="2:21" ht="16.5" thickBot="1">
      <c r="B5" s="750" t="s">
        <v>462</v>
      </c>
      <c r="C5" s="751"/>
      <c r="D5" s="752"/>
      <c r="E5" s="753"/>
      <c r="F5" s="750" t="s">
        <v>461</v>
      </c>
      <c r="G5" s="751"/>
      <c r="H5" s="752"/>
      <c r="I5" s="753"/>
      <c r="K5" s="750" t="s">
        <v>462</v>
      </c>
      <c r="L5" s="751"/>
      <c r="M5" s="752"/>
      <c r="N5" s="753"/>
      <c r="O5" s="750" t="s">
        <v>461</v>
      </c>
      <c r="P5" s="751"/>
      <c r="Q5" s="752"/>
      <c r="R5" s="753"/>
    </row>
    <row r="6" spans="2:21" ht="29.25" thickBot="1">
      <c r="B6" s="754" t="s">
        <v>210</v>
      </c>
      <c r="C6" s="755" t="s">
        <v>207</v>
      </c>
      <c r="D6" s="756" t="s">
        <v>211</v>
      </c>
      <c r="E6" s="757" t="s">
        <v>173</v>
      </c>
      <c r="F6" s="758" t="s">
        <v>210</v>
      </c>
      <c r="G6" s="755" t="s">
        <v>207</v>
      </c>
      <c r="H6" s="756" t="s">
        <v>211</v>
      </c>
      <c r="I6" s="757" t="s">
        <v>173</v>
      </c>
      <c r="K6" s="754" t="s">
        <v>210</v>
      </c>
      <c r="L6" s="755" t="s">
        <v>207</v>
      </c>
      <c r="M6" s="756" t="s">
        <v>211</v>
      </c>
      <c r="N6" s="757" t="s">
        <v>173</v>
      </c>
      <c r="O6" s="754" t="s">
        <v>210</v>
      </c>
      <c r="P6" s="755" t="s">
        <v>207</v>
      </c>
      <c r="Q6" s="756" t="s">
        <v>211</v>
      </c>
      <c r="R6" s="757" t="s">
        <v>173</v>
      </c>
    </row>
    <row r="7" spans="2:21" ht="15" thickBot="1">
      <c r="B7" s="759" t="s">
        <v>170</v>
      </c>
      <c r="C7" s="197">
        <v>235024.50099999999</v>
      </c>
      <c r="D7" s="198">
        <v>1020317.129</v>
      </c>
      <c r="E7" s="199">
        <v>142756.307</v>
      </c>
      <c r="F7" s="759" t="s">
        <v>170</v>
      </c>
      <c r="G7" s="197">
        <v>323486.89</v>
      </c>
      <c r="H7" s="248">
        <v>1404232.4750000001</v>
      </c>
      <c r="I7" s="199">
        <v>162659.861</v>
      </c>
      <c r="K7" s="759" t="s">
        <v>170</v>
      </c>
      <c r="L7" s="197">
        <v>388757.70299999998</v>
      </c>
      <c r="M7" s="248">
        <v>1687123.4609999999</v>
      </c>
      <c r="N7" s="199">
        <v>225336.70499999999</v>
      </c>
      <c r="O7" s="759" t="s">
        <v>170</v>
      </c>
      <c r="P7" s="197">
        <v>426011.49</v>
      </c>
      <c r="Q7" s="248">
        <v>1849027.5989999999</v>
      </c>
      <c r="R7" s="199">
        <v>212118.24600000001</v>
      </c>
      <c r="U7" s="763"/>
    </row>
    <row r="8" spans="2:21">
      <c r="B8" s="261" t="s">
        <v>423</v>
      </c>
      <c r="C8" s="201">
        <v>30816.373</v>
      </c>
      <c r="D8" s="202">
        <v>134249.11300000001</v>
      </c>
      <c r="E8" s="203">
        <v>11776.941000000001</v>
      </c>
      <c r="F8" s="261" t="s">
        <v>423</v>
      </c>
      <c r="G8" s="760">
        <v>54869.154999999999</v>
      </c>
      <c r="H8" s="761">
        <v>237875.49900000001</v>
      </c>
      <c r="I8" s="762">
        <v>18009.175999999999</v>
      </c>
      <c r="K8" s="261" t="s">
        <v>110</v>
      </c>
      <c r="L8" s="760">
        <v>107101.333</v>
      </c>
      <c r="M8" s="761">
        <v>464652.37199999997</v>
      </c>
      <c r="N8" s="762">
        <v>52924.533000000003</v>
      </c>
      <c r="O8" s="1133" t="s">
        <v>110</v>
      </c>
      <c r="P8" s="1134">
        <v>127765.595</v>
      </c>
      <c r="Q8" s="1135">
        <v>554960.24399999995</v>
      </c>
      <c r="R8" s="1136">
        <v>56353.771999999997</v>
      </c>
      <c r="U8" s="763"/>
    </row>
    <row r="9" spans="2:21">
      <c r="B9" s="262" t="s">
        <v>115</v>
      </c>
      <c r="C9" s="764">
        <v>26912.146000000001</v>
      </c>
      <c r="D9" s="765">
        <v>116850.459</v>
      </c>
      <c r="E9" s="766">
        <v>20955.324000000001</v>
      </c>
      <c r="F9" s="262" t="s">
        <v>110</v>
      </c>
      <c r="G9" s="764">
        <v>34234.800999999999</v>
      </c>
      <c r="H9" s="765">
        <v>148562.61600000001</v>
      </c>
      <c r="I9" s="767">
        <v>23901.234</v>
      </c>
      <c r="K9" s="262" t="s">
        <v>106</v>
      </c>
      <c r="L9" s="764">
        <v>94653.698999999993</v>
      </c>
      <c r="M9" s="765">
        <v>410549.47700000001</v>
      </c>
      <c r="N9" s="767">
        <v>64728.879000000001</v>
      </c>
      <c r="O9" s="262" t="s">
        <v>106</v>
      </c>
      <c r="P9" s="764">
        <v>99318.528999999995</v>
      </c>
      <c r="Q9" s="765">
        <v>431126.36099999998</v>
      </c>
      <c r="R9" s="767">
        <v>55833.093999999997</v>
      </c>
      <c r="T9" s="1110"/>
      <c r="U9" s="763"/>
    </row>
    <row r="10" spans="2:21">
      <c r="B10" s="262" t="s">
        <v>172</v>
      </c>
      <c r="C10" s="764">
        <v>24802.103999999999</v>
      </c>
      <c r="D10" s="765">
        <v>107683.95600000001</v>
      </c>
      <c r="E10" s="766">
        <v>10706.593999999999</v>
      </c>
      <c r="F10" s="262" t="s">
        <v>115</v>
      </c>
      <c r="G10" s="764">
        <v>31318.78</v>
      </c>
      <c r="H10" s="765">
        <v>135836.96299999999</v>
      </c>
      <c r="I10" s="767">
        <v>18672.460999999999</v>
      </c>
      <c r="K10" s="262" t="s">
        <v>108</v>
      </c>
      <c r="L10" s="764">
        <v>51519.923999999999</v>
      </c>
      <c r="M10" s="765">
        <v>223633.43900000001</v>
      </c>
      <c r="N10" s="767">
        <v>36169.913</v>
      </c>
      <c r="O10" s="262" t="s">
        <v>108</v>
      </c>
      <c r="P10" s="764">
        <v>57910.233</v>
      </c>
      <c r="Q10" s="765">
        <v>251365.97</v>
      </c>
      <c r="R10" s="767">
        <v>35020.633000000002</v>
      </c>
      <c r="T10" s="1110"/>
      <c r="U10" s="763"/>
    </row>
    <row r="11" spans="2:21">
      <c r="B11" s="262" t="s">
        <v>136</v>
      </c>
      <c r="C11" s="764">
        <v>17652.916000000001</v>
      </c>
      <c r="D11" s="765">
        <v>76534.035000000003</v>
      </c>
      <c r="E11" s="766">
        <v>9915.0630000000001</v>
      </c>
      <c r="F11" s="262" t="s">
        <v>172</v>
      </c>
      <c r="G11" s="764">
        <v>23638.755000000001</v>
      </c>
      <c r="H11" s="765">
        <v>102676.27899999999</v>
      </c>
      <c r="I11" s="767">
        <v>9192.4050000000007</v>
      </c>
      <c r="K11" s="262" t="s">
        <v>112</v>
      </c>
      <c r="L11" s="764">
        <v>42237.504000000001</v>
      </c>
      <c r="M11" s="765">
        <v>183445.76000000001</v>
      </c>
      <c r="N11" s="767">
        <v>19009.560000000001</v>
      </c>
      <c r="O11" s="262" t="s">
        <v>112</v>
      </c>
      <c r="P11" s="764">
        <v>46801.061999999998</v>
      </c>
      <c r="Q11" s="765">
        <v>202869.5</v>
      </c>
      <c r="R11" s="767">
        <v>18529.653999999999</v>
      </c>
      <c r="T11" s="1110"/>
      <c r="U11" s="763"/>
    </row>
    <row r="12" spans="2:21">
      <c r="B12" s="262" t="s">
        <v>110</v>
      </c>
      <c r="C12" s="764">
        <v>17404.419000000002</v>
      </c>
      <c r="D12" s="765">
        <v>75603.051000000007</v>
      </c>
      <c r="E12" s="766">
        <v>18492.826000000001</v>
      </c>
      <c r="F12" s="262" t="s">
        <v>136</v>
      </c>
      <c r="G12" s="764">
        <v>22498.036</v>
      </c>
      <c r="H12" s="765">
        <v>97686.319000000003</v>
      </c>
      <c r="I12" s="767">
        <v>10242.021000000001</v>
      </c>
      <c r="K12" s="262" t="s">
        <v>117</v>
      </c>
      <c r="L12" s="764">
        <v>38856.794000000002</v>
      </c>
      <c r="M12" s="765">
        <v>168758.06700000001</v>
      </c>
      <c r="N12" s="767">
        <v>27539.855</v>
      </c>
      <c r="O12" s="262" t="s">
        <v>117</v>
      </c>
      <c r="P12" s="764">
        <v>43887.644999999997</v>
      </c>
      <c r="Q12" s="765">
        <v>190328.37400000001</v>
      </c>
      <c r="R12" s="767">
        <v>26156.685000000001</v>
      </c>
      <c r="T12" s="1110"/>
      <c r="U12" s="763"/>
    </row>
    <row r="13" spans="2:21">
      <c r="B13" s="262" t="s">
        <v>190</v>
      </c>
      <c r="C13" s="764">
        <v>15525.514999999999</v>
      </c>
      <c r="D13" s="765">
        <v>67513.267999999996</v>
      </c>
      <c r="E13" s="766">
        <v>12903.855</v>
      </c>
      <c r="F13" s="262" t="s">
        <v>190</v>
      </c>
      <c r="G13" s="764">
        <v>17234.451000000001</v>
      </c>
      <c r="H13" s="765">
        <v>74848.317999999999</v>
      </c>
      <c r="I13" s="767">
        <v>11399.391</v>
      </c>
      <c r="K13" s="262" t="s">
        <v>171</v>
      </c>
      <c r="L13" s="764">
        <v>26111.108</v>
      </c>
      <c r="M13" s="765">
        <v>113308.93700000001</v>
      </c>
      <c r="N13" s="767">
        <v>10259.257</v>
      </c>
      <c r="O13" s="262" t="s">
        <v>171</v>
      </c>
      <c r="P13" s="764">
        <v>24084.116999999998</v>
      </c>
      <c r="Q13" s="765">
        <v>104579.164</v>
      </c>
      <c r="R13" s="767">
        <v>8859.1360000000004</v>
      </c>
      <c r="U13" s="763"/>
    </row>
    <row r="14" spans="2:21">
      <c r="B14" s="262" t="s">
        <v>171</v>
      </c>
      <c r="C14" s="764">
        <v>15046.076999999999</v>
      </c>
      <c r="D14" s="765">
        <v>65435.885999999999</v>
      </c>
      <c r="E14" s="766">
        <v>6011.2550000000001</v>
      </c>
      <c r="F14" s="262" t="s">
        <v>314</v>
      </c>
      <c r="G14" s="764">
        <v>14066.037</v>
      </c>
      <c r="H14" s="765">
        <v>61064.877</v>
      </c>
      <c r="I14" s="767">
        <v>4535.6040000000003</v>
      </c>
      <c r="K14" s="262" t="s">
        <v>113</v>
      </c>
      <c r="L14" s="764">
        <v>10949.058999999999</v>
      </c>
      <c r="M14" s="765">
        <v>47523.033000000003</v>
      </c>
      <c r="N14" s="767">
        <v>7468.05</v>
      </c>
      <c r="O14" s="262" t="s">
        <v>113</v>
      </c>
      <c r="P14" s="764">
        <v>8836.2219999999998</v>
      </c>
      <c r="Q14" s="765">
        <v>38296.908000000003</v>
      </c>
      <c r="R14" s="767">
        <v>5086.826</v>
      </c>
      <c r="U14" s="763"/>
    </row>
    <row r="15" spans="2:21">
      <c r="B15" s="262" t="s">
        <v>112</v>
      </c>
      <c r="C15" s="764">
        <v>10282.203</v>
      </c>
      <c r="D15" s="765">
        <v>44602.409</v>
      </c>
      <c r="E15" s="766">
        <v>5944.3779999999997</v>
      </c>
      <c r="F15" s="262" t="s">
        <v>133</v>
      </c>
      <c r="G15" s="764">
        <v>13683.061</v>
      </c>
      <c r="H15" s="765">
        <v>59539.39</v>
      </c>
      <c r="I15" s="767">
        <v>6358.1130000000003</v>
      </c>
      <c r="K15" s="262" t="s">
        <v>121</v>
      </c>
      <c r="L15" s="764">
        <v>6525.8980000000001</v>
      </c>
      <c r="M15" s="765">
        <v>28355.576000000001</v>
      </c>
      <c r="N15" s="767">
        <v>1969.23</v>
      </c>
      <c r="O15" s="262" t="s">
        <v>121</v>
      </c>
      <c r="P15" s="764">
        <v>4923.7259999999997</v>
      </c>
      <c r="Q15" s="765">
        <v>21474.291000000001</v>
      </c>
      <c r="R15" s="767">
        <v>1403.8810000000001</v>
      </c>
    </row>
    <row r="16" spans="2:21">
      <c r="B16" s="262" t="s">
        <v>117</v>
      </c>
      <c r="C16" s="764">
        <v>8964.2350000000006</v>
      </c>
      <c r="D16" s="765">
        <v>38634.216</v>
      </c>
      <c r="E16" s="766">
        <v>4153.866</v>
      </c>
      <c r="F16" s="262" t="s">
        <v>171</v>
      </c>
      <c r="G16" s="764">
        <v>13546.953</v>
      </c>
      <c r="H16" s="765">
        <v>58926.095999999998</v>
      </c>
      <c r="I16" s="767">
        <v>5480.6239999999998</v>
      </c>
      <c r="K16" s="262" t="s">
        <v>115</v>
      </c>
      <c r="L16" s="764">
        <v>4446.4560000000001</v>
      </c>
      <c r="M16" s="765">
        <v>19286.752</v>
      </c>
      <c r="N16" s="767">
        <v>1641.9960000000001</v>
      </c>
      <c r="O16" s="262" t="s">
        <v>115</v>
      </c>
      <c r="P16" s="764">
        <v>4587.5029999999997</v>
      </c>
      <c r="Q16" s="765">
        <v>19881.865000000002</v>
      </c>
      <c r="R16" s="767">
        <v>1680.2739999999999</v>
      </c>
    </row>
    <row r="17" spans="2:19">
      <c r="B17" s="262" t="s">
        <v>131</v>
      </c>
      <c r="C17" s="764">
        <v>8673.1530000000002</v>
      </c>
      <c r="D17" s="765">
        <v>37607.377999999997</v>
      </c>
      <c r="E17" s="766">
        <v>5566.3469999999998</v>
      </c>
      <c r="F17" s="262" t="s">
        <v>131</v>
      </c>
      <c r="G17" s="764">
        <v>12028.534</v>
      </c>
      <c r="H17" s="765">
        <v>52232.277000000002</v>
      </c>
      <c r="I17" s="767">
        <v>6643.8410000000003</v>
      </c>
      <c r="K17" s="262" t="s">
        <v>133</v>
      </c>
      <c r="L17" s="764">
        <v>2004.0070000000001</v>
      </c>
      <c r="M17" s="765">
        <v>8719.7819999999992</v>
      </c>
      <c r="N17" s="767">
        <v>1239.873</v>
      </c>
      <c r="O17" s="262" t="s">
        <v>133</v>
      </c>
      <c r="P17" s="764">
        <v>4160.5020000000004</v>
      </c>
      <c r="Q17" s="765">
        <v>17950.411</v>
      </c>
      <c r="R17" s="767">
        <v>1561.634</v>
      </c>
    </row>
    <row r="18" spans="2:19">
      <c r="B18" s="262" t="s">
        <v>132</v>
      </c>
      <c r="C18" s="764">
        <v>7529.9170000000004</v>
      </c>
      <c r="D18" s="765">
        <v>32655.625</v>
      </c>
      <c r="E18" s="766">
        <v>4166.9859999999999</v>
      </c>
      <c r="F18" s="262" t="s">
        <v>132</v>
      </c>
      <c r="G18" s="764">
        <v>10945.841</v>
      </c>
      <c r="H18" s="765">
        <v>47546.43</v>
      </c>
      <c r="I18" s="767">
        <v>5258.9179999999997</v>
      </c>
      <c r="K18" s="262" t="s">
        <v>120</v>
      </c>
      <c r="L18" s="760">
        <v>1664.2539999999999</v>
      </c>
      <c r="M18" s="761">
        <v>7215.2849999999999</v>
      </c>
      <c r="N18" s="762">
        <v>523.47500000000002</v>
      </c>
      <c r="O18" s="261" t="s">
        <v>120</v>
      </c>
      <c r="P18" s="764">
        <v>1802.607</v>
      </c>
      <c r="Q18" s="765">
        <v>7815.9359999999997</v>
      </c>
      <c r="R18" s="767">
        <v>568.904</v>
      </c>
    </row>
    <row r="19" spans="2:19">
      <c r="B19" s="262" t="s">
        <v>133</v>
      </c>
      <c r="C19" s="764">
        <v>7415.49</v>
      </c>
      <c r="D19" s="765">
        <v>32129.41</v>
      </c>
      <c r="E19" s="766">
        <v>4133.43</v>
      </c>
      <c r="F19" s="262" t="s">
        <v>112</v>
      </c>
      <c r="G19" s="764">
        <v>10500.263999999999</v>
      </c>
      <c r="H19" s="765">
        <v>45564.082000000002</v>
      </c>
      <c r="I19" s="767">
        <v>5378.2870000000003</v>
      </c>
      <c r="K19" s="262" t="s">
        <v>136</v>
      </c>
      <c r="L19" s="764">
        <v>678.25199999999995</v>
      </c>
      <c r="M19" s="765">
        <v>2946.6419999999998</v>
      </c>
      <c r="N19" s="767">
        <v>682.79200000000003</v>
      </c>
      <c r="O19" s="262" t="s">
        <v>131</v>
      </c>
      <c r="P19" s="760">
        <v>907.76599999999996</v>
      </c>
      <c r="Q19" s="761">
        <v>3937.0569999999998</v>
      </c>
      <c r="R19" s="762">
        <v>495.39100000000002</v>
      </c>
      <c r="S19" s="763"/>
    </row>
    <row r="20" spans="2:19">
      <c r="B20" s="262" t="s">
        <v>314</v>
      </c>
      <c r="C20" s="764">
        <v>7365.1530000000002</v>
      </c>
      <c r="D20" s="765">
        <v>32020.821</v>
      </c>
      <c r="E20" s="766">
        <v>2329.777</v>
      </c>
      <c r="F20" s="262" t="s">
        <v>117</v>
      </c>
      <c r="G20" s="764">
        <v>9415.7510000000002</v>
      </c>
      <c r="H20" s="765">
        <v>40848.667000000001</v>
      </c>
      <c r="I20" s="767">
        <v>4119.2110000000002</v>
      </c>
      <c r="K20" s="262" t="s">
        <v>131</v>
      </c>
      <c r="L20" s="764">
        <v>505.517</v>
      </c>
      <c r="M20" s="765">
        <v>2219.2840000000001</v>
      </c>
      <c r="N20" s="767">
        <v>366.46</v>
      </c>
      <c r="O20" s="262" t="s">
        <v>119</v>
      </c>
      <c r="P20" s="764">
        <v>386.822</v>
      </c>
      <c r="Q20" s="765">
        <v>1664.165</v>
      </c>
      <c r="R20" s="767">
        <v>189.047</v>
      </c>
      <c r="S20" s="763"/>
    </row>
    <row r="21" spans="2:19">
      <c r="B21" s="262" t="s">
        <v>128</v>
      </c>
      <c r="C21" s="764">
        <v>6704.1030000000001</v>
      </c>
      <c r="D21" s="765">
        <v>29005.087</v>
      </c>
      <c r="E21" s="766">
        <v>4088.3609999999999</v>
      </c>
      <c r="F21" s="262" t="s">
        <v>156</v>
      </c>
      <c r="G21" s="764">
        <v>7951.7740000000003</v>
      </c>
      <c r="H21" s="765">
        <v>34459.334000000003</v>
      </c>
      <c r="I21" s="767">
        <v>4151.9430000000002</v>
      </c>
      <c r="K21" s="262" t="s">
        <v>128</v>
      </c>
      <c r="L21" s="764">
        <v>494.95</v>
      </c>
      <c r="M21" s="765">
        <v>2105.1689999999999</v>
      </c>
      <c r="N21" s="767">
        <v>207.59700000000001</v>
      </c>
      <c r="O21" s="262" t="s">
        <v>114</v>
      </c>
      <c r="P21" s="764">
        <v>211.68100000000001</v>
      </c>
      <c r="Q21" s="765">
        <v>920.09100000000001</v>
      </c>
      <c r="R21" s="767">
        <v>90.722999999999999</v>
      </c>
      <c r="S21" s="763"/>
    </row>
    <row r="22" spans="2:19">
      <c r="B22" s="262" t="s">
        <v>156</v>
      </c>
      <c r="C22" s="764">
        <v>5156.7449999999999</v>
      </c>
      <c r="D22" s="765">
        <v>22373.745999999999</v>
      </c>
      <c r="E22" s="766">
        <v>3642.895</v>
      </c>
      <c r="F22" s="262" t="s">
        <v>330</v>
      </c>
      <c r="G22" s="764">
        <v>6742.5360000000001</v>
      </c>
      <c r="H22" s="765">
        <v>29391.01</v>
      </c>
      <c r="I22" s="767">
        <v>3114.614</v>
      </c>
      <c r="K22" s="261" t="s">
        <v>119</v>
      </c>
      <c r="L22" s="760">
        <v>328.96800000000002</v>
      </c>
      <c r="M22" s="761">
        <v>1425.258</v>
      </c>
      <c r="N22" s="762">
        <v>128.739</v>
      </c>
      <c r="O22" s="261" t="s">
        <v>128</v>
      </c>
      <c r="P22" s="764">
        <v>166.517</v>
      </c>
      <c r="Q22" s="765">
        <v>728.48900000000003</v>
      </c>
      <c r="R22" s="767">
        <v>108.238</v>
      </c>
    </row>
    <row r="23" spans="2:19">
      <c r="B23" s="261" t="s">
        <v>121</v>
      </c>
      <c r="C23" s="764">
        <v>3146.221</v>
      </c>
      <c r="D23" s="765">
        <v>13645.913</v>
      </c>
      <c r="E23" s="766">
        <v>1127.2529999999999</v>
      </c>
      <c r="F23" s="261" t="s">
        <v>128</v>
      </c>
      <c r="G23" s="764">
        <v>5119.6329999999998</v>
      </c>
      <c r="H23" s="765">
        <v>22202.504000000001</v>
      </c>
      <c r="I23" s="767">
        <v>2405.0630000000001</v>
      </c>
      <c r="K23" s="262" t="s">
        <v>172</v>
      </c>
      <c r="L23" s="764">
        <v>300.79700000000003</v>
      </c>
      <c r="M23" s="765">
        <v>1304.422</v>
      </c>
      <c r="N23" s="767">
        <v>285.67500000000001</v>
      </c>
      <c r="O23" s="262" t="s">
        <v>118</v>
      </c>
      <c r="P23" s="760">
        <v>77.685000000000002</v>
      </c>
      <c r="Q23" s="761">
        <v>338.55599999999998</v>
      </c>
      <c r="R23" s="762">
        <v>106.066</v>
      </c>
    </row>
    <row r="24" spans="2:19">
      <c r="B24" s="261" t="s">
        <v>114</v>
      </c>
      <c r="C24" s="764">
        <v>2821.444</v>
      </c>
      <c r="D24" s="765">
        <v>12191.695</v>
      </c>
      <c r="E24" s="766">
        <v>1210.518</v>
      </c>
      <c r="F24" s="261" t="s">
        <v>284</v>
      </c>
      <c r="G24" s="764">
        <v>3775.085</v>
      </c>
      <c r="H24" s="765">
        <v>16478.830999999998</v>
      </c>
      <c r="I24" s="767">
        <v>1713.307</v>
      </c>
      <c r="K24" s="261" t="s">
        <v>114</v>
      </c>
      <c r="L24" s="764">
        <v>270.51499999999999</v>
      </c>
      <c r="M24" s="765">
        <v>1205.5419999999999</v>
      </c>
      <c r="N24" s="767">
        <v>48.420999999999999</v>
      </c>
      <c r="O24" s="261" t="s">
        <v>172</v>
      </c>
      <c r="P24" s="764">
        <v>72.882999999999996</v>
      </c>
      <c r="Q24" s="765">
        <v>315.78500000000003</v>
      </c>
      <c r="R24" s="767">
        <v>37.817999999999998</v>
      </c>
    </row>
    <row r="25" spans="2:19">
      <c r="B25" s="261" t="s">
        <v>157</v>
      </c>
      <c r="C25" s="764">
        <v>2130.1289999999999</v>
      </c>
      <c r="D25" s="765">
        <v>9213.3629999999994</v>
      </c>
      <c r="E25" s="766">
        <v>1704.2260000000001</v>
      </c>
      <c r="F25" s="261" t="s">
        <v>108</v>
      </c>
      <c r="G25" s="764">
        <v>3766.105</v>
      </c>
      <c r="H25" s="765">
        <v>16334.284</v>
      </c>
      <c r="I25" s="767">
        <v>2058.87</v>
      </c>
      <c r="K25" s="261" t="s">
        <v>118</v>
      </c>
      <c r="L25" s="764">
        <v>59.680999999999997</v>
      </c>
      <c r="M25" s="765">
        <v>256.85500000000002</v>
      </c>
      <c r="N25" s="767">
        <v>99.153999999999996</v>
      </c>
      <c r="O25" s="261" t="s">
        <v>156</v>
      </c>
      <c r="P25" s="764">
        <v>64.793000000000006</v>
      </c>
      <c r="Q25" s="765">
        <v>278.77300000000002</v>
      </c>
      <c r="R25" s="767">
        <v>16.317</v>
      </c>
    </row>
    <row r="26" spans="2:19" ht="13.5" thickBot="1">
      <c r="B26" s="261" t="s">
        <v>108</v>
      </c>
      <c r="C26" s="764">
        <v>2042.1320000000001</v>
      </c>
      <c r="D26" s="765">
        <v>8862.4660000000003</v>
      </c>
      <c r="E26" s="766">
        <v>1248.232</v>
      </c>
      <c r="F26" s="261" t="s">
        <v>331</v>
      </c>
      <c r="G26" s="764">
        <v>3679.547</v>
      </c>
      <c r="H26" s="765">
        <v>15954.671</v>
      </c>
      <c r="I26" s="767">
        <v>2897.8539999999998</v>
      </c>
      <c r="K26" s="263" t="s">
        <v>156</v>
      </c>
      <c r="L26" s="1148">
        <v>26.324999999999999</v>
      </c>
      <c r="M26" s="1149">
        <v>115.58</v>
      </c>
      <c r="N26" s="1150">
        <v>19.753</v>
      </c>
      <c r="O26" s="263" t="s">
        <v>136</v>
      </c>
      <c r="P26" s="1148">
        <v>21.06</v>
      </c>
      <c r="Q26" s="1149">
        <v>90.353999999999999</v>
      </c>
      <c r="R26" s="1150">
        <v>9.5410000000000004</v>
      </c>
      <c r="S26" s="1164"/>
    </row>
    <row r="27" spans="2:19">
      <c r="B27" s="261" t="s">
        <v>284</v>
      </c>
      <c r="C27" s="764">
        <v>1934.8710000000001</v>
      </c>
      <c r="D27" s="765">
        <v>8361.9860000000008</v>
      </c>
      <c r="E27" s="766">
        <v>1009.771</v>
      </c>
      <c r="F27" s="262" t="s">
        <v>121</v>
      </c>
      <c r="G27" s="764">
        <v>2844.4810000000002</v>
      </c>
      <c r="H27" s="765">
        <v>12352.81</v>
      </c>
      <c r="I27" s="767">
        <v>1127.617</v>
      </c>
      <c r="K27" s="772" t="s">
        <v>212</v>
      </c>
      <c r="L27" s="763"/>
      <c r="O27" s="763"/>
      <c r="R27" s="763"/>
      <c r="S27" s="763"/>
    </row>
    <row r="28" spans="2:19">
      <c r="B28" s="261" t="s">
        <v>118</v>
      </c>
      <c r="C28" s="764">
        <v>1489.393</v>
      </c>
      <c r="D28" s="765">
        <v>6479.393</v>
      </c>
      <c r="E28" s="766">
        <v>1147.713</v>
      </c>
      <c r="F28" s="261" t="s">
        <v>118</v>
      </c>
      <c r="G28" s="764">
        <v>2559.3739999999998</v>
      </c>
      <c r="H28" s="765">
        <v>11125.424999999999</v>
      </c>
      <c r="I28" s="767">
        <v>1344.6189999999999</v>
      </c>
      <c r="L28" s="763"/>
      <c r="O28" s="763"/>
      <c r="R28" s="763"/>
      <c r="S28" s="763"/>
    </row>
    <row r="29" spans="2:19">
      <c r="B29" s="261" t="s">
        <v>331</v>
      </c>
      <c r="C29" s="764">
        <v>1482.029</v>
      </c>
      <c r="D29" s="765">
        <v>6453.0150000000003</v>
      </c>
      <c r="E29" s="766">
        <v>1705.9659999999999</v>
      </c>
      <c r="F29" s="261" t="s">
        <v>157</v>
      </c>
      <c r="G29" s="764">
        <v>2472.9340000000002</v>
      </c>
      <c r="H29" s="765">
        <v>10710.003000000001</v>
      </c>
      <c r="I29" s="767">
        <v>1412.24</v>
      </c>
      <c r="L29" s="763"/>
      <c r="O29" s="763"/>
      <c r="Q29" s="763"/>
      <c r="R29" s="763"/>
    </row>
    <row r="30" spans="2:19" ht="13.5" thickBot="1">
      <c r="B30" s="264" t="s">
        <v>113</v>
      </c>
      <c r="C30" s="768">
        <v>1399.0409999999999</v>
      </c>
      <c r="D30" s="769">
        <v>6056.3040000000001</v>
      </c>
      <c r="E30" s="770">
        <v>690.33900000000006</v>
      </c>
      <c r="F30" s="264" t="s">
        <v>114</v>
      </c>
      <c r="G30" s="768">
        <v>1907.615</v>
      </c>
      <c r="H30" s="769">
        <v>8307.3349999999991</v>
      </c>
      <c r="I30" s="771">
        <v>667.80700000000002</v>
      </c>
      <c r="K30" s="763"/>
      <c r="L30" s="763"/>
      <c r="N30" s="763"/>
    </row>
    <row r="31" spans="2:19" ht="13.5" customHeight="1">
      <c r="B31" s="772" t="s">
        <v>212</v>
      </c>
      <c r="C31"/>
      <c r="D31" s="86"/>
      <c r="E31"/>
      <c r="F31"/>
      <c r="G31"/>
      <c r="H31"/>
      <c r="I31"/>
      <c r="L31" s="773"/>
      <c r="M31" s="773"/>
      <c r="N31" s="773"/>
    </row>
    <row r="32" spans="2:19" ht="10.5" customHeight="1">
      <c r="L32" s="773"/>
      <c r="M32" s="773"/>
      <c r="N32" s="773"/>
      <c r="O32" s="1155"/>
      <c r="P32" s="1165"/>
      <c r="Q32" s="1154"/>
      <c r="R32" s="1154"/>
    </row>
    <row r="33" spans="2:21" ht="21.75" customHeight="1">
      <c r="B33" s="743" t="s">
        <v>464</v>
      </c>
      <c r="C33" s="743"/>
      <c r="D33" s="743"/>
      <c r="E33" s="743"/>
      <c r="F33" s="743"/>
      <c r="G33" s="743"/>
      <c r="H33" s="743"/>
      <c r="I33" s="744"/>
      <c r="J33" s="744"/>
      <c r="K33" s="743" t="s">
        <v>463</v>
      </c>
      <c r="L33" s="743"/>
      <c r="M33" s="743"/>
      <c r="N33" s="743"/>
      <c r="O33" s="743"/>
      <c r="P33" s="743"/>
      <c r="Q33" s="743"/>
      <c r="R33" s="744"/>
      <c r="S33" s="746"/>
    </row>
    <row r="34" spans="2:21" ht="13.5" thickBot="1"/>
    <row r="35" spans="2:21" ht="21" thickBot="1">
      <c r="B35" s="747" t="s">
        <v>169</v>
      </c>
      <c r="C35" s="748"/>
      <c r="D35" s="748"/>
      <c r="E35" s="748"/>
      <c r="F35" s="748"/>
      <c r="G35" s="748"/>
      <c r="H35" s="748"/>
      <c r="I35" s="749"/>
      <c r="K35" s="747" t="s">
        <v>209</v>
      </c>
      <c r="L35" s="748"/>
      <c r="M35" s="748"/>
      <c r="N35" s="748"/>
      <c r="O35" s="748"/>
      <c r="P35" s="748"/>
      <c r="Q35" s="748"/>
      <c r="R35" s="749"/>
    </row>
    <row r="36" spans="2:21" ht="16.5" thickBot="1">
      <c r="B36" s="750" t="s">
        <v>462</v>
      </c>
      <c r="C36" s="751"/>
      <c r="D36" s="752"/>
      <c r="E36" s="753"/>
      <c r="F36" s="750" t="s">
        <v>461</v>
      </c>
      <c r="G36" s="751"/>
      <c r="H36" s="752"/>
      <c r="I36" s="753"/>
      <c r="K36" s="750" t="s">
        <v>462</v>
      </c>
      <c r="L36" s="751"/>
      <c r="M36" s="752"/>
      <c r="N36" s="753"/>
      <c r="O36" s="750" t="s">
        <v>461</v>
      </c>
      <c r="P36" s="751"/>
      <c r="Q36" s="752"/>
      <c r="R36" s="753"/>
    </row>
    <row r="37" spans="2:21" ht="29.25" thickBot="1">
      <c r="B37" s="754" t="s">
        <v>210</v>
      </c>
      <c r="C37" s="755" t="s">
        <v>207</v>
      </c>
      <c r="D37" s="756" t="s">
        <v>211</v>
      </c>
      <c r="E37" s="757" t="s">
        <v>173</v>
      </c>
      <c r="F37" s="758" t="s">
        <v>210</v>
      </c>
      <c r="G37" s="755" t="s">
        <v>207</v>
      </c>
      <c r="H37" s="756" t="s">
        <v>211</v>
      </c>
      <c r="I37" s="757" t="s">
        <v>173</v>
      </c>
      <c r="K37" s="754" t="s">
        <v>210</v>
      </c>
      <c r="L37" s="755" t="s">
        <v>207</v>
      </c>
      <c r="M37" s="756" t="s">
        <v>211</v>
      </c>
      <c r="N37" s="757" t="s">
        <v>173</v>
      </c>
      <c r="O37" s="758" t="s">
        <v>210</v>
      </c>
      <c r="P37" s="755" t="s">
        <v>207</v>
      </c>
      <c r="Q37" s="756" t="s">
        <v>211</v>
      </c>
      <c r="R37" s="757" t="s">
        <v>173</v>
      </c>
    </row>
    <row r="38" spans="2:21" ht="15" thickBot="1">
      <c r="B38" s="759" t="s">
        <v>170</v>
      </c>
      <c r="C38" s="197">
        <v>3850.866</v>
      </c>
      <c r="D38" s="198">
        <v>16771.717000000001</v>
      </c>
      <c r="E38" s="199">
        <v>3748.377</v>
      </c>
      <c r="F38" s="759" t="s">
        <v>170</v>
      </c>
      <c r="G38" s="197">
        <v>2461.5659999999998</v>
      </c>
      <c r="H38" s="198">
        <v>10667.404</v>
      </c>
      <c r="I38" s="199">
        <v>1883.0989999999999</v>
      </c>
      <c r="J38" s="740">
        <v>13.864000000000001</v>
      </c>
      <c r="K38" s="759" t="s">
        <v>170</v>
      </c>
      <c r="L38" s="197">
        <v>113563.29</v>
      </c>
      <c r="M38" s="198">
        <v>492877.93099999998</v>
      </c>
      <c r="N38" s="199">
        <v>67868.964999999997</v>
      </c>
      <c r="O38" s="759" t="s">
        <v>170</v>
      </c>
      <c r="P38" s="197">
        <v>149863.003</v>
      </c>
      <c r="Q38" s="198">
        <v>650930.255</v>
      </c>
      <c r="R38" s="199">
        <v>66063.832999999999</v>
      </c>
    </row>
    <row r="39" spans="2:21">
      <c r="B39" s="200" t="s">
        <v>110</v>
      </c>
      <c r="C39" s="201">
        <v>1952.1869999999999</v>
      </c>
      <c r="D39" s="202">
        <v>8489.2009999999991</v>
      </c>
      <c r="E39" s="203">
        <v>1963.817</v>
      </c>
      <c r="F39" s="265" t="s">
        <v>110</v>
      </c>
      <c r="G39" s="201">
        <v>800.29399999999998</v>
      </c>
      <c r="H39" s="202">
        <v>3484.902</v>
      </c>
      <c r="I39" s="203">
        <v>565.55799999999999</v>
      </c>
      <c r="J39" s="740">
        <v>3.4060000000000001</v>
      </c>
      <c r="K39" s="204" t="s">
        <v>108</v>
      </c>
      <c r="L39" s="205">
        <v>83044.307000000001</v>
      </c>
      <c r="M39" s="206">
        <v>360482.26699999999</v>
      </c>
      <c r="N39" s="207">
        <v>46403.970999999998</v>
      </c>
      <c r="O39" s="266" t="s">
        <v>108</v>
      </c>
      <c r="P39" s="205">
        <v>118975.17600000001</v>
      </c>
      <c r="Q39" s="206">
        <v>516819.82199999999</v>
      </c>
      <c r="R39" s="207">
        <v>48956.144</v>
      </c>
      <c r="U39" s="763"/>
    </row>
    <row r="40" spans="2:21">
      <c r="B40" s="204" t="s">
        <v>172</v>
      </c>
      <c r="C40" s="205">
        <v>791.99800000000005</v>
      </c>
      <c r="D40" s="206">
        <v>3455.386</v>
      </c>
      <c r="E40" s="207">
        <v>768.86</v>
      </c>
      <c r="F40" s="266" t="s">
        <v>115</v>
      </c>
      <c r="G40" s="205">
        <v>613.41300000000001</v>
      </c>
      <c r="H40" s="206">
        <v>2644.0430000000001</v>
      </c>
      <c r="I40" s="207">
        <v>449.02600000000001</v>
      </c>
      <c r="J40" s="740">
        <v>4.3460000000000001</v>
      </c>
      <c r="K40" s="204" t="s">
        <v>110</v>
      </c>
      <c r="L40" s="205">
        <v>14730.338</v>
      </c>
      <c r="M40" s="206">
        <v>63889.216</v>
      </c>
      <c r="N40" s="207">
        <v>9900.3209999999999</v>
      </c>
      <c r="O40" s="266" t="s">
        <v>110</v>
      </c>
      <c r="P40" s="205">
        <v>14398.251</v>
      </c>
      <c r="Q40" s="206">
        <v>62523.983999999997</v>
      </c>
      <c r="R40" s="207">
        <v>6672.1189999999997</v>
      </c>
      <c r="U40" s="763"/>
    </row>
    <row r="41" spans="2:21">
      <c r="B41" s="669" t="s">
        <v>115</v>
      </c>
      <c r="C41" s="205">
        <v>595.46699999999998</v>
      </c>
      <c r="D41" s="206">
        <v>2592.0360000000001</v>
      </c>
      <c r="E41" s="207">
        <v>520.74400000000003</v>
      </c>
      <c r="F41" s="341" t="s">
        <v>117</v>
      </c>
      <c r="G41" s="205">
        <v>442.05</v>
      </c>
      <c r="H41" s="765">
        <v>1909.876</v>
      </c>
      <c r="I41" s="342">
        <v>376.66399999999999</v>
      </c>
      <c r="J41" s="740">
        <v>2.5350000000000001</v>
      </c>
      <c r="K41" s="204" t="s">
        <v>117</v>
      </c>
      <c r="L41" s="205">
        <v>7637.3450000000003</v>
      </c>
      <c r="M41" s="206">
        <v>33152.514000000003</v>
      </c>
      <c r="N41" s="207">
        <v>4108.3580000000002</v>
      </c>
      <c r="O41" s="261" t="s">
        <v>131</v>
      </c>
      <c r="P41" s="205">
        <v>7415.366</v>
      </c>
      <c r="Q41" s="206">
        <v>32192.224999999999</v>
      </c>
      <c r="R41" s="207">
        <v>6475.7539999999999</v>
      </c>
      <c r="U41" s="763"/>
    </row>
    <row r="42" spans="2:21">
      <c r="B42" s="204" t="s">
        <v>136</v>
      </c>
      <c r="C42" s="205">
        <v>195.31399999999999</v>
      </c>
      <c r="D42" s="206">
        <v>872.255</v>
      </c>
      <c r="E42" s="207">
        <v>193.10300000000001</v>
      </c>
      <c r="F42" s="261" t="s">
        <v>136</v>
      </c>
      <c r="G42" s="205">
        <v>357.98</v>
      </c>
      <c r="H42" s="206">
        <v>1544.999</v>
      </c>
      <c r="I42" s="207">
        <v>284.04300000000001</v>
      </c>
      <c r="J42" s="740">
        <v>1.9470000000000001</v>
      </c>
      <c r="K42" s="267" t="s">
        <v>131</v>
      </c>
      <c r="L42" s="268">
        <v>4744.8339999999998</v>
      </c>
      <c r="M42" s="269">
        <v>20624.669999999998</v>
      </c>
      <c r="N42" s="270">
        <v>4905.558</v>
      </c>
      <c r="O42" s="271" t="s">
        <v>117</v>
      </c>
      <c r="P42" s="268">
        <v>5146.2979999999998</v>
      </c>
      <c r="Q42" s="269">
        <v>22334.151000000002</v>
      </c>
      <c r="R42" s="270">
        <v>2030.4860000000001</v>
      </c>
    </row>
    <row r="43" spans="2:21">
      <c r="B43" s="261" t="s">
        <v>133</v>
      </c>
      <c r="C43" s="268">
        <v>188.25800000000001</v>
      </c>
      <c r="D43" s="269">
        <v>807.34400000000005</v>
      </c>
      <c r="E43" s="270">
        <v>170.23400000000001</v>
      </c>
      <c r="F43" s="271" t="s">
        <v>131</v>
      </c>
      <c r="G43" s="268">
        <v>198.11600000000001</v>
      </c>
      <c r="H43" s="269">
        <v>865.86500000000001</v>
      </c>
      <c r="I43" s="270">
        <v>176.553</v>
      </c>
      <c r="J43" s="740">
        <v>1.415</v>
      </c>
      <c r="K43" s="204" t="s">
        <v>132</v>
      </c>
      <c r="L43" s="205">
        <v>1617.4659999999999</v>
      </c>
      <c r="M43" s="206">
        <v>6993.8159999999998</v>
      </c>
      <c r="N43" s="207">
        <v>1311.434</v>
      </c>
      <c r="O43" s="204" t="s">
        <v>132</v>
      </c>
      <c r="P43" s="205">
        <v>1470.8510000000001</v>
      </c>
      <c r="Q43" s="206">
        <v>6379.33</v>
      </c>
      <c r="R43" s="207">
        <v>867.66300000000001</v>
      </c>
    </row>
    <row r="44" spans="2:21" ht="13.5" thickBot="1">
      <c r="B44" s="208" t="s">
        <v>156</v>
      </c>
      <c r="C44" s="209">
        <v>89.683999999999997</v>
      </c>
      <c r="D44" s="210">
        <v>385.97899999999998</v>
      </c>
      <c r="E44" s="211">
        <v>90.988</v>
      </c>
      <c r="F44" s="208" t="s">
        <v>172</v>
      </c>
      <c r="G44" s="209">
        <v>49.713000000000001</v>
      </c>
      <c r="H44" s="210">
        <v>217.71899999999999</v>
      </c>
      <c r="I44" s="211">
        <v>31.254999999999999</v>
      </c>
      <c r="J44" s="740">
        <v>0.215</v>
      </c>
      <c r="K44" s="272" t="s">
        <v>120</v>
      </c>
      <c r="L44" s="273">
        <v>1082.43</v>
      </c>
      <c r="M44" s="274">
        <v>4694.2619999999997</v>
      </c>
      <c r="N44" s="275">
        <v>720.97400000000005</v>
      </c>
      <c r="O44" s="276" t="s">
        <v>136</v>
      </c>
      <c r="P44" s="273">
        <v>1361.3</v>
      </c>
      <c r="Q44" s="274">
        <v>5907.1409999999996</v>
      </c>
      <c r="R44" s="275">
        <v>629.87699999999995</v>
      </c>
    </row>
    <row r="45" spans="2:21">
      <c r="B45" s="772" t="s">
        <v>212</v>
      </c>
      <c r="C45" s="86"/>
      <c r="D45" s="86"/>
      <c r="E45" s="86"/>
      <c r="F45"/>
      <c r="G45" s="86"/>
      <c r="H45" s="86"/>
      <c r="I45" s="86"/>
      <c r="J45"/>
      <c r="K45" s="772" t="s">
        <v>212</v>
      </c>
      <c r="L45" s="86"/>
      <c r="M45"/>
      <c r="N45"/>
      <c r="O45"/>
      <c r="P45"/>
      <c r="Q45"/>
      <c r="R45"/>
    </row>
    <row r="46" spans="2:21">
      <c r="B46"/>
      <c r="C46"/>
      <c r="D46"/>
      <c r="E46"/>
      <c r="F46"/>
      <c r="G46" s="1063"/>
      <c r="H46" s="1063"/>
      <c r="I46"/>
      <c r="J46"/>
      <c r="L46"/>
      <c r="M46"/>
      <c r="N46"/>
      <c r="O46"/>
      <c r="P46"/>
      <c r="Q46"/>
      <c r="R46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54"/>
  <sheetViews>
    <sheetView zoomScale="90" zoomScaleNormal="90" workbookViewId="0">
      <selection activeCell="U36" sqref="U36"/>
    </sheetView>
  </sheetViews>
  <sheetFormatPr defaultRowHeight="12.75"/>
  <cols>
    <col min="1" max="1" width="5" style="740" customWidth="1"/>
    <col min="2" max="2" width="14.42578125" style="740" customWidth="1"/>
    <col min="3" max="3" width="11.140625" style="740" customWidth="1"/>
    <col min="4" max="4" width="11.42578125" style="740" customWidth="1"/>
    <col min="5" max="5" width="10.85546875" style="740" customWidth="1"/>
    <col min="6" max="6" width="15.5703125" style="740" customWidth="1"/>
    <col min="7" max="7" width="11.7109375" style="740" customWidth="1"/>
    <col min="8" max="8" width="10.5703125" style="740" customWidth="1"/>
    <col min="9" max="9" width="11.5703125" style="740" customWidth="1"/>
    <col min="10" max="10" width="3.5703125" style="740" customWidth="1"/>
    <col min="11" max="11" width="14.7109375" style="740" customWidth="1"/>
    <col min="12" max="12" width="11.7109375" style="740" customWidth="1"/>
    <col min="13" max="13" width="11" style="740" customWidth="1"/>
    <col min="14" max="14" width="10.42578125" style="740" customWidth="1"/>
    <col min="15" max="15" width="14.5703125" style="740" customWidth="1"/>
    <col min="16" max="16" width="11.7109375" style="740" customWidth="1"/>
    <col min="17" max="17" width="11.140625" style="740" customWidth="1"/>
    <col min="18" max="18" width="15.140625" style="740" customWidth="1"/>
    <col min="19" max="19" width="8.5703125" style="740" customWidth="1"/>
    <col min="20" max="16384" width="9.140625" style="740"/>
  </cols>
  <sheetData>
    <row r="1" spans="2:21" ht="24.75" customHeight="1">
      <c r="B1" s="736" t="s">
        <v>208</v>
      </c>
      <c r="C1" s="737"/>
      <c r="D1" s="737"/>
      <c r="E1" s="737"/>
      <c r="F1" s="737"/>
      <c r="G1" s="737"/>
      <c r="H1" s="738"/>
      <c r="I1" s="739"/>
      <c r="K1" s="741"/>
      <c r="L1" s="741"/>
      <c r="M1" s="741"/>
      <c r="N1" s="741"/>
      <c r="O1" s="86"/>
      <c r="P1" s="86"/>
      <c r="Q1" s="86"/>
    </row>
    <row r="2" spans="2:21" ht="21" customHeight="1">
      <c r="B2" s="743" t="s">
        <v>436</v>
      </c>
      <c r="C2" s="743"/>
      <c r="D2" s="743"/>
      <c r="E2" s="743"/>
      <c r="F2" s="743"/>
      <c r="G2" s="743"/>
      <c r="H2" s="743"/>
      <c r="I2" s="744"/>
      <c r="J2" s="744"/>
      <c r="K2" s="743" t="s">
        <v>437</v>
      </c>
      <c r="L2" s="743"/>
      <c r="M2" s="743"/>
      <c r="N2" s="743"/>
      <c r="O2" s="743"/>
      <c r="P2" s="743"/>
      <c r="Q2" s="743"/>
      <c r="R2" s="743"/>
      <c r="S2" s="745"/>
    </row>
    <row r="3" spans="2:21" ht="11.25" customHeight="1" thickBot="1">
      <c r="B3" s="741"/>
      <c r="C3" s="741"/>
      <c r="D3" s="741"/>
      <c r="E3" s="741"/>
      <c r="F3" s="741"/>
      <c r="G3" s="742"/>
      <c r="H3" s="742"/>
      <c r="K3" s="742"/>
      <c r="L3" s="742"/>
      <c r="M3" s="742"/>
      <c r="N3" s="742"/>
      <c r="O3" s="742"/>
      <c r="P3" s="742"/>
      <c r="Q3" s="742"/>
    </row>
    <row r="4" spans="2:21" ht="21" thickBot="1">
      <c r="B4" s="747" t="s">
        <v>169</v>
      </c>
      <c r="C4" s="748"/>
      <c r="D4" s="748"/>
      <c r="E4" s="748"/>
      <c r="F4" s="748"/>
      <c r="G4" s="748"/>
      <c r="H4" s="748"/>
      <c r="I4" s="749"/>
      <c r="K4" s="747" t="s">
        <v>209</v>
      </c>
      <c r="L4" s="748"/>
      <c r="M4" s="748"/>
      <c r="N4" s="749"/>
      <c r="O4" s="748"/>
      <c r="P4" s="748"/>
      <c r="Q4" s="748"/>
      <c r="R4" s="749"/>
    </row>
    <row r="5" spans="2:21" ht="16.5" thickBot="1">
      <c r="B5" s="750" t="s">
        <v>438</v>
      </c>
      <c r="C5" s="751"/>
      <c r="D5" s="752"/>
      <c r="E5" s="753"/>
      <c r="F5" s="750" t="s">
        <v>439</v>
      </c>
      <c r="G5" s="751"/>
      <c r="H5" s="752"/>
      <c r="I5" s="753"/>
      <c r="K5" s="750" t="s">
        <v>438</v>
      </c>
      <c r="L5" s="751"/>
      <c r="M5" s="752"/>
      <c r="N5" s="753"/>
      <c r="O5" s="750" t="s">
        <v>439</v>
      </c>
      <c r="P5" s="751"/>
      <c r="Q5" s="752"/>
      <c r="R5" s="753"/>
    </row>
    <row r="6" spans="2:21" ht="29.25" thickBot="1">
      <c r="B6" s="754" t="s">
        <v>210</v>
      </c>
      <c r="C6" s="755" t="s">
        <v>207</v>
      </c>
      <c r="D6" s="756" t="s">
        <v>211</v>
      </c>
      <c r="E6" s="757" t="s">
        <v>173</v>
      </c>
      <c r="F6" s="758" t="s">
        <v>210</v>
      </c>
      <c r="G6" s="755" t="s">
        <v>207</v>
      </c>
      <c r="H6" s="756" t="s">
        <v>211</v>
      </c>
      <c r="I6" s="757" t="s">
        <v>173</v>
      </c>
      <c r="K6" s="754" t="s">
        <v>210</v>
      </c>
      <c r="L6" s="755" t="s">
        <v>207</v>
      </c>
      <c r="M6" s="756" t="s">
        <v>211</v>
      </c>
      <c r="N6" s="757" t="s">
        <v>173</v>
      </c>
      <c r="O6" s="754" t="s">
        <v>210</v>
      </c>
      <c r="P6" s="755" t="s">
        <v>207</v>
      </c>
      <c r="Q6" s="756" t="s">
        <v>211</v>
      </c>
      <c r="R6" s="757" t="s">
        <v>173</v>
      </c>
    </row>
    <row r="7" spans="2:21" ht="15" thickBot="1">
      <c r="B7" s="759" t="s">
        <v>170</v>
      </c>
      <c r="C7" s="197">
        <v>703154.26399999997</v>
      </c>
      <c r="D7" s="198">
        <v>2940555.6850000001</v>
      </c>
      <c r="E7" s="199">
        <v>407883.05599999998</v>
      </c>
      <c r="F7" s="759" t="s">
        <v>170</v>
      </c>
      <c r="G7" s="197">
        <v>787270.255</v>
      </c>
      <c r="H7" s="248">
        <v>3422915.2289999998</v>
      </c>
      <c r="I7" s="199">
        <v>431893.3</v>
      </c>
      <c r="K7" s="759" t="s">
        <v>170</v>
      </c>
      <c r="L7" s="197">
        <v>1237152.0179999999</v>
      </c>
      <c r="M7" s="248">
        <v>5169702.9369999999</v>
      </c>
      <c r="N7" s="199">
        <v>677187.84400000004</v>
      </c>
      <c r="O7" s="759" t="s">
        <v>170</v>
      </c>
      <c r="P7" s="197">
        <v>1266776.5090000001</v>
      </c>
      <c r="Q7" s="248">
        <v>5507188.2450000001</v>
      </c>
      <c r="R7" s="199">
        <v>665311.22</v>
      </c>
      <c r="U7" s="763"/>
    </row>
    <row r="8" spans="2:21">
      <c r="B8" s="261" t="s">
        <v>115</v>
      </c>
      <c r="C8" s="201">
        <v>94723.214999999997</v>
      </c>
      <c r="D8" s="202">
        <v>395648.35700000002</v>
      </c>
      <c r="E8" s="203">
        <v>62073.106</v>
      </c>
      <c r="F8" s="261" t="s">
        <v>115</v>
      </c>
      <c r="G8" s="760">
        <v>85073.622000000003</v>
      </c>
      <c r="H8" s="761">
        <v>369871.89500000002</v>
      </c>
      <c r="I8" s="762">
        <v>54673.438999999998</v>
      </c>
      <c r="K8" s="261" t="s">
        <v>110</v>
      </c>
      <c r="L8" s="760">
        <v>346645.75099999999</v>
      </c>
      <c r="M8" s="761">
        <v>1449823.8419999999</v>
      </c>
      <c r="N8" s="762">
        <v>164245.21400000001</v>
      </c>
      <c r="O8" s="1133" t="s">
        <v>110</v>
      </c>
      <c r="P8" s="1134">
        <v>359007.16700000002</v>
      </c>
      <c r="Q8" s="1135">
        <v>1560721.65</v>
      </c>
      <c r="R8" s="1136">
        <v>165442.111</v>
      </c>
      <c r="U8" s="763"/>
    </row>
    <row r="9" spans="2:21">
      <c r="B9" s="262" t="s">
        <v>172</v>
      </c>
      <c r="C9" s="764">
        <v>78239.221000000005</v>
      </c>
      <c r="D9" s="765">
        <v>326802.065</v>
      </c>
      <c r="E9" s="766">
        <v>31575.717000000001</v>
      </c>
      <c r="F9" s="262" t="s">
        <v>423</v>
      </c>
      <c r="G9" s="764">
        <v>82337.907000000007</v>
      </c>
      <c r="H9" s="765">
        <v>358574.08399999997</v>
      </c>
      <c r="I9" s="767">
        <v>30007.786</v>
      </c>
      <c r="K9" s="262" t="s">
        <v>106</v>
      </c>
      <c r="L9" s="764">
        <v>297997.25</v>
      </c>
      <c r="M9" s="765">
        <v>1245133.824</v>
      </c>
      <c r="N9" s="767">
        <v>190381.86</v>
      </c>
      <c r="O9" s="262" t="s">
        <v>106</v>
      </c>
      <c r="P9" s="764">
        <v>302714.76500000001</v>
      </c>
      <c r="Q9" s="765">
        <v>1315943.1980000001</v>
      </c>
      <c r="R9" s="767">
        <v>182661.32199999999</v>
      </c>
      <c r="T9" s="1110"/>
      <c r="U9" s="763"/>
    </row>
    <row r="10" spans="2:21">
      <c r="B10" s="262" t="s">
        <v>136</v>
      </c>
      <c r="C10" s="764">
        <v>72264.626999999993</v>
      </c>
      <c r="D10" s="765">
        <v>302014.41700000002</v>
      </c>
      <c r="E10" s="766">
        <v>38309.006000000001</v>
      </c>
      <c r="F10" s="262" t="s">
        <v>172</v>
      </c>
      <c r="G10" s="764">
        <v>76654.712</v>
      </c>
      <c r="H10" s="765">
        <v>333458.95699999999</v>
      </c>
      <c r="I10" s="767">
        <v>30238.517</v>
      </c>
      <c r="K10" s="262" t="s">
        <v>108</v>
      </c>
      <c r="L10" s="764">
        <v>185146.81200000001</v>
      </c>
      <c r="M10" s="765">
        <v>773560.78099999996</v>
      </c>
      <c r="N10" s="767">
        <v>123342.842</v>
      </c>
      <c r="O10" s="262" t="s">
        <v>108</v>
      </c>
      <c r="P10" s="764">
        <v>183580.951</v>
      </c>
      <c r="Q10" s="765">
        <v>797913.81200000003</v>
      </c>
      <c r="R10" s="767">
        <v>116414.49</v>
      </c>
      <c r="T10" s="1110"/>
      <c r="U10" s="763"/>
    </row>
    <row r="11" spans="2:21">
      <c r="B11" s="262" t="s">
        <v>423</v>
      </c>
      <c r="C11" s="764">
        <v>64165.582999999999</v>
      </c>
      <c r="D11" s="765">
        <v>270214.141</v>
      </c>
      <c r="E11" s="766">
        <v>24161.114000000001</v>
      </c>
      <c r="F11" s="262" t="s">
        <v>136</v>
      </c>
      <c r="G11" s="764">
        <v>63972.832000000002</v>
      </c>
      <c r="H11" s="765">
        <v>278026.76299999998</v>
      </c>
      <c r="I11" s="767">
        <v>31335.008999999998</v>
      </c>
      <c r="K11" s="262" t="s">
        <v>117</v>
      </c>
      <c r="L11" s="764">
        <v>127317.57</v>
      </c>
      <c r="M11" s="765">
        <v>531474.94200000004</v>
      </c>
      <c r="N11" s="767">
        <v>82918.577000000005</v>
      </c>
      <c r="O11" s="262" t="s">
        <v>112</v>
      </c>
      <c r="P11" s="764">
        <v>146456.989</v>
      </c>
      <c r="Q11" s="765">
        <v>636942.72600000002</v>
      </c>
      <c r="R11" s="767">
        <v>60161.487000000001</v>
      </c>
      <c r="T11" s="1110"/>
      <c r="U11" s="763"/>
    </row>
    <row r="12" spans="2:21">
      <c r="B12" s="262" t="s">
        <v>110</v>
      </c>
      <c r="C12" s="764">
        <v>49854.099000000002</v>
      </c>
      <c r="D12" s="765">
        <v>208358.231</v>
      </c>
      <c r="E12" s="766">
        <v>47630.9</v>
      </c>
      <c r="F12" s="262" t="s">
        <v>110</v>
      </c>
      <c r="G12" s="764">
        <v>63616.446000000004</v>
      </c>
      <c r="H12" s="765">
        <v>276711.69900000002</v>
      </c>
      <c r="I12" s="767">
        <v>51939.487000000001</v>
      </c>
      <c r="K12" s="262" t="s">
        <v>112</v>
      </c>
      <c r="L12" s="764">
        <v>121198.43700000001</v>
      </c>
      <c r="M12" s="765">
        <v>506284.01199999999</v>
      </c>
      <c r="N12" s="767">
        <v>49194.932999999997</v>
      </c>
      <c r="O12" s="262" t="s">
        <v>117</v>
      </c>
      <c r="P12" s="764">
        <v>113690.95699999999</v>
      </c>
      <c r="Q12" s="765">
        <v>494420.467</v>
      </c>
      <c r="R12" s="767">
        <v>71663.384000000005</v>
      </c>
      <c r="T12" s="1110"/>
      <c r="U12" s="763"/>
    </row>
    <row r="13" spans="2:21">
      <c r="B13" s="262" t="s">
        <v>171</v>
      </c>
      <c r="C13" s="764">
        <v>35984.623</v>
      </c>
      <c r="D13" s="765">
        <v>151090.07199999999</v>
      </c>
      <c r="E13" s="766">
        <v>14443.913</v>
      </c>
      <c r="F13" s="262" t="s">
        <v>190</v>
      </c>
      <c r="G13" s="764">
        <v>48600.798000000003</v>
      </c>
      <c r="H13" s="765">
        <v>211224.35699999999</v>
      </c>
      <c r="I13" s="767">
        <v>38898.491999999998</v>
      </c>
      <c r="K13" s="262" t="s">
        <v>171</v>
      </c>
      <c r="L13" s="764">
        <v>82969.195999999996</v>
      </c>
      <c r="M13" s="765">
        <v>346330.42700000003</v>
      </c>
      <c r="N13" s="767">
        <v>29164.667000000001</v>
      </c>
      <c r="O13" s="262" t="s">
        <v>171</v>
      </c>
      <c r="P13" s="764">
        <v>75097.631999999998</v>
      </c>
      <c r="Q13" s="765">
        <v>326335.342</v>
      </c>
      <c r="R13" s="767">
        <v>27767.594000000001</v>
      </c>
      <c r="U13" s="763"/>
    </row>
    <row r="14" spans="2:21">
      <c r="B14" s="262" t="s">
        <v>131</v>
      </c>
      <c r="C14" s="764">
        <v>32755.517</v>
      </c>
      <c r="D14" s="765">
        <v>136738.55600000001</v>
      </c>
      <c r="E14" s="766">
        <v>20280.522000000001</v>
      </c>
      <c r="F14" s="262" t="s">
        <v>171</v>
      </c>
      <c r="G14" s="764">
        <v>43950.298000000003</v>
      </c>
      <c r="H14" s="765">
        <v>191119.606</v>
      </c>
      <c r="I14" s="767">
        <v>17175.855</v>
      </c>
      <c r="K14" s="262" t="s">
        <v>113</v>
      </c>
      <c r="L14" s="764">
        <v>20436.098000000002</v>
      </c>
      <c r="M14" s="765">
        <v>85639.366999999998</v>
      </c>
      <c r="N14" s="767">
        <v>13271.548000000001</v>
      </c>
      <c r="O14" s="262" t="s">
        <v>113</v>
      </c>
      <c r="P14" s="764">
        <v>26970.768</v>
      </c>
      <c r="Q14" s="765">
        <v>117203.213</v>
      </c>
      <c r="R14" s="767">
        <v>16873.866000000002</v>
      </c>
      <c r="U14" s="763"/>
    </row>
    <row r="15" spans="2:21">
      <c r="B15" s="262" t="s">
        <v>132</v>
      </c>
      <c r="C15" s="764">
        <v>32709.995999999999</v>
      </c>
      <c r="D15" s="765">
        <v>136239.15700000001</v>
      </c>
      <c r="E15" s="766">
        <v>16677.550999999999</v>
      </c>
      <c r="F15" s="262" t="s">
        <v>131</v>
      </c>
      <c r="G15" s="764">
        <v>39420.968999999997</v>
      </c>
      <c r="H15" s="765">
        <v>171303.26500000001</v>
      </c>
      <c r="I15" s="767">
        <v>20936.003000000001</v>
      </c>
      <c r="K15" s="262" t="s">
        <v>121</v>
      </c>
      <c r="L15" s="764">
        <v>18134.795999999998</v>
      </c>
      <c r="M15" s="765">
        <v>75833.638999999996</v>
      </c>
      <c r="N15" s="767">
        <v>5653.95</v>
      </c>
      <c r="O15" s="262" t="s">
        <v>121</v>
      </c>
      <c r="P15" s="764">
        <v>18938.736000000001</v>
      </c>
      <c r="Q15" s="765">
        <v>82330.812999999995</v>
      </c>
      <c r="R15" s="767">
        <v>5737.7370000000001</v>
      </c>
    </row>
    <row r="16" spans="2:21">
      <c r="B16" s="262" t="s">
        <v>133</v>
      </c>
      <c r="C16" s="764">
        <v>30818.325000000001</v>
      </c>
      <c r="D16" s="765">
        <v>128823.412</v>
      </c>
      <c r="E16" s="766">
        <v>17938.845000000001</v>
      </c>
      <c r="F16" s="262" t="s">
        <v>132</v>
      </c>
      <c r="G16" s="764">
        <v>34592.796999999999</v>
      </c>
      <c r="H16" s="765">
        <v>150451.68400000001</v>
      </c>
      <c r="I16" s="767">
        <v>16417.984</v>
      </c>
      <c r="K16" s="262" t="s">
        <v>115</v>
      </c>
      <c r="L16" s="764">
        <v>10353.728999999999</v>
      </c>
      <c r="M16" s="765">
        <v>43129.957999999999</v>
      </c>
      <c r="N16" s="767">
        <v>3855.3359999999998</v>
      </c>
      <c r="O16" s="262" t="s">
        <v>115</v>
      </c>
      <c r="P16" s="764">
        <v>15036.06</v>
      </c>
      <c r="Q16" s="765">
        <v>65363.23</v>
      </c>
      <c r="R16" s="767">
        <v>5731.0450000000001</v>
      </c>
    </row>
    <row r="17" spans="2:19">
      <c r="B17" s="262" t="s">
        <v>112</v>
      </c>
      <c r="C17" s="764">
        <v>24609.11</v>
      </c>
      <c r="D17" s="765">
        <v>102607.507</v>
      </c>
      <c r="E17" s="766">
        <v>13323.401</v>
      </c>
      <c r="F17" s="262" t="s">
        <v>133</v>
      </c>
      <c r="G17" s="764">
        <v>31328.618999999999</v>
      </c>
      <c r="H17" s="765">
        <v>136064.39600000001</v>
      </c>
      <c r="I17" s="767">
        <v>15503.831</v>
      </c>
      <c r="K17" s="262" t="s">
        <v>133</v>
      </c>
      <c r="L17" s="764">
        <v>7664.5079999999998</v>
      </c>
      <c r="M17" s="765">
        <v>31909.170999999998</v>
      </c>
      <c r="N17" s="767">
        <v>3786.5540000000001</v>
      </c>
      <c r="O17" s="262" t="s">
        <v>133</v>
      </c>
      <c r="P17" s="764">
        <v>8266.2780000000002</v>
      </c>
      <c r="Q17" s="765">
        <v>35966.097000000002</v>
      </c>
      <c r="R17" s="767">
        <v>4032.0909999999999</v>
      </c>
    </row>
    <row r="18" spans="2:19">
      <c r="B18" s="262" t="s">
        <v>117</v>
      </c>
      <c r="C18" s="764">
        <v>24312.856</v>
      </c>
      <c r="D18" s="765">
        <v>101429.753</v>
      </c>
      <c r="E18" s="766">
        <v>10522.143</v>
      </c>
      <c r="F18" s="262" t="s">
        <v>112</v>
      </c>
      <c r="G18" s="764">
        <v>30764.904999999999</v>
      </c>
      <c r="H18" s="765">
        <v>133806.01699999999</v>
      </c>
      <c r="I18" s="767">
        <v>16657.433000000001</v>
      </c>
      <c r="K18" s="262" t="s">
        <v>120</v>
      </c>
      <c r="L18" s="760">
        <v>6742.4449999999997</v>
      </c>
      <c r="M18" s="761">
        <v>28153.833999999999</v>
      </c>
      <c r="N18" s="762">
        <v>3971.0749999999998</v>
      </c>
      <c r="O18" s="261" t="s">
        <v>120</v>
      </c>
      <c r="P18" s="764">
        <v>5703.7030000000004</v>
      </c>
      <c r="Q18" s="765">
        <v>24790.398000000001</v>
      </c>
      <c r="R18" s="767">
        <v>1931.2329999999999</v>
      </c>
    </row>
    <row r="19" spans="2:19">
      <c r="B19" s="262" t="s">
        <v>190</v>
      </c>
      <c r="C19" s="764">
        <v>23597.632000000001</v>
      </c>
      <c r="D19" s="765">
        <v>99215.51</v>
      </c>
      <c r="E19" s="766">
        <v>23291.706999999999</v>
      </c>
      <c r="F19" s="262" t="s">
        <v>117</v>
      </c>
      <c r="G19" s="764">
        <v>27123.078000000001</v>
      </c>
      <c r="H19" s="765">
        <v>117635.613</v>
      </c>
      <c r="I19" s="767">
        <v>13656.933000000001</v>
      </c>
      <c r="K19" s="262" t="s">
        <v>136</v>
      </c>
      <c r="L19" s="764">
        <v>4513.268</v>
      </c>
      <c r="M19" s="765">
        <v>18772.649000000001</v>
      </c>
      <c r="N19" s="767">
        <v>2933.623</v>
      </c>
      <c r="O19" s="262" t="s">
        <v>114</v>
      </c>
      <c r="P19" s="760">
        <v>3044.4520000000002</v>
      </c>
      <c r="Q19" s="761">
        <v>13318.695</v>
      </c>
      <c r="R19" s="762">
        <v>1149.5719999999999</v>
      </c>
      <c r="S19" s="763"/>
    </row>
    <row r="20" spans="2:19">
      <c r="B20" s="262" t="s">
        <v>156</v>
      </c>
      <c r="C20" s="764">
        <v>22501.172999999999</v>
      </c>
      <c r="D20" s="765">
        <v>93969.262000000002</v>
      </c>
      <c r="E20" s="766">
        <v>14716.52</v>
      </c>
      <c r="F20" s="262" t="s">
        <v>156</v>
      </c>
      <c r="G20" s="764">
        <v>24856.248</v>
      </c>
      <c r="H20" s="765">
        <v>107965.808</v>
      </c>
      <c r="I20" s="767">
        <v>14154.666999999999</v>
      </c>
      <c r="K20" s="262" t="s">
        <v>131</v>
      </c>
      <c r="L20" s="764">
        <v>2318.5810000000001</v>
      </c>
      <c r="M20" s="765">
        <v>9812.5509999999995</v>
      </c>
      <c r="N20" s="767">
        <v>1155.029</v>
      </c>
      <c r="O20" s="262" t="s">
        <v>131</v>
      </c>
      <c r="P20" s="764">
        <v>2467.9079999999999</v>
      </c>
      <c r="Q20" s="765">
        <v>10774.491</v>
      </c>
      <c r="R20" s="767">
        <v>1715.1579999999999</v>
      </c>
      <c r="S20" s="763"/>
    </row>
    <row r="21" spans="2:19">
      <c r="B21" s="262" t="s">
        <v>128</v>
      </c>
      <c r="C21" s="764">
        <v>14846.425999999999</v>
      </c>
      <c r="D21" s="765">
        <v>61956.387999999999</v>
      </c>
      <c r="E21" s="766">
        <v>8690.3809999999994</v>
      </c>
      <c r="F21" s="262" t="s">
        <v>128</v>
      </c>
      <c r="G21" s="764">
        <v>21151.135999999999</v>
      </c>
      <c r="H21" s="765">
        <v>91824.06</v>
      </c>
      <c r="I21" s="767">
        <v>11015.76</v>
      </c>
      <c r="K21" s="262" t="s">
        <v>119</v>
      </c>
      <c r="L21" s="764">
        <v>1763.7059999999999</v>
      </c>
      <c r="M21" s="765">
        <v>7346.0020000000004</v>
      </c>
      <c r="N21" s="767">
        <v>632.14499999999998</v>
      </c>
      <c r="O21" s="262" t="s">
        <v>119</v>
      </c>
      <c r="P21" s="764">
        <v>1611.48</v>
      </c>
      <c r="Q21" s="765">
        <v>6998.4139999999998</v>
      </c>
      <c r="R21" s="767">
        <v>675.05899999999997</v>
      </c>
      <c r="S21" s="763"/>
    </row>
    <row r="22" spans="2:19">
      <c r="B22" s="262" t="s">
        <v>114</v>
      </c>
      <c r="C22" s="764">
        <v>13247.657999999999</v>
      </c>
      <c r="D22" s="765">
        <v>55275.741000000002</v>
      </c>
      <c r="E22" s="766">
        <v>5489.0879999999997</v>
      </c>
      <c r="F22" s="262" t="s">
        <v>314</v>
      </c>
      <c r="G22" s="764">
        <v>16234.880999999999</v>
      </c>
      <c r="H22" s="765">
        <v>70601.841</v>
      </c>
      <c r="I22" s="767">
        <v>5059.7079999999996</v>
      </c>
      <c r="K22" s="261" t="s">
        <v>172</v>
      </c>
      <c r="L22" s="760">
        <v>1292.7149999999999</v>
      </c>
      <c r="M22" s="761">
        <v>5405.8429999999998</v>
      </c>
      <c r="N22" s="762">
        <v>837.351</v>
      </c>
      <c r="O22" s="261" t="s">
        <v>136</v>
      </c>
      <c r="P22" s="764">
        <v>1458.027</v>
      </c>
      <c r="Q22" s="765">
        <v>6336.5969999999998</v>
      </c>
      <c r="R22" s="767">
        <v>1336.402</v>
      </c>
    </row>
    <row r="23" spans="2:19">
      <c r="B23" s="261" t="s">
        <v>157</v>
      </c>
      <c r="C23" s="764">
        <v>10745.168</v>
      </c>
      <c r="D23" s="765">
        <v>44962.194000000003</v>
      </c>
      <c r="E23" s="766">
        <v>7886.384</v>
      </c>
      <c r="F23" s="261" t="s">
        <v>330</v>
      </c>
      <c r="G23" s="764">
        <v>11708.411</v>
      </c>
      <c r="H23" s="765">
        <v>50916.241000000002</v>
      </c>
      <c r="I23" s="767">
        <v>6246.991</v>
      </c>
      <c r="K23" s="262" t="s">
        <v>114</v>
      </c>
      <c r="L23" s="764">
        <v>1233.98</v>
      </c>
      <c r="M23" s="765">
        <v>5183.9949999999999</v>
      </c>
      <c r="N23" s="767">
        <v>559.18600000000004</v>
      </c>
      <c r="O23" s="262" t="s">
        <v>172</v>
      </c>
      <c r="P23" s="760">
        <v>707.48400000000004</v>
      </c>
      <c r="Q23" s="761">
        <v>3066.9609999999998</v>
      </c>
      <c r="R23" s="762">
        <v>684.93399999999997</v>
      </c>
    </row>
    <row r="24" spans="2:19">
      <c r="B24" s="261" t="s">
        <v>314</v>
      </c>
      <c r="C24" s="764">
        <v>9814.4369999999999</v>
      </c>
      <c r="D24" s="765">
        <v>41075.485000000001</v>
      </c>
      <c r="E24" s="766">
        <v>2855.6439999999998</v>
      </c>
      <c r="F24" s="261" t="s">
        <v>331</v>
      </c>
      <c r="G24" s="764">
        <v>8418.7440000000006</v>
      </c>
      <c r="H24" s="765">
        <v>36628.343000000001</v>
      </c>
      <c r="I24" s="767">
        <v>7629.93</v>
      </c>
      <c r="K24" s="261" t="s">
        <v>118</v>
      </c>
      <c r="L24" s="764">
        <v>554.86500000000001</v>
      </c>
      <c r="M24" s="765">
        <v>2338.3009999999999</v>
      </c>
      <c r="N24" s="767">
        <v>705.90599999999995</v>
      </c>
      <c r="O24" s="261" t="s">
        <v>118</v>
      </c>
      <c r="P24" s="764">
        <v>691.41300000000001</v>
      </c>
      <c r="Q24" s="765">
        <v>3008.0189999999998</v>
      </c>
      <c r="R24" s="767">
        <v>743.05799999999999</v>
      </c>
    </row>
    <row r="25" spans="2:19" ht="13.5" thickBot="1">
      <c r="B25" s="261" t="s">
        <v>121</v>
      </c>
      <c r="C25" s="764">
        <v>7784.6980000000003</v>
      </c>
      <c r="D25" s="765">
        <v>32602.491000000002</v>
      </c>
      <c r="E25" s="766">
        <v>3609.5909999999999</v>
      </c>
      <c r="F25" s="261" t="s">
        <v>118</v>
      </c>
      <c r="G25" s="764">
        <v>7941.4040000000005</v>
      </c>
      <c r="H25" s="765">
        <v>34543.811999999998</v>
      </c>
      <c r="I25" s="767">
        <v>4464.2920000000004</v>
      </c>
      <c r="K25" s="263" t="s">
        <v>132</v>
      </c>
      <c r="L25" s="1148">
        <v>417.67200000000003</v>
      </c>
      <c r="M25" s="1149">
        <v>1676.5709999999999</v>
      </c>
      <c r="N25" s="1150">
        <v>366.75799999999998</v>
      </c>
      <c r="O25" s="263" t="s">
        <v>128</v>
      </c>
      <c r="P25" s="1148">
        <v>685.98500000000001</v>
      </c>
      <c r="Q25" s="1149">
        <v>2931.1559999999999</v>
      </c>
      <c r="R25" s="1150">
        <v>311.54899999999998</v>
      </c>
    </row>
    <row r="26" spans="2:19">
      <c r="B26" s="261" t="s">
        <v>284</v>
      </c>
      <c r="C26" s="764">
        <v>7313.3519999999999</v>
      </c>
      <c r="D26" s="765">
        <v>30706.151000000002</v>
      </c>
      <c r="E26" s="766">
        <v>4449.5529999999999</v>
      </c>
      <c r="F26" s="261" t="s">
        <v>121</v>
      </c>
      <c r="G26" s="764">
        <v>7541.4290000000001</v>
      </c>
      <c r="H26" s="765">
        <v>32780.555999999997</v>
      </c>
      <c r="I26" s="767">
        <v>2796.2689999999998</v>
      </c>
      <c r="K26" s="772" t="s">
        <v>212</v>
      </c>
      <c r="L26" s="763"/>
      <c r="N26" s="763"/>
      <c r="O26" s="763"/>
      <c r="Q26" s="763"/>
      <c r="R26" s="763"/>
      <c r="S26" s="1164"/>
    </row>
    <row r="27" spans="2:19">
      <c r="B27" s="261" t="s">
        <v>108</v>
      </c>
      <c r="C27" s="764">
        <v>7126.3249999999998</v>
      </c>
      <c r="D27" s="765">
        <v>29705.101999999999</v>
      </c>
      <c r="E27" s="766">
        <v>5400.6909999999998</v>
      </c>
      <c r="F27" s="262" t="s">
        <v>157</v>
      </c>
      <c r="G27" s="764">
        <v>7159.9880000000003</v>
      </c>
      <c r="H27" s="765">
        <v>31100.471000000001</v>
      </c>
      <c r="I27" s="767">
        <v>5048.0959999999995</v>
      </c>
      <c r="L27" s="763"/>
      <c r="O27" s="763"/>
      <c r="R27" s="763"/>
      <c r="S27" s="763"/>
    </row>
    <row r="28" spans="2:19">
      <c r="B28" s="261" t="s">
        <v>113</v>
      </c>
      <c r="C28" s="764">
        <v>6515.8320000000003</v>
      </c>
      <c r="D28" s="765">
        <v>27137.578000000001</v>
      </c>
      <c r="E28" s="766">
        <v>3034.5439999999999</v>
      </c>
      <c r="F28" s="261" t="s">
        <v>108</v>
      </c>
      <c r="G28" s="764">
        <v>7075.317</v>
      </c>
      <c r="H28" s="765">
        <v>30750.152999999998</v>
      </c>
      <c r="I28" s="767">
        <v>4049.7069999999999</v>
      </c>
      <c r="L28" s="763"/>
      <c r="O28" s="763"/>
      <c r="R28" s="763"/>
      <c r="S28" s="763"/>
    </row>
    <row r="29" spans="2:19">
      <c r="B29" s="261" t="s">
        <v>313</v>
      </c>
      <c r="C29" s="764">
        <v>6034.6189999999997</v>
      </c>
      <c r="D29" s="765">
        <v>25146.457999999999</v>
      </c>
      <c r="E29" s="766">
        <v>2069.652</v>
      </c>
      <c r="F29" s="261" t="s">
        <v>284</v>
      </c>
      <c r="G29" s="764">
        <v>6516.4620000000004</v>
      </c>
      <c r="H29" s="765">
        <v>28289.169000000002</v>
      </c>
      <c r="I29" s="767">
        <v>3013.277</v>
      </c>
      <c r="L29" s="763"/>
      <c r="O29" s="763"/>
      <c r="R29" s="763"/>
      <c r="S29" s="763"/>
    </row>
    <row r="30" spans="2:19" ht="13.5" thickBot="1">
      <c r="B30" s="264" t="s">
        <v>118</v>
      </c>
      <c r="C30" s="768">
        <v>4808.45</v>
      </c>
      <c r="D30" s="769">
        <v>20225.411</v>
      </c>
      <c r="E30" s="770">
        <v>3168.7489999999998</v>
      </c>
      <c r="F30" s="264" t="s">
        <v>114</v>
      </c>
      <c r="G30" s="768">
        <v>6176.6019999999999</v>
      </c>
      <c r="H30" s="769">
        <v>26773.252</v>
      </c>
      <c r="I30" s="771">
        <v>2400.73</v>
      </c>
      <c r="K30" s="763"/>
      <c r="L30" s="763"/>
      <c r="N30" s="763"/>
      <c r="O30" s="763"/>
      <c r="Q30" s="763"/>
      <c r="R30" s="763"/>
    </row>
    <row r="31" spans="2:19" ht="13.5" customHeight="1">
      <c r="B31" s="772" t="s">
        <v>212</v>
      </c>
      <c r="C31"/>
      <c r="D31" s="86"/>
      <c r="E31"/>
      <c r="F31"/>
      <c r="G31"/>
      <c r="H31"/>
      <c r="I31"/>
      <c r="L31" s="773"/>
      <c r="M31" s="773"/>
      <c r="N31" s="773"/>
    </row>
    <row r="32" spans="2:19" ht="10.5" customHeight="1">
      <c r="L32" s="773"/>
      <c r="M32" s="773"/>
      <c r="N32" s="773"/>
      <c r="O32" s="1155"/>
      <c r="P32" s="1165"/>
      <c r="Q32" s="1154"/>
      <c r="R32" s="1154"/>
    </row>
    <row r="33" spans="2:21" ht="21.75" customHeight="1">
      <c r="B33" s="743" t="s">
        <v>440</v>
      </c>
      <c r="C33" s="743"/>
      <c r="D33" s="743"/>
      <c r="E33" s="743"/>
      <c r="F33" s="743"/>
      <c r="G33" s="743"/>
      <c r="H33" s="743"/>
      <c r="I33" s="744"/>
      <c r="J33" s="744"/>
      <c r="K33" s="743" t="s">
        <v>441</v>
      </c>
      <c r="L33" s="743"/>
      <c r="M33" s="743"/>
      <c r="N33" s="743"/>
      <c r="O33" s="743"/>
      <c r="P33" s="743"/>
      <c r="Q33" s="743"/>
      <c r="R33" s="744"/>
      <c r="S33" s="746"/>
    </row>
    <row r="34" spans="2:21" ht="13.5" thickBot="1"/>
    <row r="35" spans="2:21" ht="21" thickBot="1">
      <c r="B35" s="747" t="s">
        <v>169</v>
      </c>
      <c r="C35" s="748"/>
      <c r="D35" s="748"/>
      <c r="E35" s="748"/>
      <c r="F35" s="748"/>
      <c r="G35" s="748"/>
      <c r="H35" s="748"/>
      <c r="I35" s="749"/>
      <c r="K35" s="747" t="s">
        <v>209</v>
      </c>
      <c r="L35" s="748"/>
      <c r="M35" s="748"/>
      <c r="N35" s="748"/>
      <c r="O35" s="748"/>
      <c r="P35" s="748"/>
      <c r="Q35" s="748"/>
      <c r="R35" s="749"/>
    </row>
    <row r="36" spans="2:21" ht="16.5" thickBot="1">
      <c r="B36" s="750" t="s">
        <v>438</v>
      </c>
      <c r="C36" s="751"/>
      <c r="D36" s="752"/>
      <c r="E36" s="753"/>
      <c r="F36" s="750" t="s">
        <v>439</v>
      </c>
      <c r="G36" s="751"/>
      <c r="H36" s="752"/>
      <c r="I36" s="753"/>
      <c r="K36" s="750" t="s">
        <v>438</v>
      </c>
      <c r="L36" s="751"/>
      <c r="M36" s="752"/>
      <c r="N36" s="753"/>
      <c r="O36" s="750" t="s">
        <v>439</v>
      </c>
      <c r="P36" s="751"/>
      <c r="Q36" s="752"/>
      <c r="R36" s="753"/>
    </row>
    <row r="37" spans="2:21" ht="29.25" thickBot="1">
      <c r="B37" s="754" t="s">
        <v>210</v>
      </c>
      <c r="C37" s="755" t="s">
        <v>207</v>
      </c>
      <c r="D37" s="756" t="s">
        <v>211</v>
      </c>
      <c r="E37" s="757" t="s">
        <v>173</v>
      </c>
      <c r="F37" s="758" t="s">
        <v>210</v>
      </c>
      <c r="G37" s="755" t="s">
        <v>207</v>
      </c>
      <c r="H37" s="756" t="s">
        <v>211</v>
      </c>
      <c r="I37" s="757" t="s">
        <v>173</v>
      </c>
      <c r="K37" s="754" t="s">
        <v>210</v>
      </c>
      <c r="L37" s="755" t="s">
        <v>207</v>
      </c>
      <c r="M37" s="756" t="s">
        <v>211</v>
      </c>
      <c r="N37" s="757" t="s">
        <v>173</v>
      </c>
      <c r="O37" s="758" t="s">
        <v>210</v>
      </c>
      <c r="P37" s="755" t="s">
        <v>207</v>
      </c>
      <c r="Q37" s="756" t="s">
        <v>211</v>
      </c>
      <c r="R37" s="757" t="s">
        <v>173</v>
      </c>
    </row>
    <row r="38" spans="2:21" ht="15" thickBot="1">
      <c r="B38" s="759" t="s">
        <v>170</v>
      </c>
      <c r="C38" s="197">
        <v>6686.9380000000001</v>
      </c>
      <c r="D38" s="198">
        <v>28015.219000000001</v>
      </c>
      <c r="E38" s="199">
        <v>5601.7150000000001</v>
      </c>
      <c r="F38" s="759" t="s">
        <v>170</v>
      </c>
      <c r="G38" s="197">
        <v>9823.1869999999999</v>
      </c>
      <c r="H38" s="198">
        <v>42740.514999999999</v>
      </c>
      <c r="I38" s="199">
        <v>8534.9449999999997</v>
      </c>
      <c r="K38" s="759" t="s">
        <v>170</v>
      </c>
      <c r="L38" s="197">
        <v>333019.60200000001</v>
      </c>
      <c r="M38" s="198">
        <v>1391671.787</v>
      </c>
      <c r="N38" s="199">
        <v>213948.25599999999</v>
      </c>
      <c r="O38" s="759" t="s">
        <v>170</v>
      </c>
      <c r="P38" s="197">
        <v>390535.179</v>
      </c>
      <c r="Q38" s="198">
        <v>1698195.4609999999</v>
      </c>
      <c r="R38" s="199">
        <v>212485.29199999999</v>
      </c>
    </row>
    <row r="39" spans="2:21">
      <c r="B39" s="200" t="s">
        <v>172</v>
      </c>
      <c r="C39" s="201">
        <v>3083.3029999999999</v>
      </c>
      <c r="D39" s="202">
        <v>12958.641</v>
      </c>
      <c r="E39" s="203">
        <v>2633.7190000000001</v>
      </c>
      <c r="F39" s="265" t="s">
        <v>110</v>
      </c>
      <c r="G39" s="201">
        <v>4870.6819999999998</v>
      </c>
      <c r="H39" s="202">
        <v>21176.281999999999</v>
      </c>
      <c r="I39" s="203">
        <v>4327.6059999999998</v>
      </c>
      <c r="K39" s="204" t="s">
        <v>108</v>
      </c>
      <c r="L39" s="205">
        <v>215735.647</v>
      </c>
      <c r="M39" s="206">
        <v>901407.89500000002</v>
      </c>
      <c r="N39" s="207">
        <v>129834.78200000001</v>
      </c>
      <c r="O39" s="266" t="s">
        <v>108</v>
      </c>
      <c r="P39" s="205">
        <v>285695.02600000001</v>
      </c>
      <c r="Q39" s="206">
        <v>1242574.112</v>
      </c>
      <c r="R39" s="207">
        <v>144966.63699999999</v>
      </c>
      <c r="U39" s="763"/>
    </row>
    <row r="40" spans="2:21">
      <c r="B40" s="204" t="s">
        <v>110</v>
      </c>
      <c r="C40" s="205">
        <v>1350.28</v>
      </c>
      <c r="D40" s="206">
        <v>5609.5860000000002</v>
      </c>
      <c r="E40" s="207">
        <v>1201.4469999999999</v>
      </c>
      <c r="F40" s="266" t="s">
        <v>172</v>
      </c>
      <c r="G40" s="205">
        <v>2099.482</v>
      </c>
      <c r="H40" s="206">
        <v>9153.2950000000001</v>
      </c>
      <c r="I40" s="207">
        <v>1940.31</v>
      </c>
      <c r="K40" s="204" t="s">
        <v>110</v>
      </c>
      <c r="L40" s="205">
        <v>66264.251000000004</v>
      </c>
      <c r="M40" s="206">
        <v>277087.40399999998</v>
      </c>
      <c r="N40" s="207">
        <v>44953.633999999998</v>
      </c>
      <c r="O40" s="266" t="s">
        <v>110</v>
      </c>
      <c r="P40" s="205">
        <v>48197.987000000001</v>
      </c>
      <c r="Q40" s="206">
        <v>209509.13</v>
      </c>
      <c r="R40" s="207">
        <v>28193.486000000001</v>
      </c>
      <c r="U40" s="763"/>
    </row>
    <row r="41" spans="2:21">
      <c r="B41" s="669" t="s">
        <v>115</v>
      </c>
      <c r="C41" s="205">
        <v>744.90300000000002</v>
      </c>
      <c r="D41" s="206">
        <v>3167.7669999999998</v>
      </c>
      <c r="E41" s="207">
        <v>615.79700000000003</v>
      </c>
      <c r="F41" s="341" t="s">
        <v>136</v>
      </c>
      <c r="G41" s="205">
        <v>1212.7950000000001</v>
      </c>
      <c r="H41" s="765">
        <v>5285.192</v>
      </c>
      <c r="I41" s="342">
        <v>961.75300000000004</v>
      </c>
      <c r="K41" s="204" t="s">
        <v>117</v>
      </c>
      <c r="L41" s="205">
        <v>22003.9</v>
      </c>
      <c r="M41" s="206">
        <v>91963.422000000006</v>
      </c>
      <c r="N41" s="207">
        <v>12874.522999999999</v>
      </c>
      <c r="O41" s="261" t="s">
        <v>117</v>
      </c>
      <c r="P41" s="205">
        <v>24355.280999999999</v>
      </c>
      <c r="Q41" s="206">
        <v>105792.795</v>
      </c>
      <c r="R41" s="207">
        <v>12386.460999999999</v>
      </c>
      <c r="U41" s="763"/>
    </row>
    <row r="42" spans="2:21">
      <c r="B42" s="204" t="s">
        <v>156</v>
      </c>
      <c r="C42" s="205">
        <v>521.08399999999995</v>
      </c>
      <c r="D42" s="206">
        <v>2152.7579999999998</v>
      </c>
      <c r="E42" s="207">
        <v>334.255</v>
      </c>
      <c r="F42" s="261" t="s">
        <v>115</v>
      </c>
      <c r="G42" s="205">
        <v>1028.498</v>
      </c>
      <c r="H42" s="206">
        <v>4474.2870000000003</v>
      </c>
      <c r="I42" s="207">
        <v>748.57899999999995</v>
      </c>
      <c r="K42" s="267" t="s">
        <v>131</v>
      </c>
      <c r="L42" s="268">
        <v>20170.16</v>
      </c>
      <c r="M42" s="269">
        <v>84213.778999999995</v>
      </c>
      <c r="N42" s="270">
        <v>19211.312000000002</v>
      </c>
      <c r="O42" s="271" t="s">
        <v>131</v>
      </c>
      <c r="P42" s="268">
        <v>23022.108</v>
      </c>
      <c r="Q42" s="269">
        <v>100147.22100000001</v>
      </c>
      <c r="R42" s="270">
        <v>20563.098000000002</v>
      </c>
    </row>
    <row r="43" spans="2:21">
      <c r="B43" s="261" t="s">
        <v>133</v>
      </c>
      <c r="C43" s="268">
        <v>330.15100000000001</v>
      </c>
      <c r="D43" s="269">
        <v>1412.8710000000001</v>
      </c>
      <c r="E43" s="270">
        <v>297.529</v>
      </c>
      <c r="F43" s="271" t="s">
        <v>133</v>
      </c>
      <c r="G43" s="268">
        <v>389.65300000000002</v>
      </c>
      <c r="H43" s="269">
        <v>1685.6769999999999</v>
      </c>
      <c r="I43" s="270">
        <v>363.017</v>
      </c>
      <c r="K43" s="204" t="s">
        <v>132</v>
      </c>
      <c r="L43" s="205">
        <v>5349.1940000000004</v>
      </c>
      <c r="M43" s="206">
        <v>22394.830999999998</v>
      </c>
      <c r="N43" s="207">
        <v>4466.96</v>
      </c>
      <c r="O43" s="204" t="s">
        <v>132</v>
      </c>
      <c r="P43" s="205">
        <v>4607.5829999999996</v>
      </c>
      <c r="Q43" s="206">
        <v>20011.054</v>
      </c>
      <c r="R43" s="207">
        <v>3279.6849999999999</v>
      </c>
    </row>
    <row r="44" spans="2:21" ht="13.5" thickBot="1">
      <c r="B44" s="208" t="s">
        <v>117</v>
      </c>
      <c r="C44" s="209">
        <v>292.91300000000001</v>
      </c>
      <c r="D44" s="210">
        <v>1202.6869999999999</v>
      </c>
      <c r="E44" s="211">
        <v>171.392</v>
      </c>
      <c r="F44" s="208" t="s">
        <v>156</v>
      </c>
      <c r="G44" s="209">
        <v>151.49100000000001</v>
      </c>
      <c r="H44" s="210">
        <v>655.85400000000004</v>
      </c>
      <c r="I44" s="211">
        <v>147.23500000000001</v>
      </c>
      <c r="K44" s="272" t="s">
        <v>128</v>
      </c>
      <c r="L44" s="273">
        <v>1726.3040000000001</v>
      </c>
      <c r="M44" s="274">
        <v>7183.1480000000001</v>
      </c>
      <c r="N44" s="275">
        <v>1470.2919999999999</v>
      </c>
      <c r="O44" s="276" t="s">
        <v>120</v>
      </c>
      <c r="P44" s="273">
        <v>2493.4690000000001</v>
      </c>
      <c r="Q44" s="274">
        <v>10817.995999999999</v>
      </c>
      <c r="R44" s="275">
        <v>1708.2660000000001</v>
      </c>
    </row>
    <row r="45" spans="2:21">
      <c r="B45" s="772" t="s">
        <v>212</v>
      </c>
      <c r="C45" s="86"/>
      <c r="D45" s="86"/>
      <c r="E45" s="86"/>
      <c r="F45"/>
      <c r="G45" s="86"/>
      <c r="H45" s="86"/>
      <c r="I45" s="86"/>
      <c r="J45"/>
      <c r="K45" s="772" t="s">
        <v>212</v>
      </c>
      <c r="L45" s="86"/>
      <c r="M45"/>
      <c r="N45"/>
      <c r="O45"/>
      <c r="P45"/>
      <c r="Q45"/>
      <c r="R45"/>
    </row>
    <row r="46" spans="2:21">
      <c r="B46"/>
      <c r="C46"/>
      <c r="D46"/>
      <c r="E46"/>
      <c r="F46"/>
      <c r="G46" s="1063"/>
      <c r="H46" s="1063"/>
      <c r="I46"/>
      <c r="J46"/>
      <c r="L46"/>
      <c r="M46"/>
      <c r="N46"/>
      <c r="O46"/>
      <c r="P46"/>
      <c r="Q46"/>
      <c r="R46"/>
    </row>
    <row r="47" spans="2:21">
      <c r="G47" s="763"/>
      <c r="H47" s="763"/>
    </row>
    <row r="48" spans="2:21">
      <c r="L48" s="773"/>
      <c r="M48" s="773"/>
      <c r="N48" s="773"/>
    </row>
    <row r="49" spans="12:14">
      <c r="L49" s="773"/>
      <c r="M49" s="773"/>
      <c r="N49" s="773"/>
    </row>
    <row r="50" spans="12:14">
      <c r="L50" s="773"/>
      <c r="M50" s="773"/>
      <c r="N50" s="773"/>
    </row>
    <row r="51" spans="12:14">
      <c r="L51" s="773"/>
      <c r="M51" s="773"/>
      <c r="N51" s="773"/>
    </row>
    <row r="52" spans="12:14">
      <c r="L52" s="773"/>
      <c r="M52" s="773"/>
      <c r="N52" s="773"/>
    </row>
    <row r="53" spans="12:14">
      <c r="L53" s="773"/>
      <c r="M53" s="773"/>
      <c r="N53" s="773"/>
    </row>
    <row r="54" spans="12:14">
      <c r="L54" s="773"/>
      <c r="M54" s="773"/>
      <c r="N54" s="773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63"/>
  <sheetViews>
    <sheetView topLeftCell="A43" zoomScale="75" zoomScaleNormal="75" workbookViewId="0">
      <selection activeCell="N76" sqref="N76:N77"/>
    </sheetView>
  </sheetViews>
  <sheetFormatPr defaultRowHeight="12.75"/>
  <cols>
    <col min="1" max="1" width="7.140625" style="223" customWidth="1"/>
    <col min="2" max="2" width="18.5703125" style="223" customWidth="1"/>
    <col min="3" max="3" width="9.140625" style="223"/>
    <col min="4" max="4" width="12.140625" style="223" customWidth="1"/>
    <col min="5" max="5" width="9.140625" style="223"/>
    <col min="6" max="6" width="8.140625" style="223" customWidth="1"/>
    <col min="7" max="8" width="9.140625" style="223"/>
    <col min="9" max="9" width="11.28515625" style="223" customWidth="1"/>
    <col min="10" max="10" width="9.7109375" style="223" customWidth="1"/>
    <col min="11" max="11" width="9.85546875" style="223" customWidth="1"/>
    <col min="12" max="12" width="9.5703125" style="223" customWidth="1"/>
    <col min="13" max="13" width="9.7109375" style="223" customWidth="1"/>
    <col min="14" max="14" width="10.7109375" style="223" customWidth="1"/>
    <col min="15" max="15" width="6.42578125" style="225" customWidth="1"/>
    <col min="16" max="16" width="9.140625" style="223"/>
    <col min="17" max="17" width="9.42578125" style="223" bestFit="1" customWidth="1"/>
    <col min="18" max="16384" width="9.140625" style="223"/>
  </cols>
  <sheetData>
    <row r="1" spans="2:15" ht="19.5" customHeight="1">
      <c r="L1" s="224"/>
      <c r="M1" s="224"/>
    </row>
    <row r="2" spans="2:15" ht="39.75" customHeight="1">
      <c r="B2" s="226" t="s">
        <v>356</v>
      </c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7"/>
    </row>
    <row r="3" spans="2:15" ht="22.5" customHeight="1" thickBot="1">
      <c r="B3" s="228">
        <v>2003</v>
      </c>
      <c r="C3" s="229" t="s">
        <v>242</v>
      </c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1"/>
    </row>
    <row r="4" spans="2:15" ht="22.5" customHeight="1" thickBot="1">
      <c r="B4" s="232"/>
      <c r="C4" s="233" t="s">
        <v>243</v>
      </c>
      <c r="D4" s="233" t="s">
        <v>244</v>
      </c>
      <c r="E4" s="233" t="s">
        <v>245</v>
      </c>
      <c r="F4" s="233" t="s">
        <v>246</v>
      </c>
      <c r="G4" s="233" t="s">
        <v>247</v>
      </c>
      <c r="H4" s="233" t="s">
        <v>248</v>
      </c>
      <c r="I4" s="233" t="s">
        <v>249</v>
      </c>
      <c r="J4" s="233" t="s">
        <v>250</v>
      </c>
      <c r="K4" s="233" t="s">
        <v>251</v>
      </c>
      <c r="L4" s="233" t="s">
        <v>252</v>
      </c>
      <c r="M4" s="233" t="s">
        <v>253</v>
      </c>
      <c r="N4" s="234" t="s">
        <v>254</v>
      </c>
    </row>
    <row r="5" spans="2:15" ht="22.5" customHeight="1" thickBot="1">
      <c r="B5" s="235" t="s">
        <v>255</v>
      </c>
      <c r="C5" s="236">
        <v>4601.5479999999998</v>
      </c>
      <c r="D5" s="236">
        <v>4679.6989999999996</v>
      </c>
      <c r="E5" s="236">
        <v>4698.1769999999997</v>
      </c>
      <c r="F5" s="236">
        <v>4801.4070000000002</v>
      </c>
      <c r="G5" s="236">
        <v>4761.2219999999998</v>
      </c>
      <c r="H5" s="236">
        <v>4891.7070000000003</v>
      </c>
      <c r="I5" s="236">
        <v>5401.1819999999998</v>
      </c>
      <c r="J5" s="236">
        <v>5450.85</v>
      </c>
      <c r="K5" s="236">
        <v>5730.357</v>
      </c>
      <c r="L5" s="236">
        <v>5102.8450000000003</v>
      </c>
      <c r="M5" s="236">
        <v>4757.8950000000004</v>
      </c>
      <c r="N5" s="237">
        <v>4796.6220000000003</v>
      </c>
    </row>
    <row r="6" spans="2:15" ht="22.5" customHeight="1"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</row>
    <row r="7" spans="2:15" ht="22.5" customHeight="1" thickBot="1">
      <c r="B7" s="228">
        <v>2004</v>
      </c>
      <c r="C7" s="229" t="s">
        <v>242</v>
      </c>
      <c r="D7" s="230"/>
      <c r="E7" s="230"/>
      <c r="F7" s="230"/>
      <c r="G7" s="230"/>
      <c r="H7" s="230"/>
      <c r="I7" s="230"/>
      <c r="J7" s="230"/>
      <c r="K7" s="230"/>
      <c r="L7" s="230"/>
      <c r="M7" s="230"/>
      <c r="N7" s="230"/>
    </row>
    <row r="8" spans="2:15" ht="22.5" customHeight="1" thickBot="1">
      <c r="B8" s="232"/>
      <c r="C8" s="233" t="s">
        <v>243</v>
      </c>
      <c r="D8" s="233" t="s">
        <v>244</v>
      </c>
      <c r="E8" s="233" t="s">
        <v>245</v>
      </c>
      <c r="F8" s="233" t="s">
        <v>246</v>
      </c>
      <c r="G8" s="233" t="s">
        <v>247</v>
      </c>
      <c r="H8" s="233" t="s">
        <v>248</v>
      </c>
      <c r="I8" s="233" t="s">
        <v>249</v>
      </c>
      <c r="J8" s="233" t="s">
        <v>250</v>
      </c>
      <c r="K8" s="233" t="s">
        <v>251</v>
      </c>
      <c r="L8" s="233" t="s">
        <v>252</v>
      </c>
      <c r="M8" s="233" t="s">
        <v>253</v>
      </c>
      <c r="N8" s="234" t="s">
        <v>254</v>
      </c>
    </row>
    <row r="9" spans="2:15" ht="22.5" customHeight="1" thickBot="1">
      <c r="B9" s="235" t="s">
        <v>255</v>
      </c>
      <c r="C9" s="236">
        <v>4745.1329999999998</v>
      </c>
      <c r="D9" s="236">
        <v>4967.0389999999998</v>
      </c>
      <c r="E9" s="236">
        <v>5718.8540000000003</v>
      </c>
      <c r="F9" s="236">
        <v>5972.0820000000003</v>
      </c>
      <c r="G9" s="236">
        <v>6055.5649999999996</v>
      </c>
      <c r="H9" s="236">
        <v>6825.7389999999996</v>
      </c>
      <c r="I9" s="236">
        <v>6966.6059999999998</v>
      </c>
      <c r="J9" s="236">
        <v>6854.2579999999998</v>
      </c>
      <c r="K9" s="236">
        <v>7221.1440000000002</v>
      </c>
      <c r="L9" s="236">
        <v>6917.2629999999999</v>
      </c>
      <c r="M9" s="236">
        <v>6750.8010000000004</v>
      </c>
      <c r="N9" s="237">
        <v>6535.24</v>
      </c>
    </row>
    <row r="10" spans="2:15" ht="22.5" customHeight="1">
      <c r="B10" s="225"/>
      <c r="C10" s="225"/>
      <c r="D10" s="225"/>
      <c r="E10" s="225"/>
      <c r="F10" s="225"/>
      <c r="G10" s="225"/>
      <c r="H10" s="225"/>
      <c r="I10" s="225"/>
      <c r="J10" s="225"/>
      <c r="K10" s="225"/>
      <c r="L10" s="225"/>
      <c r="M10" s="225"/>
      <c r="N10" s="225"/>
    </row>
    <row r="11" spans="2:15" ht="22.5" customHeight="1" thickBot="1">
      <c r="B11" s="228">
        <v>2005</v>
      </c>
      <c r="C11" s="229" t="s">
        <v>242</v>
      </c>
      <c r="D11" s="230"/>
      <c r="E11" s="230"/>
      <c r="F11" s="230"/>
      <c r="G11" s="230"/>
      <c r="H11" s="230"/>
      <c r="I11" s="230"/>
      <c r="J11" s="230"/>
      <c r="K11" s="230"/>
      <c r="L11" s="230"/>
      <c r="M11" s="230"/>
      <c r="N11" s="230"/>
    </row>
    <row r="12" spans="2:15" ht="22.5" customHeight="1" thickBot="1">
      <c r="B12" s="232"/>
      <c r="C12" s="233" t="s">
        <v>243</v>
      </c>
      <c r="D12" s="233" t="s">
        <v>244</v>
      </c>
      <c r="E12" s="233" t="s">
        <v>245</v>
      </c>
      <c r="F12" s="233" t="s">
        <v>246</v>
      </c>
      <c r="G12" s="233" t="s">
        <v>247</v>
      </c>
      <c r="H12" s="233" t="s">
        <v>248</v>
      </c>
      <c r="I12" s="233" t="s">
        <v>249</v>
      </c>
      <c r="J12" s="233" t="s">
        <v>250</v>
      </c>
      <c r="K12" s="233" t="s">
        <v>251</v>
      </c>
      <c r="L12" s="233" t="s">
        <v>252</v>
      </c>
      <c r="M12" s="233" t="s">
        <v>253</v>
      </c>
      <c r="N12" s="234" t="s">
        <v>254</v>
      </c>
    </row>
    <row r="13" spans="2:15" ht="22.5" customHeight="1" thickBot="1">
      <c r="B13" s="235" t="s">
        <v>255</v>
      </c>
      <c r="C13" s="236">
        <v>5727.442</v>
      </c>
      <c r="D13" s="236">
        <v>5805.5129999999999</v>
      </c>
      <c r="E13" s="236">
        <v>5895.8040000000001</v>
      </c>
      <c r="F13" s="236">
        <v>5498.875</v>
      </c>
      <c r="G13" s="236">
        <v>5386.9530000000004</v>
      </c>
      <c r="H13" s="236">
        <v>5545.4840000000004</v>
      </c>
      <c r="I13" s="236">
        <v>5961.8959999999997</v>
      </c>
      <c r="J13" s="236">
        <v>6210.8370000000004</v>
      </c>
      <c r="K13" s="236">
        <v>6114.4129999999996</v>
      </c>
      <c r="L13" s="236">
        <v>5863.924</v>
      </c>
      <c r="M13" s="236">
        <v>5541.8360000000002</v>
      </c>
      <c r="N13" s="237">
        <v>5474.7569999999996</v>
      </c>
    </row>
    <row r="14" spans="2:15" ht="22.5" customHeight="1">
      <c r="B14" s="225"/>
      <c r="C14" s="225"/>
      <c r="D14" s="225"/>
      <c r="E14" s="225"/>
      <c r="F14" s="225"/>
      <c r="G14" s="225"/>
      <c r="H14" s="225"/>
      <c r="I14" s="225"/>
      <c r="J14" s="225"/>
      <c r="K14" s="225"/>
      <c r="L14" s="225"/>
      <c r="M14" s="225"/>
      <c r="N14" s="225"/>
    </row>
    <row r="15" spans="2:15" ht="22.5" customHeight="1" thickBot="1">
      <c r="B15" s="228">
        <v>2006</v>
      </c>
      <c r="C15" s="229" t="s">
        <v>242</v>
      </c>
      <c r="D15" s="230"/>
      <c r="E15" s="230"/>
      <c r="F15" s="230"/>
      <c r="G15" s="230"/>
      <c r="H15" s="230"/>
      <c r="I15" s="230"/>
      <c r="J15" s="230"/>
      <c r="K15" s="230"/>
      <c r="L15" s="230"/>
      <c r="M15" s="230"/>
      <c r="N15" s="230"/>
    </row>
    <row r="16" spans="2:15" ht="22.5" customHeight="1" thickBot="1">
      <c r="B16" s="232"/>
      <c r="C16" s="233" t="s">
        <v>243</v>
      </c>
      <c r="D16" s="233" t="s">
        <v>244</v>
      </c>
      <c r="E16" s="233" t="s">
        <v>245</v>
      </c>
      <c r="F16" s="233" t="s">
        <v>246</v>
      </c>
      <c r="G16" s="233" t="s">
        <v>247</v>
      </c>
      <c r="H16" s="233" t="s">
        <v>248</v>
      </c>
      <c r="I16" s="233" t="s">
        <v>249</v>
      </c>
      <c r="J16" s="233" t="s">
        <v>250</v>
      </c>
      <c r="K16" s="233" t="s">
        <v>251</v>
      </c>
      <c r="L16" s="233" t="s">
        <v>252</v>
      </c>
      <c r="M16" s="233" t="s">
        <v>253</v>
      </c>
      <c r="N16" s="234" t="s">
        <v>254</v>
      </c>
    </row>
    <row r="17" spans="2:14" ht="22.5" customHeight="1" thickBot="1">
      <c r="B17" s="235" t="s">
        <v>255</v>
      </c>
      <c r="C17" s="239">
        <v>5167.4750000000004</v>
      </c>
      <c r="D17" s="239">
        <v>4922.9769999999999</v>
      </c>
      <c r="E17" s="239">
        <v>5063.8980000000001</v>
      </c>
      <c r="F17" s="239">
        <v>5127.4639999999999</v>
      </c>
      <c r="G17" s="239">
        <v>5106.8609999999999</v>
      </c>
      <c r="H17" s="239">
        <v>5589.4520000000002</v>
      </c>
      <c r="I17" s="239">
        <v>6026.9629999999997</v>
      </c>
      <c r="J17" s="239">
        <v>6499.076</v>
      </c>
      <c r="K17" s="239">
        <v>6186.4949999999999</v>
      </c>
      <c r="L17" s="239">
        <v>5618.3580000000002</v>
      </c>
      <c r="M17" s="239">
        <v>5259.9059999999999</v>
      </c>
      <c r="N17" s="240">
        <v>5045.9780000000001</v>
      </c>
    </row>
    <row r="18" spans="2:14" ht="22.5" customHeight="1">
      <c r="B18" s="243"/>
      <c r="C18" s="247"/>
      <c r="D18" s="247"/>
      <c r="E18" s="247"/>
      <c r="F18" s="247"/>
      <c r="G18" s="247"/>
      <c r="H18" s="247"/>
      <c r="I18" s="247"/>
      <c r="J18" s="247"/>
      <c r="K18" s="247"/>
      <c r="L18" s="247"/>
      <c r="M18" s="247"/>
      <c r="N18" s="247"/>
    </row>
    <row r="19" spans="2:14" ht="22.5" customHeight="1" thickBot="1">
      <c r="B19" s="228">
        <v>2007</v>
      </c>
      <c r="C19" s="229" t="s">
        <v>242</v>
      </c>
      <c r="D19" s="241"/>
      <c r="E19" s="241"/>
      <c r="F19" s="241"/>
      <c r="G19" s="241"/>
      <c r="H19" s="241"/>
      <c r="I19" s="241"/>
      <c r="J19" s="241"/>
      <c r="K19" s="241"/>
      <c r="L19" s="241"/>
      <c r="M19" s="241"/>
      <c r="N19" s="241"/>
    </row>
    <row r="20" spans="2:14" ht="22.5" customHeight="1" thickBot="1">
      <c r="B20" s="232"/>
      <c r="C20" s="233" t="s">
        <v>243</v>
      </c>
      <c r="D20" s="233" t="s">
        <v>244</v>
      </c>
      <c r="E20" s="233" t="s">
        <v>245</v>
      </c>
      <c r="F20" s="233" t="s">
        <v>246</v>
      </c>
      <c r="G20" s="233" t="s">
        <v>247</v>
      </c>
      <c r="H20" s="233" t="s">
        <v>248</v>
      </c>
      <c r="I20" s="233" t="s">
        <v>249</v>
      </c>
      <c r="J20" s="233" t="s">
        <v>250</v>
      </c>
      <c r="K20" s="233" t="s">
        <v>251</v>
      </c>
      <c r="L20" s="233" t="s">
        <v>252</v>
      </c>
      <c r="M20" s="233" t="s">
        <v>253</v>
      </c>
      <c r="N20" s="234" t="s">
        <v>254</v>
      </c>
    </row>
    <row r="21" spans="2:14" ht="22.5" customHeight="1" thickBot="1">
      <c r="B21" s="235" t="s">
        <v>255</v>
      </c>
      <c r="C21" s="239">
        <v>4878.0050000000001</v>
      </c>
      <c r="D21" s="239">
        <v>4998.683</v>
      </c>
      <c r="E21" s="239">
        <v>5080.3729999999996</v>
      </c>
      <c r="F21" s="239">
        <v>4985.0389999999998</v>
      </c>
      <c r="G21" s="239">
        <v>4864.4809999999998</v>
      </c>
      <c r="H21" s="239">
        <v>5416.3459999999995</v>
      </c>
      <c r="I21" s="239">
        <v>5850.35</v>
      </c>
      <c r="J21" s="239">
        <v>6101.1459999999997</v>
      </c>
      <c r="K21" s="239">
        <v>6062.3810000000003</v>
      </c>
      <c r="L21" s="239">
        <v>5389.2690000000002</v>
      </c>
      <c r="M21" s="239">
        <v>5060.2169999999996</v>
      </c>
      <c r="N21" s="240">
        <v>5200.0069999999996</v>
      </c>
    </row>
    <row r="22" spans="2:14" ht="22.5" customHeight="1"/>
    <row r="23" spans="2:14" ht="22.5" customHeight="1" thickBot="1">
      <c r="B23" s="228">
        <v>2008</v>
      </c>
      <c r="C23" s="229" t="s">
        <v>242</v>
      </c>
      <c r="D23" s="241"/>
      <c r="E23" s="241"/>
      <c r="F23" s="241"/>
      <c r="G23" s="241"/>
      <c r="H23" s="241"/>
      <c r="I23" s="241"/>
      <c r="J23" s="241"/>
      <c r="K23" s="241"/>
      <c r="L23" s="241"/>
      <c r="M23" s="241"/>
      <c r="N23" s="241"/>
    </row>
    <row r="24" spans="2:14" ht="22.5" customHeight="1" thickBot="1">
      <c r="B24" s="232"/>
      <c r="C24" s="233" t="s">
        <v>243</v>
      </c>
      <c r="D24" s="233" t="s">
        <v>244</v>
      </c>
      <c r="E24" s="233" t="s">
        <v>245</v>
      </c>
      <c r="F24" s="233" t="s">
        <v>246</v>
      </c>
      <c r="G24" s="233" t="s">
        <v>247</v>
      </c>
      <c r="H24" s="233" t="s">
        <v>248</v>
      </c>
      <c r="I24" s="233" t="s">
        <v>249</v>
      </c>
      <c r="J24" s="233" t="s">
        <v>250</v>
      </c>
      <c r="K24" s="233" t="s">
        <v>251</v>
      </c>
      <c r="L24" s="233" t="s">
        <v>252</v>
      </c>
      <c r="M24" s="233" t="s">
        <v>253</v>
      </c>
      <c r="N24" s="234" t="s">
        <v>254</v>
      </c>
    </row>
    <row r="25" spans="2:14" ht="22.5" customHeight="1" thickBot="1">
      <c r="B25" s="235" t="s">
        <v>255</v>
      </c>
      <c r="C25" s="239">
        <v>5362.0659999999998</v>
      </c>
      <c r="D25" s="239">
        <v>4991.3639999999996</v>
      </c>
      <c r="E25" s="239">
        <v>5502.9759999999997</v>
      </c>
      <c r="F25" s="239">
        <v>5445.4089999999997</v>
      </c>
      <c r="G25" s="239">
        <v>6090.0209999999997</v>
      </c>
      <c r="H25" s="239">
        <v>6347.5010000000002</v>
      </c>
      <c r="I25" s="239">
        <v>6491.11</v>
      </c>
      <c r="J25" s="239">
        <v>6519.6940000000004</v>
      </c>
      <c r="K25" s="239">
        <v>6710.549</v>
      </c>
      <c r="L25" s="239">
        <v>6325.4049999999997</v>
      </c>
      <c r="M25" s="239">
        <v>6235.9309999999996</v>
      </c>
      <c r="N25" s="240">
        <v>6463.6270000000004</v>
      </c>
    </row>
    <row r="26" spans="2:14" ht="22.5" customHeight="1"/>
    <row r="27" spans="2:14" ht="22.5" customHeight="1" thickBot="1">
      <c r="B27" s="228">
        <v>2009</v>
      </c>
      <c r="C27" s="229" t="s">
        <v>242</v>
      </c>
      <c r="D27" s="241"/>
      <c r="E27" s="241"/>
      <c r="F27" s="241"/>
      <c r="G27" s="241"/>
      <c r="H27" s="241"/>
      <c r="I27" s="241"/>
      <c r="J27" s="241"/>
      <c r="K27" s="241"/>
      <c r="L27" s="241"/>
      <c r="M27" s="241"/>
      <c r="N27" s="241"/>
    </row>
    <row r="28" spans="2:14" ht="22.5" customHeight="1" thickBot="1">
      <c r="B28" s="232"/>
      <c r="C28" s="233" t="s">
        <v>243</v>
      </c>
      <c r="D28" s="233" t="s">
        <v>244</v>
      </c>
      <c r="E28" s="233" t="s">
        <v>245</v>
      </c>
      <c r="F28" s="233" t="s">
        <v>246</v>
      </c>
      <c r="G28" s="233" t="s">
        <v>247</v>
      </c>
      <c r="H28" s="233" t="s">
        <v>248</v>
      </c>
      <c r="I28" s="233" t="s">
        <v>249</v>
      </c>
      <c r="J28" s="233" t="s">
        <v>250</v>
      </c>
      <c r="K28" s="233" t="s">
        <v>251</v>
      </c>
      <c r="L28" s="233" t="s">
        <v>252</v>
      </c>
      <c r="M28" s="233" t="s">
        <v>253</v>
      </c>
      <c r="N28" s="234" t="s">
        <v>254</v>
      </c>
    </row>
    <row r="29" spans="2:14" ht="22.5" customHeight="1" thickBot="1">
      <c r="B29" s="235" t="s">
        <v>255</v>
      </c>
      <c r="C29" s="239">
        <v>6295.6080000000002</v>
      </c>
      <c r="D29" s="239">
        <v>6468.9390000000003</v>
      </c>
      <c r="E29" s="239">
        <v>6927.45</v>
      </c>
      <c r="F29" s="239">
        <v>7086.6149999999998</v>
      </c>
      <c r="G29" s="239">
        <v>6944.3450000000003</v>
      </c>
      <c r="H29" s="239">
        <v>7275.0780000000004</v>
      </c>
      <c r="I29" s="239">
        <v>7259.6670000000004</v>
      </c>
      <c r="J29" s="239">
        <v>7016.5630000000001</v>
      </c>
      <c r="K29" s="239">
        <v>6702.5069999999996</v>
      </c>
      <c r="L29" s="239">
        <v>6094.8180000000002</v>
      </c>
      <c r="M29" s="239">
        <v>5990.2740000000003</v>
      </c>
      <c r="N29" s="240">
        <v>5714.6890000000003</v>
      </c>
    </row>
    <row r="30" spans="2:14" ht="22.5" customHeight="1"/>
    <row r="31" spans="2:14" ht="22.5" customHeight="1" thickBot="1">
      <c r="B31" s="228">
        <v>2010</v>
      </c>
      <c r="C31" s="229" t="s">
        <v>242</v>
      </c>
      <c r="D31" s="241"/>
      <c r="E31" s="241"/>
      <c r="F31" s="241"/>
      <c r="G31" s="241"/>
      <c r="H31" s="241"/>
      <c r="I31" s="241"/>
      <c r="J31" s="241"/>
      <c r="K31" s="241"/>
      <c r="L31" s="241"/>
      <c r="M31" s="241"/>
      <c r="N31" s="241"/>
    </row>
    <row r="32" spans="2:14" ht="22.5" customHeight="1" thickBot="1">
      <c r="B32" s="232"/>
      <c r="C32" s="233" t="s">
        <v>243</v>
      </c>
      <c r="D32" s="233" t="s">
        <v>244</v>
      </c>
      <c r="E32" s="233" t="s">
        <v>245</v>
      </c>
      <c r="F32" s="233" t="s">
        <v>246</v>
      </c>
      <c r="G32" s="233" t="s">
        <v>247</v>
      </c>
      <c r="H32" s="233" t="s">
        <v>248</v>
      </c>
      <c r="I32" s="233" t="s">
        <v>249</v>
      </c>
      <c r="J32" s="233" t="s">
        <v>250</v>
      </c>
      <c r="K32" s="233" t="s">
        <v>251</v>
      </c>
      <c r="L32" s="233" t="s">
        <v>252</v>
      </c>
      <c r="M32" s="233" t="s">
        <v>253</v>
      </c>
      <c r="N32" s="234" t="s">
        <v>254</v>
      </c>
    </row>
    <row r="33" spans="2:17" ht="22.5" customHeight="1" thickBot="1">
      <c r="B33" s="235" t="s">
        <v>255</v>
      </c>
      <c r="C33" s="239">
        <v>5513.7250000000004</v>
      </c>
      <c r="D33" s="239">
        <v>5337.8959999999997</v>
      </c>
      <c r="E33" s="239">
        <v>5419.1390000000001</v>
      </c>
      <c r="F33" s="239">
        <v>5230.2240000000002</v>
      </c>
      <c r="G33" s="239">
        <v>5525.125</v>
      </c>
      <c r="H33" s="239">
        <v>6384.0550000000003</v>
      </c>
      <c r="I33" s="239">
        <v>6260.77</v>
      </c>
      <c r="J33" s="239">
        <v>6435.451</v>
      </c>
      <c r="K33" s="239">
        <v>6148.3149999999996</v>
      </c>
      <c r="L33" s="239">
        <v>5620.31</v>
      </c>
      <c r="M33" s="239">
        <v>5639.1809999999996</v>
      </c>
      <c r="N33" s="240">
        <v>5829.0429999999997</v>
      </c>
      <c r="Q33" s="242"/>
    </row>
    <row r="34" spans="2:17" ht="22.5" customHeight="1">
      <c r="F34" s="224"/>
      <c r="G34" s="224"/>
      <c r="H34" s="243"/>
      <c r="J34" s="224"/>
      <c r="K34" s="224"/>
    </row>
    <row r="35" spans="2:17" ht="22.5" customHeight="1" thickBot="1">
      <c r="B35" s="228">
        <v>2011</v>
      </c>
      <c r="C35" s="229" t="s">
        <v>242</v>
      </c>
      <c r="D35" s="241"/>
      <c r="E35" s="241"/>
      <c r="F35" s="241"/>
      <c r="G35" s="241"/>
      <c r="H35" s="241"/>
      <c r="I35" s="241"/>
      <c r="J35" s="241"/>
      <c r="K35" s="241"/>
      <c r="L35" s="241"/>
      <c r="M35" s="241"/>
      <c r="N35" s="241"/>
    </row>
    <row r="36" spans="2:17" ht="22.5" customHeight="1" thickBot="1">
      <c r="B36" s="232"/>
      <c r="C36" s="233" t="s">
        <v>243</v>
      </c>
      <c r="D36" s="233" t="s">
        <v>244</v>
      </c>
      <c r="E36" s="233" t="s">
        <v>245</v>
      </c>
      <c r="F36" s="233" t="s">
        <v>246</v>
      </c>
      <c r="G36" s="233" t="s">
        <v>247</v>
      </c>
      <c r="H36" s="233" t="s">
        <v>248</v>
      </c>
      <c r="I36" s="233" t="s">
        <v>249</v>
      </c>
      <c r="J36" s="233" t="s">
        <v>250</v>
      </c>
      <c r="K36" s="233" t="s">
        <v>251</v>
      </c>
      <c r="L36" s="233" t="s">
        <v>252</v>
      </c>
      <c r="M36" s="233" t="s">
        <v>253</v>
      </c>
      <c r="N36" s="234" t="s">
        <v>254</v>
      </c>
    </row>
    <row r="37" spans="2:17" ht="22.5" customHeight="1" thickBot="1">
      <c r="B37" s="235" t="s">
        <v>255</v>
      </c>
      <c r="C37" s="239">
        <v>5542.2489999999998</v>
      </c>
      <c r="D37" s="239">
        <v>5758.527</v>
      </c>
      <c r="E37" s="239">
        <v>6129.1270000000004</v>
      </c>
      <c r="F37" s="239">
        <v>6495.5770000000002</v>
      </c>
      <c r="G37" s="239">
        <v>6462.6729999999998</v>
      </c>
      <c r="H37" s="239">
        <v>6556.2529999999997</v>
      </c>
      <c r="I37" s="239">
        <v>6740.4040000000005</v>
      </c>
      <c r="J37" s="239">
        <v>6784.7690000000002</v>
      </c>
      <c r="K37" s="239">
        <v>7121.5379999999996</v>
      </c>
      <c r="L37" s="239">
        <v>7260.2550000000001</v>
      </c>
      <c r="M37" s="239">
        <v>7431.1750000000002</v>
      </c>
      <c r="N37" s="240">
        <v>8022.55</v>
      </c>
    </row>
    <row r="38" spans="2:17" ht="22.5" customHeight="1">
      <c r="B38" s="243"/>
      <c r="C38" s="224"/>
      <c r="D38" s="224"/>
      <c r="E38" s="224"/>
      <c r="F38" s="224"/>
      <c r="G38" s="224"/>
      <c r="H38" s="224"/>
      <c r="I38" s="224"/>
      <c r="J38" s="224"/>
      <c r="K38" s="224"/>
      <c r="L38" s="224"/>
      <c r="M38" s="224"/>
      <c r="N38" s="224"/>
    </row>
    <row r="39" spans="2:17" ht="22.5" customHeight="1" thickBot="1">
      <c r="B39" s="228">
        <v>2012</v>
      </c>
      <c r="C39" s="229" t="s">
        <v>242</v>
      </c>
      <c r="D39" s="241"/>
      <c r="E39" s="241"/>
      <c r="F39" s="241"/>
      <c r="G39" s="241"/>
      <c r="H39" s="241"/>
      <c r="I39" s="241"/>
      <c r="J39" s="241"/>
      <c r="K39" s="241"/>
      <c r="L39" s="241"/>
      <c r="M39" s="241"/>
      <c r="N39" s="241"/>
    </row>
    <row r="40" spans="2:17" ht="22.5" customHeight="1" thickBot="1">
      <c r="B40" s="232"/>
      <c r="C40" s="233" t="s">
        <v>243</v>
      </c>
      <c r="D40" s="233" t="s">
        <v>244</v>
      </c>
      <c r="E40" s="233" t="s">
        <v>245</v>
      </c>
      <c r="F40" s="233" t="s">
        <v>246</v>
      </c>
      <c r="G40" s="233" t="s">
        <v>247</v>
      </c>
      <c r="H40" s="233" t="s">
        <v>248</v>
      </c>
      <c r="I40" s="233" t="s">
        <v>249</v>
      </c>
      <c r="J40" s="233" t="s">
        <v>250</v>
      </c>
      <c r="K40" s="233" t="s">
        <v>251</v>
      </c>
      <c r="L40" s="233" t="s">
        <v>252</v>
      </c>
      <c r="M40" s="233" t="s">
        <v>253</v>
      </c>
      <c r="N40" s="234" t="s">
        <v>254</v>
      </c>
      <c r="Q40" s="338"/>
    </row>
    <row r="41" spans="2:17" ht="22.5" customHeight="1" thickBot="1">
      <c r="B41" s="235" t="s">
        <v>255</v>
      </c>
      <c r="C41" s="239">
        <v>7220.2179999999998</v>
      </c>
      <c r="D41" s="239">
        <v>7285.2380000000003</v>
      </c>
      <c r="E41" s="239">
        <v>7222.0290000000005</v>
      </c>
      <c r="F41" s="239">
        <v>7308.799</v>
      </c>
      <c r="G41" s="239">
        <v>7419.9120000000003</v>
      </c>
      <c r="H41" s="239">
        <v>7830.9740000000002</v>
      </c>
      <c r="I41" s="239">
        <v>7652.692</v>
      </c>
      <c r="J41" s="239">
        <v>7979.491</v>
      </c>
      <c r="K41" s="239">
        <v>8261.9950000000008</v>
      </c>
      <c r="L41" s="239">
        <v>8323.91</v>
      </c>
      <c r="M41" s="239">
        <v>8027.0209999999997</v>
      </c>
      <c r="N41" s="240">
        <v>7753.5780000000004</v>
      </c>
    </row>
    <row r="42" spans="2:17" ht="22.5" customHeight="1">
      <c r="B42" s="244"/>
      <c r="C42" s="245"/>
      <c r="D42" s="224"/>
      <c r="E42" s="224"/>
      <c r="F42" s="245"/>
      <c r="G42" s="245"/>
      <c r="H42" s="245"/>
      <c r="I42" s="245"/>
      <c r="J42" s="245"/>
      <c r="K42" s="245"/>
      <c r="L42" s="224"/>
      <c r="M42" s="224"/>
      <c r="N42" s="245"/>
    </row>
    <row r="43" spans="2:17" s="246" customFormat="1" ht="22.5" customHeight="1" thickBot="1">
      <c r="B43" s="252">
        <v>2013</v>
      </c>
      <c r="C43" s="253" t="s">
        <v>242</v>
      </c>
      <c r="D43" s="254"/>
      <c r="E43" s="254"/>
      <c r="F43" s="254"/>
      <c r="G43" s="254"/>
      <c r="H43" s="254"/>
      <c r="I43" s="254"/>
      <c r="J43" s="254"/>
      <c r="K43" s="254"/>
      <c r="L43" s="254"/>
      <c r="M43" s="254"/>
      <c r="N43" s="254"/>
    </row>
    <row r="44" spans="2:17" s="246" customFormat="1" ht="22.5" customHeight="1" thickBot="1">
      <c r="B44" s="255"/>
      <c r="C44" s="256" t="s">
        <v>243</v>
      </c>
      <c r="D44" s="256" t="s">
        <v>244</v>
      </c>
      <c r="E44" s="256" t="s">
        <v>245</v>
      </c>
      <c r="F44" s="256" t="s">
        <v>246</v>
      </c>
      <c r="G44" s="256" t="s">
        <v>247</v>
      </c>
      <c r="H44" s="256" t="s">
        <v>248</v>
      </c>
      <c r="I44" s="256" t="s">
        <v>249</v>
      </c>
      <c r="J44" s="256" t="s">
        <v>250</v>
      </c>
      <c r="K44" s="256" t="s">
        <v>251</v>
      </c>
      <c r="L44" s="256" t="s">
        <v>252</v>
      </c>
      <c r="M44" s="256" t="s">
        <v>253</v>
      </c>
      <c r="N44" s="257" t="s">
        <v>254</v>
      </c>
    </row>
    <row r="45" spans="2:17" ht="22.5" customHeight="1" thickBot="1">
      <c r="B45" s="258" t="s">
        <v>255</v>
      </c>
      <c r="C45" s="259">
        <v>7308.357</v>
      </c>
      <c r="D45" s="259">
        <v>7186.6750000000002</v>
      </c>
      <c r="E45" s="259">
        <v>7373.3140000000003</v>
      </c>
      <c r="F45" s="259">
        <v>7369.2830000000004</v>
      </c>
      <c r="G45" s="259">
        <v>7246.326</v>
      </c>
      <c r="H45" s="259">
        <v>7797.8069999999998</v>
      </c>
      <c r="I45" s="259">
        <v>8149.6509999999998</v>
      </c>
      <c r="J45" s="259">
        <v>8393.5580000000009</v>
      </c>
      <c r="K45" s="259">
        <v>8527.268</v>
      </c>
      <c r="L45" s="259">
        <v>8053.9530000000004</v>
      </c>
      <c r="M45" s="259">
        <v>7689.7520000000004</v>
      </c>
      <c r="N45" s="260">
        <v>7709.8720000000003</v>
      </c>
    </row>
    <row r="46" spans="2:17" ht="22.5" customHeight="1">
      <c r="C46" s="224"/>
      <c r="D46" s="224"/>
      <c r="E46" s="224"/>
      <c r="F46" s="224"/>
      <c r="G46" s="224"/>
      <c r="H46" s="224"/>
      <c r="I46" s="224"/>
      <c r="J46" s="224"/>
      <c r="K46" s="224"/>
      <c r="L46" s="224"/>
      <c r="M46" s="243"/>
    </row>
    <row r="47" spans="2:17" ht="22.5" customHeight="1" thickBot="1">
      <c r="B47" s="252">
        <v>2014</v>
      </c>
      <c r="C47" s="253" t="s">
        <v>242</v>
      </c>
      <c r="D47" s="254"/>
      <c r="E47" s="254"/>
      <c r="F47" s="254"/>
      <c r="G47" s="254"/>
      <c r="H47" s="254"/>
      <c r="I47" s="254"/>
      <c r="J47" s="254"/>
      <c r="K47" s="254"/>
      <c r="L47" s="254"/>
      <c r="M47" s="254"/>
      <c r="N47" s="254"/>
    </row>
    <row r="48" spans="2:17" ht="23.25" customHeight="1" thickBot="1">
      <c r="B48" s="255"/>
      <c r="C48" s="256" t="s">
        <v>243</v>
      </c>
      <c r="D48" s="256" t="s">
        <v>244</v>
      </c>
      <c r="E48" s="256" t="s">
        <v>245</v>
      </c>
      <c r="F48" s="256" t="s">
        <v>246</v>
      </c>
      <c r="G48" s="256" t="s">
        <v>247</v>
      </c>
      <c r="H48" s="256" t="s">
        <v>248</v>
      </c>
      <c r="I48" s="256" t="s">
        <v>249</v>
      </c>
      <c r="J48" s="256" t="s">
        <v>250</v>
      </c>
      <c r="K48" s="256" t="s">
        <v>251</v>
      </c>
      <c r="L48" s="256" t="s">
        <v>252</v>
      </c>
      <c r="M48" s="256" t="s">
        <v>253</v>
      </c>
      <c r="N48" s="257" t="s">
        <v>254</v>
      </c>
    </row>
    <row r="49" spans="2:14" ht="23.25" customHeight="1" thickBot="1">
      <c r="B49" s="258" t="s">
        <v>255</v>
      </c>
      <c r="C49" s="259">
        <v>7262.8469999999998</v>
      </c>
      <c r="D49" s="259">
        <v>6800.7120000000004</v>
      </c>
      <c r="E49" s="259">
        <v>6722.1270000000004</v>
      </c>
      <c r="F49" s="259">
        <v>7257.9780000000001</v>
      </c>
      <c r="G49" s="259">
        <v>7289.0529999999999</v>
      </c>
      <c r="H49" s="259">
        <v>7462.4669999999996</v>
      </c>
      <c r="I49" s="259">
        <v>7570.5439999999999</v>
      </c>
      <c r="J49" s="259">
        <v>7332.3</v>
      </c>
      <c r="K49" s="259">
        <v>7125.6239999999998</v>
      </c>
      <c r="L49" s="259">
        <v>6584.1970000000001</v>
      </c>
      <c r="M49" s="259">
        <v>6464.5140000000001</v>
      </c>
      <c r="N49" s="260">
        <v>6212.4610000000002</v>
      </c>
    </row>
    <row r="50" spans="2:14" ht="23.25" customHeight="1"/>
    <row r="51" spans="2:14" ht="23.25" customHeight="1" thickBot="1">
      <c r="B51" s="252">
        <v>2015</v>
      </c>
      <c r="C51" s="253" t="s">
        <v>242</v>
      </c>
      <c r="D51" s="254"/>
      <c r="E51" s="254"/>
      <c r="F51" s="254"/>
      <c r="G51" s="254"/>
      <c r="H51" s="254"/>
      <c r="I51" s="254"/>
      <c r="J51" s="254"/>
      <c r="K51" s="254"/>
      <c r="L51" s="254"/>
      <c r="M51" s="254"/>
      <c r="N51" s="254"/>
    </row>
    <row r="52" spans="2:14" ht="23.25" customHeight="1" thickBot="1">
      <c r="B52" s="255"/>
      <c r="C52" s="256" t="s">
        <v>243</v>
      </c>
      <c r="D52" s="256" t="s">
        <v>244</v>
      </c>
      <c r="E52" s="256" t="s">
        <v>245</v>
      </c>
      <c r="F52" s="256" t="s">
        <v>246</v>
      </c>
      <c r="G52" s="256" t="s">
        <v>247</v>
      </c>
      <c r="H52" s="256" t="s">
        <v>248</v>
      </c>
      <c r="I52" s="256" t="s">
        <v>249</v>
      </c>
      <c r="J52" s="256" t="s">
        <v>250</v>
      </c>
      <c r="K52" s="256" t="s">
        <v>251</v>
      </c>
      <c r="L52" s="256" t="s">
        <v>252</v>
      </c>
      <c r="M52" s="256" t="s">
        <v>253</v>
      </c>
      <c r="N52" s="257" t="s">
        <v>254</v>
      </c>
    </row>
    <row r="53" spans="2:14" ht="23.25" customHeight="1" thickBot="1">
      <c r="B53" s="258" t="s">
        <v>255</v>
      </c>
      <c r="C53" s="259">
        <v>5988.5789999999997</v>
      </c>
      <c r="D53" s="259">
        <v>6226.96</v>
      </c>
      <c r="E53" s="259">
        <v>6357.433</v>
      </c>
      <c r="F53" s="259">
        <v>6430.7160000000003</v>
      </c>
      <c r="G53" s="259">
        <v>6157.1660000000002</v>
      </c>
      <c r="H53" s="259">
        <v>6392.8370000000004</v>
      </c>
      <c r="I53" s="259">
        <v>6266.0069999999996</v>
      </c>
      <c r="J53" s="259">
        <v>6294.1379999999999</v>
      </c>
      <c r="K53" s="259">
        <v>6632.9830000000002</v>
      </c>
      <c r="L53" s="259">
        <v>6475.1030000000001</v>
      </c>
      <c r="M53" s="259">
        <v>5982.0010000000002</v>
      </c>
      <c r="N53" s="260">
        <v>5794.0420000000004</v>
      </c>
    </row>
    <row r="54" spans="2:14" ht="23.25" customHeight="1"/>
    <row r="55" spans="2:14" ht="23.25" customHeight="1"/>
    <row r="56" spans="2:14" ht="23.25" customHeight="1" thickBot="1">
      <c r="B56" s="252">
        <v>2016</v>
      </c>
      <c r="C56" s="1061" t="s">
        <v>242</v>
      </c>
      <c r="D56" s="1061"/>
      <c r="E56" s="1061"/>
      <c r="F56" s="1061"/>
      <c r="G56" s="1061"/>
      <c r="H56" s="1061"/>
      <c r="I56" s="1061"/>
      <c r="J56" s="1061"/>
      <c r="K56" s="1061"/>
      <c r="L56" s="1061"/>
      <c r="M56" s="1061"/>
      <c r="N56" s="1061"/>
    </row>
    <row r="57" spans="2:14" ht="23.25" customHeight="1" thickBot="1">
      <c r="B57" s="255"/>
      <c r="C57" s="256" t="s">
        <v>243</v>
      </c>
      <c r="D57" s="256" t="s">
        <v>244</v>
      </c>
      <c r="E57" s="256" t="s">
        <v>245</v>
      </c>
      <c r="F57" s="256" t="s">
        <v>246</v>
      </c>
      <c r="G57" s="256" t="s">
        <v>247</v>
      </c>
      <c r="H57" s="256" t="s">
        <v>248</v>
      </c>
      <c r="I57" s="256" t="s">
        <v>249</v>
      </c>
      <c r="J57" s="256" t="s">
        <v>250</v>
      </c>
      <c r="K57" s="256" t="s">
        <v>251</v>
      </c>
      <c r="L57" s="256" t="s">
        <v>252</v>
      </c>
      <c r="M57" s="256" t="s">
        <v>253</v>
      </c>
      <c r="N57" s="257" t="s">
        <v>254</v>
      </c>
    </row>
    <row r="58" spans="2:14" ht="23.25" customHeight="1" thickBot="1">
      <c r="B58" s="258" t="s">
        <v>255</v>
      </c>
      <c r="C58" s="259">
        <v>5874.2449999999999</v>
      </c>
      <c r="D58" s="259">
        <v>5990.7640000000001</v>
      </c>
      <c r="E58" s="259">
        <v>6134.9849999999997</v>
      </c>
      <c r="F58" s="259">
        <v>6074.7089999999998</v>
      </c>
      <c r="G58" s="259">
        <v>6544.3220000000001</v>
      </c>
      <c r="H58" s="259">
        <v>7168.3109999999997</v>
      </c>
      <c r="I58" s="259">
        <v>7648.6670000000004</v>
      </c>
      <c r="J58" s="259">
        <v>7646.9120000000003</v>
      </c>
      <c r="K58" s="259">
        <v>7698.9219999999996</v>
      </c>
      <c r="L58" s="259">
        <v>7356.1809999999996</v>
      </c>
      <c r="M58" s="259">
        <v>7136.1949999999997</v>
      </c>
      <c r="N58" s="260">
        <v>7355.4430000000002</v>
      </c>
    </row>
    <row r="59" spans="2:14" ht="23.25" customHeight="1"/>
    <row r="60" spans="2:14" ht="23.25" customHeight="1"/>
    <row r="61" spans="2:14" ht="23.25" customHeight="1" thickBot="1">
      <c r="B61" s="252">
        <v>2017</v>
      </c>
      <c r="C61" s="1061" t="s">
        <v>242</v>
      </c>
      <c r="D61" s="1061"/>
      <c r="E61" s="1061"/>
      <c r="F61" s="1061"/>
      <c r="G61" s="1061"/>
      <c r="H61" s="1061"/>
      <c r="I61" s="1061"/>
      <c r="J61" s="1061"/>
      <c r="K61" s="1061"/>
      <c r="L61" s="1061"/>
      <c r="M61" s="1061"/>
      <c r="N61" s="1061"/>
    </row>
    <row r="62" spans="2:14" ht="23.25" customHeight="1" thickBot="1">
      <c r="B62" s="255"/>
      <c r="C62" s="256" t="s">
        <v>243</v>
      </c>
      <c r="D62" s="256" t="s">
        <v>244</v>
      </c>
      <c r="E62" s="256" t="s">
        <v>245</v>
      </c>
      <c r="F62" s="256" t="s">
        <v>246</v>
      </c>
      <c r="G62" s="256" t="s">
        <v>247</v>
      </c>
      <c r="H62" s="256" t="s">
        <v>248</v>
      </c>
      <c r="I62" s="256" t="s">
        <v>249</v>
      </c>
      <c r="J62" s="256" t="s">
        <v>250</v>
      </c>
      <c r="K62" s="256" t="s">
        <v>251</v>
      </c>
      <c r="L62" s="256" t="s">
        <v>252</v>
      </c>
      <c r="M62" s="256" t="s">
        <v>253</v>
      </c>
      <c r="N62" s="257" t="s">
        <v>254</v>
      </c>
    </row>
    <row r="63" spans="2:14" ht="23.25" customHeight="1" thickBot="1">
      <c r="B63" s="258" t="s">
        <v>255</v>
      </c>
      <c r="C63" s="259">
        <v>7108</v>
      </c>
      <c r="D63" s="259">
        <v>7032.9409999999998</v>
      </c>
      <c r="E63" s="259">
        <v>7178.1710000000003</v>
      </c>
      <c r="F63" s="259">
        <v>7899.58</v>
      </c>
      <c r="G63" s="259">
        <v>8096.6610000000001</v>
      </c>
      <c r="H63" s="259">
        <v>8142.7550000000001</v>
      </c>
      <c r="I63" s="259"/>
      <c r="J63" s="259"/>
      <c r="K63" s="259"/>
      <c r="L63" s="259"/>
      <c r="M63" s="259"/>
      <c r="N63" s="260"/>
    </row>
  </sheetData>
  <phoneticPr fontId="86" type="noConversion"/>
  <pageMargins left="0.17" right="0.19" top="1" bottom="1" header="0.5" footer="0.5"/>
  <pageSetup paperSize="9" scale="35" orientation="landscape" verticalDpi="4294967295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zoomScaleNormal="100" workbookViewId="0">
      <selection activeCell="O33" sqref="O32:O33"/>
    </sheetView>
  </sheetViews>
  <sheetFormatPr defaultRowHeight="12.75"/>
  <cols>
    <col min="1" max="1" width="9.140625" style="139"/>
    <col min="2" max="2" width="19.42578125" style="139" customWidth="1"/>
    <col min="3" max="3" width="15.7109375" style="139" customWidth="1"/>
    <col min="4" max="4" width="15" style="139" customWidth="1"/>
    <col min="5" max="5" width="19.7109375" style="139" customWidth="1"/>
    <col min="6" max="6" width="16.42578125" style="139" customWidth="1"/>
    <col min="7" max="7" width="22.42578125" style="139" customWidth="1"/>
    <col min="8" max="16384" width="9.140625" style="139"/>
  </cols>
  <sheetData>
    <row r="1" spans="2:8" ht="15.75">
      <c r="B1" s="470"/>
      <c r="C1" s="471"/>
      <c r="D1" s="471"/>
      <c r="E1" s="471"/>
      <c r="F1" s="471"/>
      <c r="G1" s="472" t="str">
        <f>SKUP_SEUROP_tyg!J1</f>
        <v xml:space="preserve"> 03.07.2017 - 09.07.2017 r. </v>
      </c>
      <c r="H1" s="471"/>
    </row>
    <row r="2" spans="2:8" ht="15.75">
      <c r="B2" s="141"/>
      <c r="C2" s="140"/>
      <c r="D2" s="142"/>
      <c r="E2" s="143"/>
      <c r="F2" s="144"/>
      <c r="G2" s="140"/>
    </row>
    <row r="3" spans="2:8" ht="15.75">
      <c r="D3" s="145" t="s">
        <v>191</v>
      </c>
      <c r="E3" s="143"/>
      <c r="F3" s="144"/>
      <c r="G3" s="140"/>
    </row>
    <row r="4" spans="2:8" ht="13.5" thickBot="1">
      <c r="B4" s="146"/>
      <c r="C4" s="140"/>
      <c r="D4" s="142"/>
      <c r="E4" s="143"/>
      <c r="F4" s="144"/>
      <c r="G4" s="140"/>
    </row>
    <row r="5" spans="2:8" ht="36" customHeight="1" thickBot="1">
      <c r="B5" s="147" t="s">
        <v>151</v>
      </c>
      <c r="C5" s="148" t="s">
        <v>152</v>
      </c>
      <c r="D5" s="149" t="s">
        <v>153</v>
      </c>
      <c r="E5" s="152" t="s">
        <v>196</v>
      </c>
      <c r="F5" s="150" t="s">
        <v>193</v>
      </c>
      <c r="G5" s="151" t="s">
        <v>194</v>
      </c>
    </row>
    <row r="6" spans="2:8" ht="20.100000000000001" customHeight="1" thickBot="1">
      <c r="B6" s="1521" t="s">
        <v>195</v>
      </c>
      <c r="C6" s="1522"/>
      <c r="D6" s="1522"/>
      <c r="E6" s="1522"/>
      <c r="F6" s="1522"/>
      <c r="G6" s="1523"/>
    </row>
    <row r="7" spans="2:8" ht="24.95" customHeight="1" thickBot="1">
      <c r="B7" s="1524" t="s">
        <v>225</v>
      </c>
      <c r="C7" s="1525"/>
      <c r="D7" s="1525"/>
      <c r="E7" s="1525"/>
      <c r="F7" s="1525"/>
      <c r="G7" s="1526"/>
    </row>
    <row r="8" spans="2:8" ht="15.75">
      <c r="B8" s="165" t="s">
        <v>197</v>
      </c>
    </row>
  </sheetData>
  <mergeCells count="2">
    <mergeCell ref="B6:G6"/>
    <mergeCell ref="B7:G7"/>
  </mergeCells>
  <phoneticPr fontId="51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86"/>
  <sheetViews>
    <sheetView zoomScaleNormal="100" workbookViewId="0">
      <selection activeCell="N5" sqref="N5"/>
    </sheetView>
  </sheetViews>
  <sheetFormatPr defaultRowHeight="12.75"/>
  <cols>
    <col min="1" max="1" width="18.42578125" style="406" customWidth="1"/>
    <col min="2" max="7" width="16.5703125" style="406" customWidth="1"/>
    <col min="8" max="8" width="18.140625" style="406" customWidth="1"/>
    <col min="9" max="15" width="16.5703125" style="406" customWidth="1"/>
    <col min="16" max="16" width="18.5703125" style="406" customWidth="1"/>
    <col min="17" max="22" width="16.5703125" style="406" customWidth="1"/>
    <col min="23" max="23" width="18" style="406" customWidth="1"/>
    <col min="24" max="26" width="16.5703125" style="406" customWidth="1"/>
    <col min="27" max="27" width="18.85546875" style="406" customWidth="1"/>
    <col min="28" max="31" width="16.5703125" style="406" customWidth="1"/>
    <col min="32" max="16384" width="9.140625" style="406"/>
  </cols>
  <sheetData>
    <row r="1" spans="1:31" ht="18">
      <c r="V1" s="405"/>
      <c r="W1" s="405"/>
      <c r="X1" s="405"/>
      <c r="Y1" s="405"/>
    </row>
    <row r="3" spans="1:31" ht="18.75">
      <c r="A3" s="428" t="s">
        <v>306</v>
      </c>
      <c r="H3" s="428" t="s">
        <v>306</v>
      </c>
      <c r="P3" s="428" t="s">
        <v>306</v>
      </c>
      <c r="W3" s="428" t="s">
        <v>306</v>
      </c>
      <c r="AA3" s="428" t="s">
        <v>306</v>
      </c>
    </row>
    <row r="5" spans="1:31" ht="23.25" customHeight="1">
      <c r="A5" s="433" t="s">
        <v>442</v>
      </c>
      <c r="B5" s="433"/>
      <c r="C5" s="433"/>
      <c r="H5" s="433" t="s">
        <v>396</v>
      </c>
      <c r="I5" s="433"/>
      <c r="J5" s="433"/>
      <c r="P5" s="404" t="s">
        <v>397</v>
      </c>
      <c r="Q5" s="405"/>
      <c r="R5" s="405"/>
      <c r="S5" s="404"/>
      <c r="T5" s="405"/>
      <c r="U5" s="405"/>
      <c r="W5" s="404" t="s">
        <v>395</v>
      </c>
      <c r="X5" s="405"/>
      <c r="Y5" s="405"/>
      <c r="AA5" s="433" t="s">
        <v>308</v>
      </c>
      <c r="AB5" s="433"/>
      <c r="AC5" s="434"/>
    </row>
    <row r="6" spans="1:31" ht="15" customHeight="1">
      <c r="A6" s="435"/>
      <c r="B6" s="435"/>
      <c r="C6" s="435"/>
      <c r="H6" s="435"/>
      <c r="I6" s="435"/>
      <c r="J6" s="435"/>
      <c r="P6" s="405"/>
      <c r="Q6" s="405"/>
      <c r="R6" s="405"/>
      <c r="W6" s="405"/>
      <c r="X6" s="405"/>
      <c r="Y6" s="405"/>
      <c r="AA6" s="435"/>
      <c r="AB6" s="435"/>
      <c r="AC6"/>
    </row>
    <row r="7" spans="1:31" ht="15" customHeight="1">
      <c r="A7" s="1279" t="s">
        <v>300</v>
      </c>
      <c r="B7" s="453" t="s">
        <v>301</v>
      </c>
      <c r="C7" s="453" t="s">
        <v>301</v>
      </c>
      <c r="D7" s="453" t="s">
        <v>337</v>
      </c>
      <c r="E7" s="453" t="s">
        <v>338</v>
      </c>
      <c r="H7" s="446" t="s">
        <v>300</v>
      </c>
      <c r="I7" s="453" t="s">
        <v>301</v>
      </c>
      <c r="J7" s="453" t="s">
        <v>301</v>
      </c>
      <c r="K7" s="453" t="s">
        <v>337</v>
      </c>
      <c r="L7" s="453" t="s">
        <v>338</v>
      </c>
      <c r="P7" s="1536" t="s">
        <v>300</v>
      </c>
      <c r="Q7" s="1539" t="s">
        <v>301</v>
      </c>
      <c r="R7" s="1539" t="s">
        <v>301</v>
      </c>
      <c r="W7" s="1536" t="s">
        <v>300</v>
      </c>
      <c r="X7" s="1539" t="s">
        <v>301</v>
      </c>
      <c r="Y7" s="1539" t="s">
        <v>301</v>
      </c>
      <c r="Z7" s="407"/>
      <c r="AA7" s="1529" t="s">
        <v>300</v>
      </c>
      <c r="AB7" s="1532" t="s">
        <v>301</v>
      </c>
      <c r="AC7"/>
    </row>
    <row r="8" spans="1:31" ht="15" customHeight="1">
      <c r="A8" s="1280"/>
      <c r="B8" s="448"/>
      <c r="C8" s="714"/>
      <c r="D8"/>
      <c r="H8" s="436"/>
      <c r="I8" s="448"/>
      <c r="J8" s="714"/>
      <c r="K8"/>
      <c r="P8" s="1537"/>
      <c r="Q8" s="1540"/>
      <c r="R8" s="1540"/>
      <c r="W8" s="1537"/>
      <c r="X8" s="1540"/>
      <c r="Y8" s="1540"/>
      <c r="AA8" s="1530"/>
      <c r="AB8" s="1533"/>
      <c r="AC8"/>
    </row>
    <row r="9" spans="1:31" ht="15" customHeight="1">
      <c r="A9" s="1280"/>
      <c r="B9" s="454" t="s">
        <v>302</v>
      </c>
      <c r="C9" s="454" t="s">
        <v>339</v>
      </c>
      <c r="D9"/>
      <c r="H9" s="436"/>
      <c r="I9" s="454" t="s">
        <v>302</v>
      </c>
      <c r="J9" s="1527" t="s">
        <v>375</v>
      </c>
      <c r="K9"/>
      <c r="P9" s="1537"/>
      <c r="Q9" s="1541" t="s">
        <v>302</v>
      </c>
      <c r="R9" s="1527" t="s">
        <v>375</v>
      </c>
      <c r="T9" s="732"/>
      <c r="U9" s="732"/>
      <c r="W9" s="1537"/>
      <c r="X9" s="1541" t="s">
        <v>302</v>
      </c>
      <c r="Y9" s="1527" t="s">
        <v>375</v>
      </c>
      <c r="AA9" s="1530"/>
      <c r="AB9" s="1534" t="s">
        <v>302</v>
      </c>
      <c r="AC9"/>
    </row>
    <row r="10" spans="1:31" ht="15" customHeight="1">
      <c r="A10" s="1281"/>
      <c r="B10" s="455"/>
      <c r="C10" s="455"/>
      <c r="D10"/>
      <c r="H10" s="447"/>
      <c r="I10" s="455"/>
      <c r="J10" s="1528"/>
      <c r="K10"/>
      <c r="P10" s="1538"/>
      <c r="Q10" s="1542"/>
      <c r="R10" s="1528"/>
      <c r="T10" s="731"/>
      <c r="U10" s="731"/>
      <c r="W10" s="1538"/>
      <c r="X10" s="1542"/>
      <c r="Y10" s="1528"/>
      <c r="AA10" s="1531"/>
      <c r="AB10" s="1535"/>
      <c r="AC10"/>
    </row>
    <row r="11" spans="1:31" ht="15" customHeight="1">
      <c r="A11" s="1280"/>
      <c r="B11" s="448"/>
      <c r="C11" s="714"/>
      <c r="D11"/>
      <c r="H11" s="436"/>
      <c r="I11" s="448"/>
      <c r="J11" s="714"/>
      <c r="K11"/>
      <c r="P11" s="408"/>
      <c r="Q11" s="409"/>
      <c r="R11" s="722"/>
      <c r="W11" s="1084"/>
      <c r="X11" s="1085"/>
      <c r="Y11" s="722"/>
      <c r="AA11" s="436"/>
      <c r="AB11" s="429"/>
      <c r="AC11"/>
    </row>
    <row r="12" spans="1:31" ht="15" customHeight="1">
      <c r="A12"/>
      <c r="B12" s="449" t="s">
        <v>303</v>
      </c>
      <c r="C12" s="715"/>
      <c r="D12"/>
      <c r="H12"/>
      <c r="I12" s="449" t="s">
        <v>303</v>
      </c>
      <c r="J12" s="715"/>
      <c r="K12"/>
      <c r="Q12" s="410" t="s">
        <v>303</v>
      </c>
      <c r="R12" s="723"/>
      <c r="X12" s="410" t="s">
        <v>303</v>
      </c>
      <c r="Y12" s="723"/>
      <c r="AA12"/>
      <c r="AB12" s="430" t="s">
        <v>303</v>
      </c>
      <c r="AC12"/>
    </row>
    <row r="13" spans="1:31" ht="15" customHeight="1">
      <c r="A13"/>
      <c r="B13" s="449"/>
      <c r="C13" s="715"/>
      <c r="D13"/>
      <c r="H13"/>
      <c r="I13" s="449"/>
      <c r="J13" s="715"/>
      <c r="K13"/>
      <c r="Q13" s="410"/>
      <c r="R13" s="723"/>
      <c r="X13" s="410"/>
      <c r="Y13" s="723"/>
      <c r="AA13"/>
      <c r="AB13" s="430"/>
      <c r="AC13"/>
      <c r="AE13" s="334"/>
    </row>
    <row r="14" spans="1:31" ht="15" customHeight="1">
      <c r="A14" s="437" t="s">
        <v>235</v>
      </c>
      <c r="B14" s="1284">
        <v>1777822</v>
      </c>
      <c r="C14" s="716">
        <f>B14</f>
        <v>1777822</v>
      </c>
      <c r="D14" s="713">
        <f t="shared" ref="D14:D25" si="0">((B14-I14)/I14)*100</f>
        <v>-0.1505193479142399</v>
      </c>
      <c r="E14" s="713">
        <f t="shared" ref="E14:E25" si="1">((C14-J14)/J14)*100</f>
        <v>-0.1505193479142399</v>
      </c>
      <c r="F14" s="732"/>
      <c r="H14" s="437" t="s">
        <v>235</v>
      </c>
      <c r="I14" s="1174">
        <v>1780502</v>
      </c>
      <c r="J14" s="716">
        <v>1780502</v>
      </c>
      <c r="K14" s="713">
        <f t="shared" ref="K14:K27" si="2">((I14-Q14)/Q14)*100</f>
        <v>0.43762663983068062</v>
      </c>
      <c r="L14" s="713">
        <f t="shared" ref="L14:L25" si="3">((J14-R14)/R14)*100</f>
        <v>0.43762663983068062</v>
      </c>
      <c r="P14" s="411" t="s">
        <v>235</v>
      </c>
      <c r="Q14" s="412">
        <v>1772744</v>
      </c>
      <c r="R14" s="717">
        <v>1772744</v>
      </c>
      <c r="W14" s="411" t="s">
        <v>235</v>
      </c>
      <c r="X14" s="412">
        <v>1664436</v>
      </c>
      <c r="Y14" s="717">
        <f>X14</f>
        <v>1664436</v>
      </c>
      <c r="AA14" s="437" t="s">
        <v>235</v>
      </c>
      <c r="AB14" s="412">
        <v>1596479</v>
      </c>
      <c r="AC14"/>
    </row>
    <row r="15" spans="1:31" ht="15" customHeight="1">
      <c r="A15" s="437" t="s">
        <v>236</v>
      </c>
      <c r="B15" s="1284">
        <v>1713264</v>
      </c>
      <c r="C15" s="716">
        <f>C14+B15</f>
        <v>3491086</v>
      </c>
      <c r="D15" s="713">
        <f t="shared" si="0"/>
        <v>-4.2313922822284651</v>
      </c>
      <c r="E15" s="713">
        <f t="shared" si="1"/>
        <v>-2.1957918611870015</v>
      </c>
      <c r="H15" s="437" t="s">
        <v>236</v>
      </c>
      <c r="I15" s="1174">
        <v>1788962</v>
      </c>
      <c r="J15" s="716">
        <v>3569464</v>
      </c>
      <c r="K15" s="713">
        <f t="shared" si="2"/>
        <v>13.021432199599204</v>
      </c>
      <c r="L15" s="713">
        <f t="shared" si="3"/>
        <v>6.3734728495325426</v>
      </c>
      <c r="P15" s="411" t="s">
        <v>236</v>
      </c>
      <c r="Q15" s="412">
        <v>1582852</v>
      </c>
      <c r="R15" s="717">
        <v>3355596</v>
      </c>
      <c r="T15" s="732"/>
      <c r="U15" s="732"/>
      <c r="W15" s="411" t="s">
        <v>236</v>
      </c>
      <c r="X15" s="412">
        <v>1622510</v>
      </c>
      <c r="Y15" s="717">
        <f>X14+X15</f>
        <v>3286946</v>
      </c>
      <c r="AA15" s="437" t="s">
        <v>236</v>
      </c>
      <c r="AB15" s="412">
        <v>1461448</v>
      </c>
      <c r="AC15"/>
    </row>
    <row r="16" spans="1:31" ht="15" customHeight="1">
      <c r="A16" s="437" t="s">
        <v>237</v>
      </c>
      <c r="B16" s="1174">
        <v>2007419</v>
      </c>
      <c r="C16" s="716">
        <f>C15+B16</f>
        <v>5498505</v>
      </c>
      <c r="D16" s="713">
        <f t="shared" si="0"/>
        <v>2.4734489896450422</v>
      </c>
      <c r="E16" s="713">
        <f t="shared" si="1"/>
        <v>-0.54127492638505448</v>
      </c>
      <c r="H16" s="437" t="s">
        <v>237</v>
      </c>
      <c r="I16" s="1174">
        <v>1958965</v>
      </c>
      <c r="J16" s="716">
        <v>5528429</v>
      </c>
      <c r="K16" s="713">
        <f t="shared" si="2"/>
        <v>-4.6831619480988351</v>
      </c>
      <c r="L16" s="713">
        <f t="shared" si="3"/>
        <v>2.1737780480186886</v>
      </c>
      <c r="P16" s="411" t="s">
        <v>237</v>
      </c>
      <c r="Q16" s="413">
        <v>2055214</v>
      </c>
      <c r="R16" s="724">
        <v>5410810</v>
      </c>
      <c r="W16" s="411" t="s">
        <v>237</v>
      </c>
      <c r="X16" s="413">
        <v>1661575</v>
      </c>
      <c r="Y16" s="724">
        <f t="shared" ref="Y16:Y25" si="4">Y15+X16</f>
        <v>4948521</v>
      </c>
      <c r="AA16" s="437" t="s">
        <v>237</v>
      </c>
      <c r="AB16" s="413">
        <v>1675553</v>
      </c>
      <c r="AC16"/>
    </row>
    <row r="17" spans="1:29" ht="15" customHeight="1">
      <c r="A17" s="437" t="s">
        <v>226</v>
      </c>
      <c r="B17" s="1174">
        <v>1769318</v>
      </c>
      <c r="C17" s="716">
        <f>C16+B17</f>
        <v>7267823</v>
      </c>
      <c r="D17" s="713">
        <f t="shared" si="0"/>
        <v>-0.66283986965534114</v>
      </c>
      <c r="E17" s="713">
        <f t="shared" si="1"/>
        <v>-0.57089674293352821</v>
      </c>
      <c r="H17" s="437" t="s">
        <v>226</v>
      </c>
      <c r="I17" s="1174">
        <v>1781124</v>
      </c>
      <c r="J17" s="716">
        <v>7309553</v>
      </c>
      <c r="K17" s="713">
        <f t="shared" si="2"/>
        <v>11.976643084682021</v>
      </c>
      <c r="L17" s="713">
        <f t="shared" si="3"/>
        <v>4.4008431990545933</v>
      </c>
      <c r="P17" s="411" t="s">
        <v>226</v>
      </c>
      <c r="Q17" s="413">
        <v>1590621</v>
      </c>
      <c r="R17" s="724">
        <v>7001431</v>
      </c>
      <c r="W17" s="411" t="s">
        <v>226</v>
      </c>
      <c r="X17" s="413">
        <v>1824649</v>
      </c>
      <c r="Y17" s="724">
        <f t="shared" si="4"/>
        <v>6773170</v>
      </c>
      <c r="AA17" s="437" t="s">
        <v>226</v>
      </c>
      <c r="AB17" s="413">
        <v>1480531</v>
      </c>
      <c r="AC17"/>
    </row>
    <row r="18" spans="1:29" ht="15" customHeight="1">
      <c r="A18" s="437" t="s">
        <v>227</v>
      </c>
      <c r="B18" s="1174">
        <v>1771711</v>
      </c>
      <c r="C18" s="716">
        <f>C17+B18</f>
        <v>9039534</v>
      </c>
      <c r="D18" s="713">
        <f t="shared" si="0"/>
        <v>-0.73741941303386849</v>
      </c>
      <c r="E18" s="713">
        <f t="shared" si="1"/>
        <v>-0.60357849962163634</v>
      </c>
      <c r="H18" s="437" t="s">
        <v>227</v>
      </c>
      <c r="I18" s="1174">
        <v>1784873</v>
      </c>
      <c r="J18" s="716">
        <v>9094426</v>
      </c>
      <c r="K18" s="713">
        <f t="shared" si="2"/>
        <v>2.2487737867047661</v>
      </c>
      <c r="L18" s="713">
        <f t="shared" si="3"/>
        <v>3.9713622274209279</v>
      </c>
      <c r="N18" s="732"/>
      <c r="P18" s="411" t="s">
        <v>227</v>
      </c>
      <c r="Q18" s="412">
        <v>1745618</v>
      </c>
      <c r="R18" s="717">
        <v>8747049</v>
      </c>
      <c r="W18" s="411" t="s">
        <v>227</v>
      </c>
      <c r="X18" s="412">
        <v>1637642</v>
      </c>
      <c r="Y18" s="717">
        <f t="shared" si="4"/>
        <v>8410812</v>
      </c>
      <c r="AA18" s="437" t="s">
        <v>227</v>
      </c>
      <c r="AB18" s="412">
        <v>1528627</v>
      </c>
      <c r="AC18"/>
    </row>
    <row r="19" spans="1:29" ht="15" customHeight="1">
      <c r="A19" s="437" t="s">
        <v>228</v>
      </c>
      <c r="B19" s="1175"/>
      <c r="C19" s="716"/>
      <c r="D19" s="713">
        <f t="shared" si="0"/>
        <v>-100</v>
      </c>
      <c r="E19" s="713">
        <f t="shared" si="1"/>
        <v>-100</v>
      </c>
      <c r="H19" s="437" t="s">
        <v>228</v>
      </c>
      <c r="I19" s="1175">
        <v>1749441</v>
      </c>
      <c r="J19" s="716">
        <v>10843867</v>
      </c>
      <c r="K19" s="713">
        <f t="shared" si="2"/>
        <v>-3.2799718859552629E-2</v>
      </c>
      <c r="L19" s="713">
        <f t="shared" si="3"/>
        <v>3.303809522357871</v>
      </c>
      <c r="P19" s="411" t="s">
        <v>228</v>
      </c>
      <c r="Q19" s="412">
        <v>1750015</v>
      </c>
      <c r="R19" s="717">
        <v>10497064</v>
      </c>
      <c r="W19" s="411" t="s">
        <v>228</v>
      </c>
      <c r="X19" s="412">
        <v>1549232</v>
      </c>
      <c r="Y19" s="717">
        <f t="shared" si="4"/>
        <v>9960044</v>
      </c>
      <c r="AA19" s="437" t="s">
        <v>228</v>
      </c>
      <c r="AB19" s="412">
        <v>1412417</v>
      </c>
      <c r="AC19"/>
    </row>
    <row r="20" spans="1:29" ht="15" customHeight="1">
      <c r="A20" s="437" t="s">
        <v>229</v>
      </c>
      <c r="B20" s="1174"/>
      <c r="C20" s="716"/>
      <c r="D20" s="713">
        <f t="shared" si="0"/>
        <v>-100</v>
      </c>
      <c r="E20" s="713">
        <f t="shared" si="1"/>
        <v>-100</v>
      </c>
      <c r="H20" s="437" t="s">
        <v>229</v>
      </c>
      <c r="I20" s="1174">
        <v>1657307</v>
      </c>
      <c r="J20" s="716">
        <v>12501174</v>
      </c>
      <c r="K20" s="713">
        <f t="shared" si="2"/>
        <v>-5.8338129786628379</v>
      </c>
      <c r="L20" s="713">
        <f t="shared" si="3"/>
        <v>1.9917443396838308</v>
      </c>
      <c r="P20" s="411" t="s">
        <v>229</v>
      </c>
      <c r="Q20" s="412">
        <v>1759981</v>
      </c>
      <c r="R20" s="717">
        <v>12257045</v>
      </c>
      <c r="W20" s="411" t="s">
        <v>229</v>
      </c>
      <c r="X20" s="412">
        <v>1661369</v>
      </c>
      <c r="Y20" s="717">
        <f t="shared" si="4"/>
        <v>11621413</v>
      </c>
      <c r="AA20" s="437" t="s">
        <v>229</v>
      </c>
      <c r="AB20" s="412">
        <v>1616596</v>
      </c>
      <c r="AC20"/>
    </row>
    <row r="21" spans="1:29" ht="15" customHeight="1">
      <c r="A21" s="437" t="s">
        <v>230</v>
      </c>
      <c r="B21" s="1174"/>
      <c r="C21" s="716"/>
      <c r="D21" s="713">
        <f t="shared" si="0"/>
        <v>-100</v>
      </c>
      <c r="E21" s="713">
        <f t="shared" si="1"/>
        <v>-100</v>
      </c>
      <c r="H21" s="437" t="s">
        <v>230</v>
      </c>
      <c r="I21" s="1174">
        <v>1830035</v>
      </c>
      <c r="J21" s="716">
        <v>14331209</v>
      </c>
      <c r="K21" s="713">
        <f t="shared" si="2"/>
        <v>11.430071052056332</v>
      </c>
      <c r="L21" s="713">
        <f t="shared" si="3"/>
        <v>3.106955556665119</v>
      </c>
      <c r="P21" s="411" t="s">
        <v>230</v>
      </c>
      <c r="Q21" s="412">
        <v>1642317</v>
      </c>
      <c r="R21" s="717">
        <v>13899362</v>
      </c>
      <c r="W21" s="411" t="s">
        <v>230</v>
      </c>
      <c r="X21" s="412">
        <v>1616455</v>
      </c>
      <c r="Y21" s="717">
        <f t="shared" si="4"/>
        <v>13237868</v>
      </c>
      <c r="AA21" s="437" t="s">
        <v>230</v>
      </c>
      <c r="AB21" s="412">
        <v>1506040</v>
      </c>
      <c r="AC21"/>
    </row>
    <row r="22" spans="1:29" ht="15" customHeight="1">
      <c r="A22" s="437" t="s">
        <v>231</v>
      </c>
      <c r="B22" s="1174"/>
      <c r="C22" s="716"/>
      <c r="D22" s="713">
        <f t="shared" si="0"/>
        <v>-100</v>
      </c>
      <c r="E22" s="713">
        <f t="shared" si="1"/>
        <v>-100</v>
      </c>
      <c r="H22" s="437" t="s">
        <v>231</v>
      </c>
      <c r="I22" s="1174">
        <v>1769314</v>
      </c>
      <c r="J22" s="716">
        <v>16100523</v>
      </c>
      <c r="K22" s="713">
        <f t="shared" si="2"/>
        <v>1.6044801403948836</v>
      </c>
      <c r="L22" s="713">
        <f t="shared" si="3"/>
        <v>2.9396762402996894</v>
      </c>
      <c r="P22" s="411" t="s">
        <v>231</v>
      </c>
      <c r="Q22" s="412">
        <v>1741374</v>
      </c>
      <c r="R22" s="717">
        <v>15640736</v>
      </c>
      <c r="T22" s="732"/>
      <c r="W22" s="411" t="s">
        <v>231</v>
      </c>
      <c r="X22" s="412">
        <v>1815073</v>
      </c>
      <c r="Y22" s="717">
        <f t="shared" si="4"/>
        <v>15052941</v>
      </c>
      <c r="AA22" s="437" t="s">
        <v>231</v>
      </c>
      <c r="AB22" s="412">
        <v>1547153</v>
      </c>
      <c r="AC22"/>
    </row>
    <row r="23" spans="1:29" ht="15" customHeight="1">
      <c r="A23" s="437" t="s">
        <v>232</v>
      </c>
      <c r="B23" s="1174"/>
      <c r="C23" s="716"/>
      <c r="D23" s="713">
        <f t="shared" si="0"/>
        <v>-100</v>
      </c>
      <c r="E23" s="713">
        <f t="shared" si="1"/>
        <v>-100</v>
      </c>
      <c r="H23" s="437" t="s">
        <v>232</v>
      </c>
      <c r="I23" s="1174">
        <v>1883122</v>
      </c>
      <c r="J23" s="716">
        <v>17983645</v>
      </c>
      <c r="K23" s="713">
        <f t="shared" si="2"/>
        <v>0.73494837601497398</v>
      </c>
      <c r="L23" s="713">
        <f t="shared" si="3"/>
        <v>2.7042991541062626</v>
      </c>
      <c r="M23" s="732"/>
      <c r="P23" s="411" t="s">
        <v>232</v>
      </c>
      <c r="Q23" s="412">
        <v>1869383</v>
      </c>
      <c r="R23" s="717">
        <v>17510119</v>
      </c>
      <c r="W23" s="411" t="s">
        <v>232</v>
      </c>
      <c r="X23" s="412">
        <v>1908090</v>
      </c>
      <c r="Y23" s="717">
        <f t="shared" si="4"/>
        <v>16961031</v>
      </c>
      <c r="AA23" s="437" t="s">
        <v>232</v>
      </c>
      <c r="AB23" s="412">
        <v>1711834</v>
      </c>
      <c r="AC23"/>
    </row>
    <row r="24" spans="1:29" ht="15" customHeight="1">
      <c r="A24" s="437" t="s">
        <v>233</v>
      </c>
      <c r="B24" s="1174"/>
      <c r="C24" s="716"/>
      <c r="D24" s="713">
        <f t="shared" si="0"/>
        <v>-100</v>
      </c>
      <c r="E24" s="713">
        <f t="shared" si="1"/>
        <v>-100</v>
      </c>
      <c r="H24" s="437" t="s">
        <v>233</v>
      </c>
      <c r="I24" s="1174">
        <v>1846868</v>
      </c>
      <c r="J24" s="716">
        <v>19830513</v>
      </c>
      <c r="K24" s="713">
        <f t="shared" si="2"/>
        <v>2.3776369530415042</v>
      </c>
      <c r="L24" s="733">
        <f t="shared" si="3"/>
        <v>2.673788236000703</v>
      </c>
      <c r="P24" s="411" t="s">
        <v>233</v>
      </c>
      <c r="Q24" s="412">
        <v>1803976</v>
      </c>
      <c r="R24" s="717">
        <v>19314095</v>
      </c>
      <c r="T24" s="1283"/>
      <c r="W24" s="411" t="s">
        <v>233</v>
      </c>
      <c r="X24" s="412">
        <v>1683989</v>
      </c>
      <c r="Y24" s="717">
        <f t="shared" si="4"/>
        <v>18645020</v>
      </c>
      <c r="AA24" s="437" t="s">
        <v>233</v>
      </c>
      <c r="AB24" s="412">
        <v>1587171</v>
      </c>
      <c r="AC24"/>
    </row>
    <row r="25" spans="1:29" ht="15" customHeight="1">
      <c r="A25" s="437" t="s">
        <v>234</v>
      </c>
      <c r="B25" s="412"/>
      <c r="C25" s="716"/>
      <c r="D25" s="713">
        <f t="shared" si="0"/>
        <v>-100</v>
      </c>
      <c r="E25" s="713">
        <f t="shared" si="1"/>
        <v>-100</v>
      </c>
      <c r="H25" s="437" t="s">
        <v>234</v>
      </c>
      <c r="I25" s="412">
        <v>1962898</v>
      </c>
      <c r="J25" s="716">
        <v>21793411</v>
      </c>
      <c r="K25" s="733">
        <f t="shared" si="2"/>
        <v>0.72667579052483744</v>
      </c>
      <c r="L25" s="733">
        <f t="shared" si="3"/>
        <v>2.4953355225682072</v>
      </c>
      <c r="M25" s="1062"/>
      <c r="N25" s="445"/>
      <c r="P25" s="411" t="s">
        <v>234</v>
      </c>
      <c r="Q25" s="412">
        <v>1948737</v>
      </c>
      <c r="R25" s="717">
        <v>21262832</v>
      </c>
      <c r="W25" s="411" t="s">
        <v>234</v>
      </c>
      <c r="X25" s="412">
        <v>1877577</v>
      </c>
      <c r="Y25" s="717">
        <f t="shared" si="4"/>
        <v>20522597</v>
      </c>
      <c r="AA25" s="437" t="s">
        <v>234</v>
      </c>
      <c r="AB25" s="412">
        <v>1661623</v>
      </c>
      <c r="AC25"/>
    </row>
    <row r="26" spans="1:29" ht="15" customHeight="1">
      <c r="A26" s="438"/>
      <c r="B26" s="450"/>
      <c r="C26" s="717"/>
      <c r="D26" s="713"/>
      <c r="E26" s="713"/>
      <c r="H26" s="438"/>
      <c r="I26" s="450"/>
      <c r="J26" s="717"/>
      <c r="K26" s="733"/>
      <c r="L26" s="733"/>
      <c r="M26" s="732"/>
      <c r="N26" s="732"/>
      <c r="P26" s="414"/>
      <c r="Q26" s="415"/>
      <c r="R26" s="725"/>
      <c r="W26" s="414"/>
      <c r="X26" s="415"/>
      <c r="Y26" s="725"/>
      <c r="AA26" s="438"/>
      <c r="AB26" s="415"/>
      <c r="AC26"/>
    </row>
    <row r="27" spans="1:29" ht="15" customHeight="1">
      <c r="A27" s="439" t="s">
        <v>443</v>
      </c>
      <c r="B27" s="417">
        <f>SUM(B14:B25)</f>
        <v>9039534</v>
      </c>
      <c r="C27" s="717">
        <f>B27</f>
        <v>9039534</v>
      </c>
      <c r="D27" s="713"/>
      <c r="E27" s="713"/>
      <c r="H27" s="439" t="s">
        <v>398</v>
      </c>
      <c r="I27" s="417">
        <f>SUM(I14:I25)</f>
        <v>21793411</v>
      </c>
      <c r="J27" s="717">
        <f>I27</f>
        <v>21793411</v>
      </c>
      <c r="K27" s="733">
        <f t="shared" si="2"/>
        <v>2.4953355225682072</v>
      </c>
      <c r="L27" s="733"/>
      <c r="M27" s="445">
        <f>J27/1000</f>
        <v>21793.411</v>
      </c>
      <c r="N27" s="445" t="s">
        <v>310</v>
      </c>
      <c r="P27" s="416" t="s">
        <v>311</v>
      </c>
      <c r="Q27" s="417">
        <f>SUM(Q14:Q25)</f>
        <v>21262832</v>
      </c>
      <c r="R27" s="718"/>
      <c r="T27" s="445">
        <f>Q27/1000</f>
        <v>21262.831999999999</v>
      </c>
      <c r="U27" s="1282" t="s">
        <v>310</v>
      </c>
      <c r="W27" s="416" t="s">
        <v>304</v>
      </c>
      <c r="X27" s="417">
        <f>SUM(X14:X25)</f>
        <v>20522597</v>
      </c>
      <c r="Y27" s="718"/>
      <c r="AA27" s="439" t="s">
        <v>307</v>
      </c>
      <c r="AB27" s="417">
        <f>SUM(AB14:AB25)</f>
        <v>18785472</v>
      </c>
      <c r="AC27"/>
    </row>
    <row r="28" spans="1:29" ht="15" customHeight="1">
      <c r="A28" s="2"/>
      <c r="B28" s="451"/>
      <c r="C28" s="2"/>
      <c r="D28" s="713"/>
      <c r="E28" s="713"/>
      <c r="H28" s="2"/>
      <c r="I28" s="451"/>
      <c r="J28" s="2"/>
      <c r="K28" s="713"/>
      <c r="L28" s="713"/>
      <c r="P28" s="418"/>
      <c r="Q28" s="419"/>
      <c r="R28" s="720"/>
      <c r="W28" s="418"/>
      <c r="X28" s="419"/>
      <c r="Y28" s="720"/>
      <c r="AA28" s="2"/>
      <c r="AB28" s="431"/>
      <c r="AC28"/>
    </row>
    <row r="29" spans="1:29" ht="15" customHeight="1">
      <c r="A29" s="2"/>
      <c r="B29" s="449" t="s">
        <v>305</v>
      </c>
      <c r="C29" s="715"/>
      <c r="D29" s="713"/>
      <c r="E29" s="713"/>
      <c r="H29" s="2"/>
      <c r="I29" s="449" t="s">
        <v>305</v>
      </c>
      <c r="J29" s="715"/>
      <c r="K29" s="713"/>
      <c r="L29" s="713"/>
      <c r="P29" s="418"/>
      <c r="Q29" s="420" t="s">
        <v>305</v>
      </c>
      <c r="R29" s="726"/>
      <c r="W29" s="418"/>
      <c r="X29" s="420" t="s">
        <v>305</v>
      </c>
      <c r="Y29" s="726"/>
      <c r="AA29" s="2"/>
      <c r="AB29" s="430" t="s">
        <v>305</v>
      </c>
      <c r="AC29"/>
    </row>
    <row r="30" spans="1:29" ht="15" customHeight="1">
      <c r="A30"/>
      <c r="B30" s="452"/>
      <c r="C30" s="719"/>
      <c r="D30" s="713"/>
      <c r="E30" s="713"/>
      <c r="H30"/>
      <c r="I30" s="452"/>
      <c r="J30" s="719"/>
      <c r="K30" s="713"/>
      <c r="L30" s="713"/>
      <c r="Q30" s="421"/>
      <c r="R30" s="727"/>
      <c r="X30" s="421"/>
      <c r="Y30" s="727"/>
      <c r="AA30"/>
      <c r="AB30" s="432"/>
      <c r="AC30"/>
    </row>
    <row r="31" spans="1:29" ht="15" customHeight="1">
      <c r="A31" s="440" t="s">
        <v>235</v>
      </c>
      <c r="B31" s="1284">
        <v>154466858</v>
      </c>
      <c r="C31" s="716">
        <f>B31</f>
        <v>154466858</v>
      </c>
      <c r="D31" s="713">
        <f t="shared" ref="D31:D42" si="5">((B31-I31)/I31)*100</f>
        <v>-5.7973652608719597</v>
      </c>
      <c r="E31" s="713">
        <f t="shared" ref="E31:E42" si="6">((C31-J31)/J31)*100</f>
        <v>-5.7973652608719597</v>
      </c>
      <c r="F31" s="732"/>
      <c r="H31" s="440" t="s">
        <v>235</v>
      </c>
      <c r="I31" s="1174">
        <v>163972970</v>
      </c>
      <c r="J31" s="716">
        <f>I31</f>
        <v>163972970</v>
      </c>
      <c r="K31" s="713">
        <f t="shared" ref="K31:K44" si="7">((I31-Q31)/Q31)*100</f>
        <v>8.1166556859620744</v>
      </c>
      <c r="L31" s="713">
        <f t="shared" ref="L31:L42" si="8">((J31-R31)/R31)*100</f>
        <v>8.1166556859620744</v>
      </c>
      <c r="P31" s="422" t="s">
        <v>235</v>
      </c>
      <c r="Q31" s="412">
        <v>151663006</v>
      </c>
      <c r="R31" s="717">
        <v>151663006</v>
      </c>
      <c r="W31" s="422" t="s">
        <v>235</v>
      </c>
      <c r="X31" s="412">
        <v>145263905</v>
      </c>
      <c r="Y31" s="717">
        <f>X31</f>
        <v>145263905</v>
      </c>
      <c r="AA31" s="440" t="s">
        <v>235</v>
      </c>
      <c r="AB31" s="412">
        <v>144544826</v>
      </c>
      <c r="AC31"/>
    </row>
    <row r="32" spans="1:29" ht="15" customHeight="1">
      <c r="A32" s="441" t="s">
        <v>236</v>
      </c>
      <c r="B32" s="1284">
        <v>150449299</v>
      </c>
      <c r="C32" s="716">
        <f>C31+B32</f>
        <v>304916157</v>
      </c>
      <c r="D32" s="713">
        <f t="shared" si="5"/>
        <v>-7.3601574124820797</v>
      </c>
      <c r="E32" s="713">
        <f t="shared" si="6"/>
        <v>-6.5750010603589137</v>
      </c>
      <c r="H32" s="441" t="s">
        <v>236</v>
      </c>
      <c r="I32" s="1174">
        <v>162402369</v>
      </c>
      <c r="J32" s="716">
        <f t="shared" ref="J32:J42" si="9">J31+I32</f>
        <v>326375339</v>
      </c>
      <c r="K32" s="713">
        <f t="shared" si="7"/>
        <v>16.200455512020216</v>
      </c>
      <c r="L32" s="713">
        <f t="shared" si="8"/>
        <v>11.993474116587558</v>
      </c>
      <c r="P32" s="423" t="s">
        <v>236</v>
      </c>
      <c r="Q32" s="412">
        <v>139760527</v>
      </c>
      <c r="R32" s="717">
        <v>291423533</v>
      </c>
      <c r="W32" s="423" t="s">
        <v>236</v>
      </c>
      <c r="X32" s="412">
        <v>145635767</v>
      </c>
      <c r="Y32" s="717">
        <f>X31+X32</f>
        <v>290899672</v>
      </c>
      <c r="AA32" s="441" t="s">
        <v>236</v>
      </c>
      <c r="AB32" s="412">
        <v>130552137</v>
      </c>
      <c r="AC32"/>
    </row>
    <row r="33" spans="1:29" ht="15" customHeight="1">
      <c r="A33" s="441" t="s">
        <v>237</v>
      </c>
      <c r="B33" s="1175">
        <v>175495088</v>
      </c>
      <c r="C33" s="716">
        <f>C32+B33</f>
        <v>480411245</v>
      </c>
      <c r="D33" s="713">
        <f t="shared" si="5"/>
        <v>4.9824347207530257</v>
      </c>
      <c r="E33" s="713">
        <f t="shared" si="6"/>
        <v>-2.6604122352973518</v>
      </c>
      <c r="H33" s="441" t="s">
        <v>237</v>
      </c>
      <c r="I33" s="1175">
        <v>167166144</v>
      </c>
      <c r="J33" s="716">
        <f t="shared" si="9"/>
        <v>493541483</v>
      </c>
      <c r="K33" s="713">
        <f t="shared" si="7"/>
        <v>-6.3349603515207829</v>
      </c>
      <c r="L33" s="713">
        <f t="shared" si="8"/>
        <v>5.0321062013434439</v>
      </c>
      <c r="P33" s="423" t="s">
        <v>237</v>
      </c>
      <c r="Q33" s="412">
        <v>178472293</v>
      </c>
      <c r="R33" s="717">
        <v>469895826</v>
      </c>
      <c r="W33" s="423" t="s">
        <v>237</v>
      </c>
      <c r="X33" s="412">
        <v>149875335</v>
      </c>
      <c r="Y33" s="717">
        <f t="shared" ref="Y33:Y42" si="10">Y32+X33</f>
        <v>440775007</v>
      </c>
      <c r="AA33" s="441" t="s">
        <v>237</v>
      </c>
      <c r="AB33" s="412">
        <v>148471573</v>
      </c>
      <c r="AC33"/>
    </row>
    <row r="34" spans="1:29" ht="15" customHeight="1">
      <c r="A34" s="441" t="s">
        <v>226</v>
      </c>
      <c r="B34" s="1174">
        <v>161166627</v>
      </c>
      <c r="C34" s="716">
        <f>C33+B34</f>
        <v>641577872</v>
      </c>
      <c r="D34" s="713">
        <f t="shared" si="5"/>
        <v>-0.41179721687382631</v>
      </c>
      <c r="E34" s="713">
        <f t="shared" si="6"/>
        <v>-2.1051568659211894</v>
      </c>
      <c r="H34" s="441" t="s">
        <v>226</v>
      </c>
      <c r="I34" s="1174">
        <v>161833051</v>
      </c>
      <c r="J34" s="716">
        <f t="shared" si="9"/>
        <v>655374534</v>
      </c>
      <c r="K34" s="713">
        <f t="shared" si="7"/>
        <v>11.615928574877062</v>
      </c>
      <c r="L34" s="713">
        <f t="shared" si="8"/>
        <v>6.5845788668759022</v>
      </c>
      <c r="P34" s="423" t="s">
        <v>226</v>
      </c>
      <c r="Q34" s="413">
        <v>144991000</v>
      </c>
      <c r="R34" s="724">
        <v>614886826</v>
      </c>
      <c r="W34" s="423" t="s">
        <v>226</v>
      </c>
      <c r="X34" s="413">
        <v>163172988</v>
      </c>
      <c r="Y34" s="724">
        <f t="shared" si="10"/>
        <v>603947995</v>
      </c>
      <c r="AA34" s="441" t="s">
        <v>226</v>
      </c>
      <c r="AB34" s="413">
        <v>132527931</v>
      </c>
      <c r="AC34"/>
    </row>
    <row r="35" spans="1:29" ht="15" customHeight="1">
      <c r="A35" s="441" t="s">
        <v>227</v>
      </c>
      <c r="B35" s="1174">
        <v>161236084</v>
      </c>
      <c r="C35" s="716">
        <f>C34+B35</f>
        <v>802813956</v>
      </c>
      <c r="D35" s="713">
        <f t="shared" si="5"/>
        <v>-0.15067618998696397</v>
      </c>
      <c r="E35" s="713">
        <f t="shared" si="6"/>
        <v>-1.7187862482571228</v>
      </c>
      <c r="H35" s="441" t="s">
        <v>227</v>
      </c>
      <c r="I35" s="1174">
        <v>161479395</v>
      </c>
      <c r="J35" s="716">
        <f t="shared" si="9"/>
        <v>816853929</v>
      </c>
      <c r="K35" s="713">
        <f t="shared" si="7"/>
        <v>1.1314305939931864</v>
      </c>
      <c r="L35" s="713">
        <f t="shared" si="8"/>
        <v>5.4604310815401975</v>
      </c>
      <c r="P35" s="423" t="s">
        <v>227</v>
      </c>
      <c r="Q35" s="412">
        <v>159672808</v>
      </c>
      <c r="R35" s="717">
        <v>774559634</v>
      </c>
      <c r="W35" s="423" t="s">
        <v>227</v>
      </c>
      <c r="X35" s="412">
        <v>147287789</v>
      </c>
      <c r="Y35" s="717">
        <f t="shared" si="10"/>
        <v>751235784</v>
      </c>
      <c r="AA35" s="441" t="s">
        <v>227</v>
      </c>
      <c r="AB35" s="412">
        <v>135253559</v>
      </c>
      <c r="AC35"/>
    </row>
    <row r="36" spans="1:29" ht="15" customHeight="1">
      <c r="A36" s="441" t="s">
        <v>228</v>
      </c>
      <c r="B36" s="1174"/>
      <c r="C36" s="716"/>
      <c r="D36" s="713">
        <f t="shared" si="5"/>
        <v>-100</v>
      </c>
      <c r="E36" s="713">
        <f t="shared" si="6"/>
        <v>-100</v>
      </c>
      <c r="H36" s="441" t="s">
        <v>228</v>
      </c>
      <c r="I36" s="1174">
        <v>157435645</v>
      </c>
      <c r="J36" s="716">
        <f t="shared" si="9"/>
        <v>974289574</v>
      </c>
      <c r="K36" s="713">
        <f t="shared" si="7"/>
        <v>-0.52414245508708868</v>
      </c>
      <c r="L36" s="733">
        <f t="shared" si="8"/>
        <v>4.445074721179104</v>
      </c>
      <c r="P36" s="423" t="s">
        <v>228</v>
      </c>
      <c r="Q36" s="412">
        <v>158265180</v>
      </c>
      <c r="R36" s="717">
        <v>932824814</v>
      </c>
      <c r="W36" s="423" t="s">
        <v>228</v>
      </c>
      <c r="X36" s="412">
        <v>137904628</v>
      </c>
      <c r="Y36" s="717">
        <f t="shared" si="10"/>
        <v>889140412</v>
      </c>
      <c r="AA36" s="441" t="s">
        <v>228</v>
      </c>
      <c r="AB36" s="412">
        <v>124800121</v>
      </c>
      <c r="AC36"/>
    </row>
    <row r="37" spans="1:29" ht="15" customHeight="1">
      <c r="A37" s="441" t="s">
        <v>229</v>
      </c>
      <c r="B37" s="1174"/>
      <c r="C37" s="716"/>
      <c r="D37" s="713">
        <f t="shared" si="5"/>
        <v>-100</v>
      </c>
      <c r="E37" s="713">
        <f t="shared" si="6"/>
        <v>-100</v>
      </c>
      <c r="H37" s="441" t="s">
        <v>229</v>
      </c>
      <c r="I37" s="1174">
        <v>148162050</v>
      </c>
      <c r="J37" s="716">
        <f t="shared" si="9"/>
        <v>1122451624</v>
      </c>
      <c r="K37" s="713">
        <f t="shared" si="7"/>
        <v>-5.8279669068189781</v>
      </c>
      <c r="L37" s="733">
        <f t="shared" si="8"/>
        <v>2.962469929925025</v>
      </c>
      <c r="P37" s="423" t="s">
        <v>229</v>
      </c>
      <c r="Q37" s="412">
        <v>157331264</v>
      </c>
      <c r="R37" s="717">
        <v>1090156078</v>
      </c>
      <c r="W37" s="423" t="s">
        <v>229</v>
      </c>
      <c r="X37" s="412">
        <v>146654943</v>
      </c>
      <c r="Y37" s="717">
        <f t="shared" si="10"/>
        <v>1035795355</v>
      </c>
      <c r="AA37" s="441" t="s">
        <v>229</v>
      </c>
      <c r="AB37" s="412">
        <v>141780454</v>
      </c>
      <c r="AC37"/>
    </row>
    <row r="38" spans="1:29" ht="15" customHeight="1">
      <c r="A38" s="441" t="s">
        <v>230</v>
      </c>
      <c r="B38" s="1176"/>
      <c r="C38" s="716"/>
      <c r="D38" s="713">
        <f t="shared" si="5"/>
        <v>-100</v>
      </c>
      <c r="E38" s="713">
        <f t="shared" si="6"/>
        <v>-100</v>
      </c>
      <c r="H38" s="441" t="s">
        <v>230</v>
      </c>
      <c r="I38" s="1176">
        <v>163449804</v>
      </c>
      <c r="J38" s="716">
        <f t="shared" si="9"/>
        <v>1285901428</v>
      </c>
      <c r="K38" s="713">
        <f t="shared" si="7"/>
        <v>11.967596778395528</v>
      </c>
      <c r="L38" s="733">
        <f t="shared" si="8"/>
        <v>4.025916696389201</v>
      </c>
      <c r="P38" s="423" t="s">
        <v>230</v>
      </c>
      <c r="Q38" s="412">
        <v>145979559</v>
      </c>
      <c r="R38" s="717">
        <v>1236135637</v>
      </c>
      <c r="W38" s="423" t="s">
        <v>230</v>
      </c>
      <c r="X38" s="412">
        <v>143642198</v>
      </c>
      <c r="Y38" s="717">
        <f t="shared" si="10"/>
        <v>1179437553</v>
      </c>
      <c r="AA38" s="441" t="s">
        <v>230</v>
      </c>
      <c r="AB38" s="412">
        <v>131815930</v>
      </c>
      <c r="AC38"/>
    </row>
    <row r="39" spans="1:29" ht="15" customHeight="1">
      <c r="A39" s="441" t="s">
        <v>231</v>
      </c>
      <c r="B39" s="1176"/>
      <c r="C39" s="716"/>
      <c r="D39" s="713">
        <f t="shared" si="5"/>
        <v>-100</v>
      </c>
      <c r="E39" s="713">
        <f t="shared" si="6"/>
        <v>-100</v>
      </c>
      <c r="H39" s="441" t="s">
        <v>231</v>
      </c>
      <c r="I39" s="1176">
        <v>158832606</v>
      </c>
      <c r="J39" s="716">
        <f t="shared" si="9"/>
        <v>1444734034</v>
      </c>
      <c r="K39" s="713">
        <f t="shared" si="7"/>
        <v>1.4700704011090215</v>
      </c>
      <c r="L39" s="733">
        <f t="shared" si="8"/>
        <v>3.7386474665963245</v>
      </c>
      <c r="P39" s="423" t="s">
        <v>231</v>
      </c>
      <c r="Q39" s="412">
        <v>156531483</v>
      </c>
      <c r="R39" s="717">
        <v>1392667120</v>
      </c>
      <c r="W39" s="423" t="s">
        <v>231</v>
      </c>
      <c r="X39" s="412">
        <v>162820378</v>
      </c>
      <c r="Y39" s="717">
        <f t="shared" si="10"/>
        <v>1342257931</v>
      </c>
      <c r="AA39" s="441" t="s">
        <v>231</v>
      </c>
      <c r="AB39" s="412">
        <v>128600790</v>
      </c>
      <c r="AC39"/>
    </row>
    <row r="40" spans="1:29" ht="15" customHeight="1">
      <c r="A40" s="441" t="s">
        <v>232</v>
      </c>
      <c r="B40" s="1176"/>
      <c r="C40" s="716"/>
      <c r="D40" s="713">
        <f t="shared" si="5"/>
        <v>-100</v>
      </c>
      <c r="E40" s="713">
        <f t="shared" si="6"/>
        <v>-100</v>
      </c>
      <c r="H40" s="441" t="s">
        <v>232</v>
      </c>
      <c r="I40" s="1176">
        <v>170545099</v>
      </c>
      <c r="J40" s="716">
        <f t="shared" si="9"/>
        <v>1615279133</v>
      </c>
      <c r="K40" s="713">
        <f t="shared" si="7"/>
        <v>-8.2343186126247622E-2</v>
      </c>
      <c r="L40" s="733">
        <f t="shared" si="8"/>
        <v>3.3214746598519951</v>
      </c>
      <c r="P40" s="423" t="s">
        <v>232</v>
      </c>
      <c r="Q40" s="412">
        <v>170685647</v>
      </c>
      <c r="R40" s="717">
        <v>1563352767</v>
      </c>
      <c r="W40" s="423" t="s">
        <v>232</v>
      </c>
      <c r="X40" s="412">
        <v>173818899</v>
      </c>
      <c r="Y40" s="717">
        <f t="shared" si="10"/>
        <v>1516076830</v>
      </c>
      <c r="AA40" s="441" t="s">
        <v>232</v>
      </c>
      <c r="AB40" s="412">
        <v>150851118</v>
      </c>
      <c r="AC40"/>
    </row>
    <row r="41" spans="1:29" ht="15" customHeight="1">
      <c r="A41" s="441" t="s">
        <v>233</v>
      </c>
      <c r="B41" s="1176"/>
      <c r="C41" s="716"/>
      <c r="D41" s="713">
        <f t="shared" si="5"/>
        <v>-100</v>
      </c>
      <c r="E41" s="713">
        <f t="shared" si="6"/>
        <v>-100</v>
      </c>
      <c r="H41" s="441" t="s">
        <v>233</v>
      </c>
      <c r="I41" s="1176">
        <v>169024991</v>
      </c>
      <c r="J41" s="716">
        <f t="shared" si="9"/>
        <v>1784304124</v>
      </c>
      <c r="K41" s="713">
        <f t="shared" si="7"/>
        <v>1.3397332283616921</v>
      </c>
      <c r="L41" s="733">
        <f t="shared" si="8"/>
        <v>3.1304294728698041</v>
      </c>
      <c r="P41" s="423" t="s">
        <v>233</v>
      </c>
      <c r="Q41" s="412">
        <v>166790444</v>
      </c>
      <c r="R41" s="717">
        <v>1730143211</v>
      </c>
      <c r="T41" s="444"/>
      <c r="U41" s="444"/>
      <c r="W41" s="423" t="s">
        <v>233</v>
      </c>
      <c r="X41" s="412">
        <v>154339709</v>
      </c>
      <c r="Y41" s="717">
        <f t="shared" si="10"/>
        <v>1670416539</v>
      </c>
      <c r="AA41" s="441" t="s">
        <v>233</v>
      </c>
      <c r="AB41" s="412">
        <v>143678542</v>
      </c>
      <c r="AC41"/>
    </row>
    <row r="42" spans="1:29" ht="15" customHeight="1">
      <c r="A42" s="441" t="s">
        <v>234</v>
      </c>
      <c r="B42" s="412"/>
      <c r="C42" s="716"/>
      <c r="D42" s="713">
        <f t="shared" si="5"/>
        <v>-100</v>
      </c>
      <c r="E42" s="713">
        <f t="shared" si="6"/>
        <v>-100</v>
      </c>
      <c r="H42" s="441" t="s">
        <v>234</v>
      </c>
      <c r="I42" s="412">
        <v>180606279</v>
      </c>
      <c r="J42" s="716">
        <f t="shared" si="9"/>
        <v>1964910403</v>
      </c>
      <c r="K42" s="733">
        <f t="shared" si="7"/>
        <v>1.6947482502270061</v>
      </c>
      <c r="L42" s="733">
        <f t="shared" si="8"/>
        <v>2.9967781605246762</v>
      </c>
      <c r="M42" s="732"/>
      <c r="P42" s="423" t="s">
        <v>234</v>
      </c>
      <c r="Q42" s="412">
        <v>177596466</v>
      </c>
      <c r="R42" s="717">
        <v>1907739677</v>
      </c>
      <c r="W42" s="423" t="s">
        <v>234</v>
      </c>
      <c r="X42" s="412">
        <v>169546637</v>
      </c>
      <c r="Y42" s="717">
        <f t="shared" si="10"/>
        <v>1839963176</v>
      </c>
      <c r="AA42" s="441" t="s">
        <v>234</v>
      </c>
      <c r="AB42" s="412">
        <v>141830833</v>
      </c>
      <c r="AC42"/>
    </row>
    <row r="43" spans="1:29" ht="15" customHeight="1">
      <c r="A43" s="2"/>
      <c r="B43" s="424"/>
      <c r="C43" s="720"/>
      <c r="D43" s="713"/>
      <c r="H43" s="2"/>
      <c r="I43" s="424"/>
      <c r="J43" s="720"/>
      <c r="K43" s="733"/>
      <c r="L43" s="1291"/>
      <c r="P43" s="418"/>
      <c r="Q43" s="424"/>
      <c r="R43" s="720"/>
      <c r="W43" s="418"/>
      <c r="X43" s="424"/>
      <c r="Y43" s="720"/>
      <c r="AA43" s="2"/>
      <c r="AB43" s="424"/>
      <c r="AC43"/>
    </row>
    <row r="44" spans="1:29" ht="15" customHeight="1">
      <c r="A44" s="439" t="s">
        <v>443</v>
      </c>
      <c r="B44" s="425">
        <f>SUM(B31:B42)</f>
        <v>802813956</v>
      </c>
      <c r="C44" s="721"/>
      <c r="D44" s="713"/>
      <c r="H44" s="439" t="s">
        <v>398</v>
      </c>
      <c r="I44" s="425">
        <f>SUM(I31:I42)</f>
        <v>1964910403</v>
      </c>
      <c r="J44" s="721"/>
      <c r="K44" s="733">
        <f t="shared" si="7"/>
        <v>2.9967781605246762</v>
      </c>
      <c r="L44" s="1291"/>
      <c r="M44" s="1062">
        <f>I44/1000000</f>
        <v>1964.9104030000001</v>
      </c>
      <c r="N44" s="445" t="s">
        <v>315</v>
      </c>
      <c r="O44" s="732"/>
      <c r="P44" s="416" t="s">
        <v>311</v>
      </c>
      <c r="Q44" s="425">
        <f>SUM(Q31:Q42)</f>
        <v>1907739677</v>
      </c>
      <c r="R44" s="721"/>
      <c r="T44" s="1062">
        <f>Q44/1000000</f>
        <v>1907.739677</v>
      </c>
      <c r="U44" s="1282" t="s">
        <v>315</v>
      </c>
      <c r="W44" s="416" t="s">
        <v>304</v>
      </c>
      <c r="X44" s="425">
        <f>SUM(X31:X42)</f>
        <v>1839963176</v>
      </c>
      <c r="Y44" s="721"/>
      <c r="AA44" s="439" t="s">
        <v>307</v>
      </c>
      <c r="AB44" s="425">
        <f>SUM(AB31:AB42)</f>
        <v>1654707814</v>
      </c>
      <c r="AC44"/>
    </row>
    <row r="45" spans="1:29" ht="15" customHeight="1">
      <c r="K45"/>
      <c r="P45" s="426"/>
      <c r="Q45" s="427"/>
      <c r="R45" s="427"/>
      <c r="AA45" s="418"/>
      <c r="AB45" s="418"/>
    </row>
    <row r="46" spans="1:29" ht="15" customHeight="1">
      <c r="F46" s="732"/>
      <c r="K46"/>
      <c r="P46" s="418"/>
      <c r="Q46" s="418"/>
      <c r="R46" s="418"/>
      <c r="AA46" s="418"/>
      <c r="AB46" s="418"/>
    </row>
    <row r="47" spans="1:29" ht="15" customHeight="1">
      <c r="J47" s="728"/>
      <c r="P47" s="418"/>
      <c r="Q47" s="418"/>
      <c r="R47" s="730"/>
      <c r="AA47" s="418"/>
      <c r="AB47" s="418"/>
    </row>
    <row r="48" spans="1:29" ht="15" customHeight="1">
      <c r="F48" s="732"/>
      <c r="J48" s="444"/>
      <c r="L48" s="732"/>
      <c r="P48" s="418"/>
      <c r="Q48" s="418"/>
      <c r="R48" s="729"/>
      <c r="AA48" s="418"/>
      <c r="AB48" s="418"/>
    </row>
    <row r="49" spans="12:28" ht="15" customHeight="1">
      <c r="L49" s="732"/>
      <c r="P49" s="418"/>
      <c r="Q49" s="418"/>
      <c r="R49" s="418"/>
      <c r="AA49" s="418"/>
      <c r="AB49" s="418"/>
    </row>
    <row r="50" spans="12:28" ht="15" customHeight="1">
      <c r="L50" s="732"/>
      <c r="P50" s="418"/>
      <c r="Q50" s="418"/>
      <c r="R50" s="418"/>
      <c r="AA50" s="418"/>
      <c r="AB50" s="418"/>
    </row>
    <row r="51" spans="12:28" ht="15" customHeight="1">
      <c r="P51" s="418"/>
      <c r="Q51" s="418"/>
      <c r="R51" s="418"/>
    </row>
    <row r="52" spans="12:28" ht="15" customHeight="1">
      <c r="P52" s="418"/>
      <c r="Q52" s="418"/>
      <c r="R52" s="418"/>
    </row>
    <row r="53" spans="12:28" ht="15" customHeight="1">
      <c r="L53" s="732"/>
      <c r="M53" s="728"/>
      <c r="N53" s="728"/>
      <c r="P53" s="418"/>
      <c r="Q53" s="418"/>
      <c r="R53" s="418"/>
    </row>
    <row r="54" spans="12:28" ht="15" customHeight="1">
      <c r="P54" s="418"/>
      <c r="Q54" s="418"/>
      <c r="R54" s="418"/>
    </row>
    <row r="55" spans="12:28" ht="15" customHeight="1">
      <c r="P55" s="418"/>
      <c r="Q55" s="418"/>
      <c r="R55" s="418"/>
    </row>
    <row r="56" spans="12:28" ht="15" customHeight="1">
      <c r="P56" s="418"/>
      <c r="Q56" s="418"/>
      <c r="R56" s="418"/>
    </row>
    <row r="57" spans="12:28" ht="15" customHeight="1">
      <c r="P57" s="418"/>
      <c r="Q57" s="418"/>
      <c r="R57" s="418"/>
    </row>
    <row r="58" spans="12:28" ht="15" customHeight="1">
      <c r="P58" s="418"/>
      <c r="Q58" s="418"/>
      <c r="R58" s="418"/>
    </row>
    <row r="59" spans="12:28" ht="15" customHeight="1">
      <c r="P59" s="418"/>
      <c r="Q59" s="418"/>
      <c r="R59" s="418"/>
    </row>
    <row r="60" spans="12:28" ht="15" customHeight="1">
      <c r="P60" s="418"/>
      <c r="Q60" s="418"/>
      <c r="R60" s="418"/>
    </row>
    <row r="61" spans="12:28" ht="15" customHeight="1">
      <c r="P61" s="418"/>
      <c r="Q61" s="418"/>
      <c r="R61" s="418"/>
    </row>
    <row r="62" spans="12:28" ht="15" customHeight="1">
      <c r="P62" s="418"/>
      <c r="Q62" s="418"/>
      <c r="R62" s="418"/>
    </row>
    <row r="63" spans="12:28" ht="15" customHeight="1">
      <c r="P63" s="418"/>
      <c r="Q63" s="418"/>
      <c r="R63" s="418"/>
    </row>
    <row r="64" spans="12:28" ht="15" customHeight="1">
      <c r="P64" s="418"/>
      <c r="Q64" s="418"/>
      <c r="R64" s="418"/>
    </row>
    <row r="65" spans="16:18" ht="15" customHeight="1">
      <c r="P65" s="418"/>
      <c r="Q65" s="418"/>
      <c r="R65" s="418"/>
    </row>
    <row r="66" spans="16:18" ht="15" customHeight="1">
      <c r="P66" s="418"/>
      <c r="Q66" s="418"/>
      <c r="R66" s="418"/>
    </row>
    <row r="67" spans="16:18" ht="15" customHeight="1">
      <c r="P67" s="418"/>
      <c r="Q67" s="418"/>
      <c r="R67" s="418"/>
    </row>
    <row r="68" spans="16:18" ht="15" customHeight="1">
      <c r="P68" s="418"/>
      <c r="Q68" s="418"/>
      <c r="R68" s="418"/>
    </row>
    <row r="69" spans="16:18" ht="15" customHeight="1">
      <c r="P69" s="418"/>
      <c r="Q69" s="418"/>
      <c r="R69" s="418"/>
    </row>
    <row r="70" spans="16:18" ht="15" customHeight="1">
      <c r="P70" s="418"/>
      <c r="Q70" s="418"/>
      <c r="R70" s="418"/>
    </row>
    <row r="71" spans="16:18" ht="15" customHeight="1">
      <c r="P71" s="418"/>
      <c r="Q71" s="418"/>
      <c r="R71" s="418"/>
    </row>
    <row r="72" spans="16:18" ht="15" customHeight="1">
      <c r="P72" s="418"/>
      <c r="Q72" s="418"/>
      <c r="R72" s="418"/>
    </row>
    <row r="73" spans="16:18" ht="15" customHeight="1">
      <c r="P73" s="418"/>
      <c r="Q73" s="418"/>
      <c r="R73" s="418"/>
    </row>
    <row r="74" spans="16:18" ht="15" customHeight="1">
      <c r="P74" s="418"/>
      <c r="Q74" s="418"/>
      <c r="R74" s="418"/>
    </row>
    <row r="75" spans="16:18" ht="15" customHeight="1">
      <c r="P75" s="418"/>
      <c r="Q75" s="418"/>
      <c r="R75" s="418"/>
    </row>
    <row r="76" spans="16:18" ht="15" customHeight="1">
      <c r="P76" s="418"/>
      <c r="Q76" s="418"/>
      <c r="R76" s="418"/>
    </row>
    <row r="77" spans="16:18" ht="15" customHeight="1">
      <c r="P77" s="418"/>
      <c r="Q77" s="418"/>
      <c r="R77" s="418"/>
    </row>
    <row r="78" spans="16:18" ht="15" customHeight="1">
      <c r="P78" s="418"/>
      <c r="Q78" s="418"/>
      <c r="R78" s="418"/>
    </row>
    <row r="79" spans="16:18" ht="15" customHeight="1">
      <c r="P79" s="418"/>
      <c r="Q79" s="418"/>
      <c r="R79" s="418"/>
    </row>
    <row r="80" spans="16:18" ht="15" customHeight="1">
      <c r="P80" s="418"/>
      <c r="Q80" s="418"/>
      <c r="R80" s="418"/>
    </row>
    <row r="81" spans="16:18" ht="15" customHeight="1">
      <c r="P81" s="418"/>
      <c r="Q81" s="418"/>
      <c r="R81" s="418"/>
    </row>
    <row r="82" spans="16:18" ht="15" customHeight="1">
      <c r="P82" s="418"/>
      <c r="Q82" s="418"/>
      <c r="R82" s="418"/>
    </row>
    <row r="83" spans="16:18" ht="15" customHeight="1">
      <c r="P83" s="418"/>
      <c r="Q83" s="418"/>
      <c r="R83" s="418"/>
    </row>
    <row r="84" spans="16:18" ht="15" customHeight="1">
      <c r="P84" s="418"/>
      <c r="Q84" s="418"/>
      <c r="R84" s="418"/>
    </row>
    <row r="85" spans="16:18" ht="15" customHeight="1">
      <c r="P85" s="418"/>
      <c r="Q85" s="418"/>
      <c r="R85" s="418"/>
    </row>
    <row r="86" spans="16:18" ht="15" customHeight="1">
      <c r="P86" s="418"/>
      <c r="Q86" s="418"/>
      <c r="R86" s="418"/>
    </row>
    <row r="87" spans="16:18" ht="15" customHeight="1">
      <c r="P87" s="418"/>
      <c r="Q87" s="418"/>
      <c r="R87" s="418"/>
    </row>
    <row r="88" spans="16:18" ht="15" customHeight="1">
      <c r="P88" s="418"/>
      <c r="Q88" s="418"/>
      <c r="R88" s="418"/>
    </row>
    <row r="89" spans="16:18" ht="15" customHeight="1">
      <c r="P89" s="418"/>
      <c r="Q89" s="418"/>
      <c r="R89" s="418"/>
    </row>
    <row r="90" spans="16:18" ht="15" customHeight="1">
      <c r="P90" s="418"/>
      <c r="Q90" s="418"/>
      <c r="R90" s="418"/>
    </row>
    <row r="91" spans="16:18" ht="15" customHeight="1">
      <c r="P91" s="418"/>
      <c r="Q91" s="418"/>
      <c r="R91" s="418"/>
    </row>
    <row r="92" spans="16:18" ht="15" customHeight="1">
      <c r="P92" s="418"/>
      <c r="Q92" s="418"/>
      <c r="R92" s="418"/>
    </row>
    <row r="93" spans="16:18" ht="15" customHeight="1">
      <c r="P93" s="418"/>
      <c r="Q93" s="418"/>
      <c r="R93" s="418"/>
    </row>
    <row r="94" spans="16:18" ht="15" customHeight="1">
      <c r="P94" s="418"/>
      <c r="Q94" s="418"/>
      <c r="R94" s="418"/>
    </row>
    <row r="95" spans="16:18" ht="15" customHeight="1">
      <c r="P95" s="418"/>
      <c r="Q95" s="418"/>
      <c r="R95" s="418"/>
    </row>
    <row r="96" spans="16:18" ht="15" customHeight="1">
      <c r="P96" s="418"/>
      <c r="Q96" s="418"/>
      <c r="R96" s="418"/>
    </row>
    <row r="97" spans="16:18" ht="15" customHeight="1">
      <c r="P97" s="418"/>
      <c r="Q97" s="418"/>
      <c r="R97" s="418"/>
    </row>
    <row r="98" spans="16:18" ht="15" customHeight="1">
      <c r="P98" s="418"/>
      <c r="Q98" s="418"/>
      <c r="R98" s="418"/>
    </row>
    <row r="99" spans="16:18" ht="15" customHeight="1">
      <c r="P99" s="418"/>
      <c r="Q99" s="418"/>
      <c r="R99" s="418"/>
    </row>
    <row r="100" spans="16:18" ht="15" customHeight="1">
      <c r="P100" s="418"/>
      <c r="Q100" s="418"/>
      <c r="R100" s="418"/>
    </row>
    <row r="101" spans="16:18" ht="15" customHeight="1">
      <c r="P101" s="418"/>
      <c r="Q101" s="418"/>
      <c r="R101" s="418"/>
    </row>
    <row r="102" spans="16:18" ht="15" customHeight="1">
      <c r="P102" s="418"/>
      <c r="Q102" s="418"/>
      <c r="R102" s="418"/>
    </row>
    <row r="103" spans="16:18" ht="15" customHeight="1">
      <c r="P103" s="418"/>
      <c r="Q103" s="418"/>
      <c r="R103" s="418"/>
    </row>
    <row r="104" spans="16:18" ht="15" customHeight="1">
      <c r="P104" s="418"/>
      <c r="Q104" s="418"/>
      <c r="R104" s="418"/>
    </row>
    <row r="105" spans="16:18" ht="15" customHeight="1">
      <c r="P105" s="418"/>
      <c r="Q105" s="418"/>
      <c r="R105" s="418"/>
    </row>
    <row r="106" spans="16:18" ht="15" customHeight="1">
      <c r="P106" s="418"/>
      <c r="Q106" s="418"/>
      <c r="R106" s="418"/>
    </row>
    <row r="107" spans="16:18" ht="15" customHeight="1">
      <c r="P107" s="418"/>
      <c r="Q107" s="418"/>
      <c r="R107" s="418"/>
    </row>
    <row r="108" spans="16:18" ht="15" customHeight="1">
      <c r="P108" s="418"/>
      <c r="Q108" s="418"/>
      <c r="R108" s="418"/>
    </row>
    <row r="109" spans="16:18" ht="15" customHeight="1">
      <c r="P109" s="418"/>
      <c r="Q109" s="418"/>
      <c r="R109" s="418"/>
    </row>
    <row r="110" spans="16:18" ht="15" customHeight="1">
      <c r="P110" s="418"/>
      <c r="Q110" s="418"/>
      <c r="R110" s="418"/>
    </row>
    <row r="111" spans="16:18" ht="15" customHeight="1">
      <c r="P111" s="418"/>
      <c r="Q111" s="418"/>
      <c r="R111" s="418"/>
    </row>
    <row r="112" spans="16:18" ht="15" customHeight="1">
      <c r="P112" s="418"/>
      <c r="Q112" s="418"/>
      <c r="R112" s="418"/>
    </row>
    <row r="113" spans="16:18" ht="15" customHeight="1">
      <c r="P113" s="418"/>
      <c r="Q113" s="418"/>
      <c r="R113" s="418"/>
    </row>
    <row r="114" spans="16:18" ht="15" customHeight="1">
      <c r="P114" s="418"/>
      <c r="Q114" s="418"/>
      <c r="R114" s="418"/>
    </row>
    <row r="115" spans="16:18" ht="15" customHeight="1">
      <c r="P115" s="418"/>
      <c r="Q115" s="418"/>
      <c r="R115" s="418"/>
    </row>
    <row r="116" spans="16:18" ht="15" customHeight="1">
      <c r="P116" s="418"/>
      <c r="Q116" s="418"/>
      <c r="R116" s="418"/>
    </row>
    <row r="117" spans="16:18" ht="15" customHeight="1">
      <c r="P117" s="418"/>
      <c r="Q117" s="418"/>
      <c r="R117" s="418"/>
    </row>
    <row r="118" spans="16:18" ht="15" customHeight="1">
      <c r="P118" s="418"/>
      <c r="Q118" s="418"/>
      <c r="R118" s="418"/>
    </row>
    <row r="119" spans="16:18" ht="15" customHeight="1">
      <c r="P119" s="418"/>
      <c r="Q119" s="418"/>
      <c r="R119" s="418"/>
    </row>
    <row r="120" spans="16:18" ht="15" customHeight="1">
      <c r="P120" s="418"/>
      <c r="Q120" s="418"/>
      <c r="R120" s="418"/>
    </row>
    <row r="121" spans="16:18" ht="15" customHeight="1">
      <c r="P121" s="418"/>
      <c r="Q121" s="418"/>
      <c r="R121" s="418"/>
    </row>
    <row r="122" spans="16:18" ht="15" customHeight="1">
      <c r="P122" s="418"/>
      <c r="Q122" s="418"/>
      <c r="R122" s="418"/>
    </row>
    <row r="123" spans="16:18" ht="15" customHeight="1">
      <c r="P123" s="418"/>
      <c r="Q123" s="418"/>
      <c r="R123" s="418"/>
    </row>
    <row r="124" spans="16:18" ht="15" customHeight="1">
      <c r="P124" s="418"/>
      <c r="Q124" s="418"/>
      <c r="R124" s="418"/>
    </row>
    <row r="125" spans="16:18" ht="15" customHeight="1">
      <c r="P125" s="418"/>
      <c r="Q125" s="418"/>
      <c r="R125" s="418"/>
    </row>
    <row r="126" spans="16:18" ht="15" customHeight="1">
      <c r="P126" s="418"/>
      <c r="Q126" s="418"/>
      <c r="R126" s="418"/>
    </row>
    <row r="127" spans="16:18" ht="15" customHeight="1">
      <c r="P127" s="418"/>
      <c r="Q127" s="418"/>
      <c r="R127" s="418"/>
    </row>
    <row r="128" spans="16:18" ht="15" customHeight="1">
      <c r="P128" s="418"/>
      <c r="Q128" s="418"/>
      <c r="R128" s="418"/>
    </row>
    <row r="129" spans="16:18" ht="15" customHeight="1">
      <c r="P129" s="418"/>
      <c r="Q129" s="418"/>
      <c r="R129" s="418"/>
    </row>
    <row r="130" spans="16:18" ht="15" customHeight="1">
      <c r="P130" s="418"/>
      <c r="Q130" s="418"/>
      <c r="R130" s="418"/>
    </row>
    <row r="131" spans="16:18" ht="15" customHeight="1">
      <c r="P131" s="418"/>
      <c r="Q131" s="418"/>
      <c r="R131" s="418"/>
    </row>
    <row r="132" spans="16:18" ht="15" customHeight="1">
      <c r="P132" s="418"/>
      <c r="Q132" s="418"/>
      <c r="R132" s="418"/>
    </row>
    <row r="133" spans="16:18" ht="15" customHeight="1">
      <c r="P133" s="418"/>
      <c r="Q133" s="418"/>
      <c r="R133" s="418"/>
    </row>
    <row r="134" spans="16:18" ht="15" customHeight="1">
      <c r="P134" s="418"/>
      <c r="Q134" s="418"/>
      <c r="R134" s="418"/>
    </row>
    <row r="135" spans="16:18" ht="15" customHeight="1">
      <c r="P135" s="418"/>
      <c r="Q135" s="418"/>
      <c r="R135" s="418"/>
    </row>
    <row r="136" spans="16:18" ht="15" customHeight="1">
      <c r="P136" s="418"/>
      <c r="Q136" s="418"/>
      <c r="R136" s="418"/>
    </row>
    <row r="137" spans="16:18" ht="15" customHeight="1">
      <c r="P137" s="418"/>
      <c r="Q137" s="418"/>
      <c r="R137" s="418"/>
    </row>
    <row r="138" spans="16:18" ht="15" customHeight="1">
      <c r="P138" s="418"/>
      <c r="Q138" s="418"/>
      <c r="R138" s="418"/>
    </row>
    <row r="139" spans="16:18" ht="15" customHeight="1">
      <c r="P139" s="418"/>
      <c r="Q139" s="418"/>
      <c r="R139" s="418"/>
    </row>
    <row r="140" spans="16:18" ht="15" customHeight="1">
      <c r="P140" s="418"/>
      <c r="Q140" s="418"/>
      <c r="R140" s="418"/>
    </row>
    <row r="141" spans="16:18" ht="15" customHeight="1">
      <c r="P141" s="418"/>
      <c r="Q141" s="418"/>
      <c r="R141" s="418"/>
    </row>
    <row r="142" spans="16:18" ht="15" customHeight="1">
      <c r="P142" s="418"/>
      <c r="Q142" s="418"/>
      <c r="R142" s="418"/>
    </row>
    <row r="143" spans="16:18" ht="15" customHeight="1">
      <c r="P143" s="418"/>
      <c r="Q143" s="418"/>
      <c r="R143" s="418"/>
    </row>
    <row r="144" spans="16:18" ht="15" customHeight="1">
      <c r="P144" s="418"/>
      <c r="Q144" s="418"/>
      <c r="R144" s="418"/>
    </row>
    <row r="145" spans="16:18" ht="15" customHeight="1">
      <c r="P145" s="418"/>
      <c r="Q145" s="418"/>
      <c r="R145" s="418"/>
    </row>
    <row r="146" spans="16:18" ht="15" customHeight="1">
      <c r="P146" s="418"/>
      <c r="Q146" s="418"/>
      <c r="R146" s="418"/>
    </row>
    <row r="147" spans="16:18" ht="15" customHeight="1">
      <c r="P147" s="418"/>
      <c r="Q147" s="418"/>
      <c r="R147" s="418"/>
    </row>
    <row r="148" spans="16:18" ht="15" customHeight="1">
      <c r="P148" s="418"/>
      <c r="Q148" s="418"/>
      <c r="R148" s="418"/>
    </row>
    <row r="149" spans="16:18" ht="15" customHeight="1">
      <c r="P149" s="418"/>
      <c r="Q149" s="418"/>
      <c r="R149" s="418"/>
    </row>
    <row r="150" spans="16:18" ht="15" customHeight="1">
      <c r="P150" s="418"/>
      <c r="Q150" s="418"/>
      <c r="R150" s="418"/>
    </row>
    <row r="151" spans="16:18" ht="15" customHeight="1">
      <c r="P151" s="418"/>
      <c r="Q151" s="418"/>
      <c r="R151" s="418"/>
    </row>
    <row r="152" spans="16:18" ht="15" customHeight="1">
      <c r="P152" s="418"/>
      <c r="Q152" s="418"/>
      <c r="R152" s="418"/>
    </row>
    <row r="153" spans="16:18" ht="15" customHeight="1">
      <c r="P153" s="418"/>
      <c r="Q153" s="418"/>
      <c r="R153" s="418"/>
    </row>
    <row r="154" spans="16:18" ht="15" customHeight="1">
      <c r="P154" s="418"/>
      <c r="Q154" s="418"/>
      <c r="R154" s="418"/>
    </row>
    <row r="155" spans="16:18" ht="15" customHeight="1">
      <c r="P155" s="418"/>
      <c r="Q155" s="418"/>
      <c r="R155" s="418"/>
    </row>
    <row r="156" spans="16:18" ht="15" customHeight="1">
      <c r="P156" s="418"/>
      <c r="Q156" s="418"/>
      <c r="R156" s="418"/>
    </row>
    <row r="157" spans="16:18" ht="15" customHeight="1">
      <c r="P157" s="418"/>
      <c r="Q157" s="418"/>
      <c r="R157" s="418"/>
    </row>
    <row r="158" spans="16:18" ht="15" customHeight="1">
      <c r="P158" s="418"/>
      <c r="Q158" s="418"/>
      <c r="R158" s="418"/>
    </row>
    <row r="159" spans="16:18" ht="15" customHeight="1">
      <c r="P159" s="418"/>
      <c r="Q159" s="418"/>
      <c r="R159" s="418"/>
    </row>
    <row r="160" spans="16:18" ht="15" customHeight="1">
      <c r="P160" s="418"/>
      <c r="Q160" s="418"/>
      <c r="R160" s="418"/>
    </row>
    <row r="161" spans="16:18" ht="15" customHeight="1">
      <c r="P161" s="418"/>
      <c r="Q161" s="418"/>
      <c r="R161" s="418"/>
    </row>
    <row r="162" spans="16:18" ht="15" customHeight="1">
      <c r="P162" s="418"/>
      <c r="Q162" s="418"/>
      <c r="R162" s="418"/>
    </row>
    <row r="163" spans="16:18" ht="15" customHeight="1">
      <c r="P163" s="418"/>
      <c r="Q163" s="418"/>
      <c r="R163" s="418"/>
    </row>
    <row r="164" spans="16:18" ht="15" customHeight="1">
      <c r="P164" s="418"/>
      <c r="Q164" s="418"/>
      <c r="R164" s="418"/>
    </row>
    <row r="165" spans="16:18" ht="15" customHeight="1">
      <c r="P165" s="418"/>
      <c r="Q165" s="418"/>
      <c r="R165" s="418"/>
    </row>
    <row r="166" spans="16:18" ht="15" customHeight="1">
      <c r="P166" s="418"/>
      <c r="Q166" s="418"/>
      <c r="R166" s="418"/>
    </row>
    <row r="167" spans="16:18" ht="15" customHeight="1">
      <c r="P167" s="418"/>
      <c r="Q167" s="418"/>
      <c r="R167" s="418"/>
    </row>
    <row r="168" spans="16:18" ht="15" customHeight="1">
      <c r="P168" s="418"/>
      <c r="Q168" s="418"/>
      <c r="R168" s="418"/>
    </row>
    <row r="169" spans="16:18" ht="15" customHeight="1">
      <c r="P169" s="418"/>
      <c r="Q169" s="418"/>
      <c r="R169" s="418"/>
    </row>
    <row r="170" spans="16:18" ht="15" customHeight="1">
      <c r="P170" s="418"/>
      <c r="Q170" s="418"/>
      <c r="R170" s="418"/>
    </row>
    <row r="171" spans="16:18" ht="15" customHeight="1">
      <c r="P171" s="418"/>
      <c r="Q171" s="418"/>
      <c r="R171" s="418"/>
    </row>
    <row r="172" spans="16:18" ht="15" customHeight="1">
      <c r="P172" s="418"/>
      <c r="Q172" s="418"/>
      <c r="R172" s="418"/>
    </row>
    <row r="173" spans="16:18" ht="15" customHeight="1">
      <c r="P173" s="418"/>
      <c r="Q173" s="418"/>
      <c r="R173" s="418"/>
    </row>
    <row r="174" spans="16:18" ht="15" customHeight="1">
      <c r="P174" s="418"/>
      <c r="Q174" s="418"/>
      <c r="R174" s="418"/>
    </row>
    <row r="175" spans="16:18" ht="15" customHeight="1">
      <c r="P175" s="418"/>
      <c r="Q175" s="418"/>
      <c r="R175" s="418"/>
    </row>
    <row r="176" spans="16:18" ht="15" customHeight="1">
      <c r="P176" s="418"/>
      <c r="Q176" s="418"/>
      <c r="R176" s="418"/>
    </row>
    <row r="177" spans="16:18" ht="15" customHeight="1">
      <c r="P177" s="418"/>
      <c r="Q177" s="418"/>
      <c r="R177" s="418"/>
    </row>
    <row r="178" spans="16:18" ht="15" customHeight="1">
      <c r="P178" s="418"/>
      <c r="Q178" s="418"/>
      <c r="R178" s="418"/>
    </row>
    <row r="179" spans="16:18" ht="15" customHeight="1">
      <c r="P179" s="418"/>
      <c r="Q179" s="418"/>
      <c r="R179" s="418"/>
    </row>
    <row r="180" spans="16:18" ht="15" customHeight="1">
      <c r="P180" s="418"/>
      <c r="Q180" s="418"/>
      <c r="R180" s="418"/>
    </row>
    <row r="181" spans="16:18" ht="15" customHeight="1">
      <c r="P181" s="418"/>
      <c r="Q181" s="418"/>
      <c r="R181" s="418"/>
    </row>
    <row r="182" spans="16:18" ht="15" customHeight="1">
      <c r="P182" s="418"/>
      <c r="Q182" s="418"/>
      <c r="R182" s="418"/>
    </row>
    <row r="183" spans="16:18" ht="15" customHeight="1">
      <c r="P183" s="418"/>
      <c r="Q183" s="418"/>
      <c r="R183" s="418"/>
    </row>
    <row r="184" spans="16:18" ht="15" customHeight="1">
      <c r="P184" s="418"/>
      <c r="Q184" s="418"/>
      <c r="R184" s="418"/>
    </row>
    <row r="185" spans="16:18" ht="15" customHeight="1">
      <c r="P185" s="418"/>
      <c r="Q185" s="418"/>
      <c r="R185" s="418"/>
    </row>
    <row r="186" spans="16:18" ht="15" customHeight="1">
      <c r="P186" s="418"/>
      <c r="Q186" s="418"/>
      <c r="R186" s="418"/>
    </row>
    <row r="187" spans="16:18" ht="15" customHeight="1">
      <c r="P187" s="418"/>
      <c r="Q187" s="418"/>
      <c r="R187" s="418"/>
    </row>
    <row r="188" spans="16:18" ht="15" customHeight="1">
      <c r="P188" s="418"/>
      <c r="Q188" s="418"/>
      <c r="R188" s="418"/>
    </row>
    <row r="189" spans="16:18" ht="15" customHeight="1">
      <c r="P189" s="418"/>
      <c r="Q189" s="418"/>
      <c r="R189" s="418"/>
    </row>
    <row r="190" spans="16:18" ht="15" customHeight="1">
      <c r="P190" s="418"/>
      <c r="Q190" s="418"/>
      <c r="R190" s="418"/>
    </row>
    <row r="191" spans="16:18" ht="15" customHeight="1">
      <c r="P191" s="418"/>
      <c r="Q191" s="418"/>
      <c r="R191" s="418"/>
    </row>
    <row r="192" spans="16:18" ht="15" customHeight="1">
      <c r="P192" s="418"/>
      <c r="Q192" s="418"/>
      <c r="R192" s="418"/>
    </row>
    <row r="193" spans="16:18" ht="15" customHeight="1">
      <c r="P193" s="418"/>
      <c r="Q193" s="418"/>
      <c r="R193" s="418"/>
    </row>
    <row r="194" spans="16:18" ht="15" customHeight="1">
      <c r="P194" s="418"/>
      <c r="Q194" s="418"/>
      <c r="R194" s="418"/>
    </row>
    <row r="195" spans="16:18" ht="15" customHeight="1">
      <c r="P195" s="418"/>
      <c r="Q195" s="418"/>
      <c r="R195" s="418"/>
    </row>
    <row r="196" spans="16:18" ht="15" customHeight="1">
      <c r="P196" s="418"/>
      <c r="Q196" s="418"/>
      <c r="R196" s="418"/>
    </row>
    <row r="197" spans="16:18" ht="15" customHeight="1">
      <c r="P197" s="418"/>
      <c r="Q197" s="418"/>
      <c r="R197" s="418"/>
    </row>
    <row r="198" spans="16:18" ht="15" customHeight="1">
      <c r="P198" s="418"/>
      <c r="Q198" s="418"/>
      <c r="R198" s="418"/>
    </row>
    <row r="199" spans="16:18" ht="15" customHeight="1">
      <c r="P199" s="418"/>
      <c r="Q199" s="418"/>
      <c r="R199" s="418"/>
    </row>
    <row r="200" spans="16:18" ht="15" customHeight="1">
      <c r="P200" s="418"/>
      <c r="Q200" s="418"/>
      <c r="R200" s="418"/>
    </row>
    <row r="201" spans="16:18" ht="15" customHeight="1">
      <c r="P201" s="418"/>
      <c r="Q201" s="418"/>
      <c r="R201" s="418"/>
    </row>
    <row r="202" spans="16:18" ht="15" customHeight="1">
      <c r="P202" s="418"/>
      <c r="Q202" s="418"/>
      <c r="R202" s="418"/>
    </row>
    <row r="203" spans="16:18" ht="15" customHeight="1">
      <c r="P203" s="418"/>
      <c r="Q203" s="418"/>
      <c r="R203" s="418"/>
    </row>
    <row r="204" spans="16:18" ht="15" customHeight="1">
      <c r="P204" s="418"/>
      <c r="Q204" s="418"/>
      <c r="R204" s="418"/>
    </row>
    <row r="205" spans="16:18" ht="15" customHeight="1">
      <c r="P205" s="418"/>
      <c r="Q205" s="418"/>
      <c r="R205" s="418"/>
    </row>
    <row r="206" spans="16:18" ht="15" customHeight="1">
      <c r="P206" s="418"/>
      <c r="Q206" s="418"/>
      <c r="R206" s="418"/>
    </row>
    <row r="207" spans="16:18" ht="15" customHeight="1">
      <c r="P207" s="418"/>
      <c r="Q207" s="418"/>
      <c r="R207" s="418"/>
    </row>
    <row r="208" spans="16:18" ht="15" customHeight="1">
      <c r="P208" s="418"/>
      <c r="Q208" s="418"/>
      <c r="R208" s="418"/>
    </row>
    <row r="209" spans="16:18">
      <c r="P209" s="418"/>
      <c r="Q209" s="418"/>
      <c r="R209" s="418"/>
    </row>
    <row r="210" spans="16:18">
      <c r="P210" s="418"/>
      <c r="Q210" s="418"/>
      <c r="R210" s="418"/>
    </row>
    <row r="211" spans="16:18">
      <c r="P211" s="418"/>
      <c r="Q211" s="418"/>
      <c r="R211" s="418"/>
    </row>
    <row r="212" spans="16:18">
      <c r="P212" s="418"/>
      <c r="Q212" s="418"/>
      <c r="R212" s="418"/>
    </row>
    <row r="213" spans="16:18">
      <c r="P213" s="418"/>
      <c r="Q213" s="418"/>
      <c r="R213" s="418"/>
    </row>
    <row r="214" spans="16:18">
      <c r="P214" s="418"/>
      <c r="Q214" s="418"/>
      <c r="R214" s="418"/>
    </row>
    <row r="215" spans="16:18">
      <c r="P215" s="418"/>
      <c r="Q215" s="418"/>
      <c r="R215" s="418"/>
    </row>
    <row r="216" spans="16:18">
      <c r="P216" s="418"/>
      <c r="Q216" s="418"/>
      <c r="R216" s="418"/>
    </row>
    <row r="217" spans="16:18">
      <c r="P217" s="418"/>
      <c r="Q217" s="418"/>
      <c r="R217" s="418"/>
    </row>
    <row r="218" spans="16:18">
      <c r="P218" s="418"/>
      <c r="Q218" s="418"/>
      <c r="R218" s="418"/>
    </row>
    <row r="219" spans="16:18">
      <c r="P219" s="418"/>
      <c r="Q219" s="418"/>
      <c r="R219" s="418"/>
    </row>
    <row r="220" spans="16:18">
      <c r="P220" s="418"/>
      <c r="Q220" s="418"/>
      <c r="R220" s="418"/>
    </row>
    <row r="221" spans="16:18">
      <c r="P221" s="418"/>
      <c r="Q221" s="418"/>
      <c r="R221" s="418"/>
    </row>
    <row r="222" spans="16:18">
      <c r="P222" s="418"/>
      <c r="Q222" s="418"/>
      <c r="R222" s="418"/>
    </row>
    <row r="223" spans="16:18">
      <c r="P223" s="418"/>
      <c r="Q223" s="418"/>
      <c r="R223" s="418"/>
    </row>
    <row r="224" spans="16:18">
      <c r="P224" s="418"/>
      <c r="Q224" s="418"/>
      <c r="R224" s="418"/>
    </row>
    <row r="225" spans="16:18">
      <c r="P225" s="418"/>
      <c r="Q225" s="418"/>
      <c r="R225" s="418"/>
    </row>
    <row r="226" spans="16:18">
      <c r="P226" s="418"/>
      <c r="Q226" s="418"/>
      <c r="R226" s="418"/>
    </row>
    <row r="227" spans="16:18">
      <c r="P227" s="418"/>
      <c r="Q227" s="418"/>
      <c r="R227" s="418"/>
    </row>
    <row r="228" spans="16:18">
      <c r="P228" s="418"/>
      <c r="Q228" s="418"/>
      <c r="R228" s="418"/>
    </row>
    <row r="229" spans="16:18">
      <c r="P229" s="418"/>
      <c r="Q229" s="418"/>
      <c r="R229" s="418"/>
    </row>
    <row r="230" spans="16:18">
      <c r="P230" s="418"/>
      <c r="Q230" s="418"/>
      <c r="R230" s="418"/>
    </row>
    <row r="231" spans="16:18">
      <c r="P231" s="418"/>
      <c r="Q231" s="418"/>
      <c r="R231" s="418"/>
    </row>
    <row r="232" spans="16:18">
      <c r="P232" s="418"/>
      <c r="Q232" s="418"/>
      <c r="R232" s="418"/>
    </row>
    <row r="233" spans="16:18">
      <c r="P233" s="418"/>
      <c r="Q233" s="418"/>
      <c r="R233" s="418"/>
    </row>
    <row r="234" spans="16:18">
      <c r="P234" s="418"/>
      <c r="Q234" s="418"/>
      <c r="R234" s="418"/>
    </row>
    <row r="235" spans="16:18">
      <c r="P235" s="418"/>
      <c r="Q235" s="418"/>
      <c r="R235" s="418"/>
    </row>
    <row r="236" spans="16:18">
      <c r="P236" s="418"/>
      <c r="Q236" s="418"/>
      <c r="R236" s="418"/>
    </row>
    <row r="237" spans="16:18">
      <c r="P237" s="418"/>
      <c r="Q237" s="418"/>
      <c r="R237" s="418"/>
    </row>
    <row r="238" spans="16:18">
      <c r="P238" s="418"/>
      <c r="Q238" s="418"/>
      <c r="R238" s="418"/>
    </row>
    <row r="239" spans="16:18">
      <c r="P239" s="418"/>
      <c r="Q239" s="418"/>
      <c r="R239" s="418"/>
    </row>
    <row r="240" spans="16:18">
      <c r="P240" s="418"/>
      <c r="Q240" s="418"/>
      <c r="R240" s="418"/>
    </row>
    <row r="241" spans="16:18">
      <c r="P241" s="418"/>
      <c r="Q241" s="418"/>
      <c r="R241" s="418"/>
    </row>
    <row r="242" spans="16:18">
      <c r="P242" s="418"/>
      <c r="Q242" s="418"/>
      <c r="R242" s="418"/>
    </row>
    <row r="243" spans="16:18">
      <c r="P243" s="418"/>
      <c r="Q243" s="418"/>
      <c r="R243" s="418"/>
    </row>
    <row r="244" spans="16:18">
      <c r="P244" s="418"/>
      <c r="Q244" s="418"/>
      <c r="R244" s="418"/>
    </row>
    <row r="245" spans="16:18">
      <c r="P245" s="418"/>
      <c r="Q245" s="418"/>
      <c r="R245" s="418"/>
    </row>
    <row r="246" spans="16:18">
      <c r="P246" s="418"/>
      <c r="Q246" s="418"/>
      <c r="R246" s="418"/>
    </row>
    <row r="247" spans="16:18">
      <c r="P247" s="418"/>
      <c r="Q247" s="418"/>
      <c r="R247" s="418"/>
    </row>
    <row r="248" spans="16:18">
      <c r="P248" s="418"/>
      <c r="Q248" s="418"/>
      <c r="R248" s="418"/>
    </row>
    <row r="249" spans="16:18">
      <c r="P249" s="418"/>
      <c r="Q249" s="418"/>
      <c r="R249" s="418"/>
    </row>
    <row r="250" spans="16:18">
      <c r="P250" s="418"/>
      <c r="Q250" s="418"/>
      <c r="R250" s="418"/>
    </row>
    <row r="251" spans="16:18">
      <c r="P251" s="418"/>
      <c r="Q251" s="418"/>
      <c r="R251" s="418"/>
    </row>
    <row r="252" spans="16:18">
      <c r="P252" s="418"/>
      <c r="Q252" s="418"/>
      <c r="R252" s="418"/>
    </row>
    <row r="253" spans="16:18">
      <c r="P253" s="418"/>
      <c r="Q253" s="418"/>
      <c r="R253" s="418"/>
    </row>
    <row r="254" spans="16:18">
      <c r="P254" s="418"/>
      <c r="Q254" s="418"/>
      <c r="R254" s="418"/>
    </row>
    <row r="255" spans="16:18">
      <c r="P255" s="418"/>
      <c r="Q255" s="418"/>
      <c r="R255" s="418"/>
    </row>
    <row r="256" spans="16:18">
      <c r="P256" s="418"/>
      <c r="Q256" s="418"/>
      <c r="R256" s="418"/>
    </row>
    <row r="257" spans="16:18">
      <c r="P257" s="418"/>
      <c r="Q257" s="418"/>
      <c r="R257" s="418"/>
    </row>
    <row r="258" spans="16:18">
      <c r="P258" s="418"/>
      <c r="Q258" s="418"/>
      <c r="R258" s="418"/>
    </row>
    <row r="259" spans="16:18">
      <c r="P259" s="418"/>
      <c r="Q259" s="418"/>
      <c r="R259" s="418"/>
    </row>
    <row r="260" spans="16:18">
      <c r="P260" s="418"/>
      <c r="Q260" s="418"/>
      <c r="R260" s="418"/>
    </row>
    <row r="261" spans="16:18">
      <c r="P261" s="418"/>
      <c r="Q261" s="418"/>
      <c r="R261" s="418"/>
    </row>
    <row r="262" spans="16:18">
      <c r="P262" s="418"/>
      <c r="Q262" s="418"/>
      <c r="R262" s="418"/>
    </row>
    <row r="263" spans="16:18">
      <c r="P263" s="418"/>
      <c r="Q263" s="418"/>
      <c r="R263" s="418"/>
    </row>
    <row r="264" spans="16:18">
      <c r="P264" s="418"/>
      <c r="Q264" s="418"/>
      <c r="R264" s="418"/>
    </row>
    <row r="265" spans="16:18">
      <c r="P265" s="418"/>
      <c r="Q265" s="418"/>
      <c r="R265" s="418"/>
    </row>
    <row r="266" spans="16:18">
      <c r="P266" s="418"/>
      <c r="Q266" s="418"/>
      <c r="R266" s="418"/>
    </row>
    <row r="267" spans="16:18">
      <c r="P267" s="418"/>
      <c r="Q267" s="418"/>
      <c r="R267" s="418"/>
    </row>
    <row r="268" spans="16:18">
      <c r="P268" s="418"/>
      <c r="Q268" s="418"/>
      <c r="R268" s="418"/>
    </row>
    <row r="269" spans="16:18">
      <c r="P269" s="418"/>
      <c r="Q269" s="418"/>
      <c r="R269" s="418"/>
    </row>
    <row r="270" spans="16:18">
      <c r="P270" s="418"/>
      <c r="Q270" s="418"/>
      <c r="R270" s="418"/>
    </row>
    <row r="271" spans="16:18">
      <c r="P271" s="418"/>
      <c r="Q271" s="418"/>
      <c r="R271" s="418"/>
    </row>
    <row r="272" spans="16:18">
      <c r="P272" s="418"/>
      <c r="Q272" s="418"/>
      <c r="R272" s="418"/>
    </row>
    <row r="273" spans="16:18">
      <c r="P273" s="418"/>
      <c r="Q273" s="418"/>
      <c r="R273" s="418"/>
    </row>
    <row r="274" spans="16:18">
      <c r="P274" s="418"/>
      <c r="Q274" s="418"/>
      <c r="R274" s="418"/>
    </row>
    <row r="275" spans="16:18">
      <c r="P275" s="418"/>
      <c r="Q275" s="418"/>
      <c r="R275" s="418"/>
    </row>
    <row r="276" spans="16:18">
      <c r="P276" s="418"/>
      <c r="Q276" s="418"/>
      <c r="R276" s="418"/>
    </row>
    <row r="277" spans="16:18">
      <c r="P277" s="418"/>
      <c r="Q277" s="418"/>
      <c r="R277" s="418"/>
    </row>
    <row r="278" spans="16:18">
      <c r="P278" s="418"/>
      <c r="Q278" s="418"/>
      <c r="R278" s="418"/>
    </row>
    <row r="279" spans="16:18">
      <c r="P279" s="418"/>
      <c r="Q279" s="418"/>
      <c r="R279" s="418"/>
    </row>
    <row r="280" spans="16:18">
      <c r="P280" s="418"/>
      <c r="Q280" s="418"/>
      <c r="R280" s="418"/>
    </row>
    <row r="281" spans="16:18">
      <c r="P281" s="418"/>
      <c r="Q281" s="418"/>
      <c r="R281" s="418"/>
    </row>
    <row r="282" spans="16:18">
      <c r="P282" s="418"/>
      <c r="Q282" s="418"/>
      <c r="R282" s="418"/>
    </row>
    <row r="283" spans="16:18">
      <c r="P283" s="418"/>
      <c r="Q283" s="418"/>
      <c r="R283" s="418"/>
    </row>
    <row r="284" spans="16:18">
      <c r="P284" s="418"/>
      <c r="Q284" s="418"/>
      <c r="R284" s="418"/>
    </row>
    <row r="285" spans="16:18">
      <c r="P285" s="418"/>
      <c r="Q285" s="418"/>
      <c r="R285" s="418"/>
    </row>
    <row r="286" spans="16:18">
      <c r="P286" s="418"/>
      <c r="Q286" s="418"/>
      <c r="R286" s="418"/>
    </row>
    <row r="287" spans="16:18">
      <c r="P287" s="418"/>
      <c r="Q287" s="418"/>
      <c r="R287" s="418"/>
    </row>
    <row r="288" spans="16:18">
      <c r="P288" s="418"/>
      <c r="Q288" s="418"/>
      <c r="R288" s="418"/>
    </row>
    <row r="289" spans="16:18">
      <c r="P289" s="418"/>
      <c r="Q289" s="418"/>
      <c r="R289" s="418"/>
    </row>
    <row r="290" spans="16:18">
      <c r="P290" s="418"/>
      <c r="Q290" s="418"/>
      <c r="R290" s="418"/>
    </row>
    <row r="291" spans="16:18">
      <c r="P291" s="418"/>
      <c r="Q291" s="418"/>
      <c r="R291" s="418"/>
    </row>
    <row r="292" spans="16:18">
      <c r="P292" s="418"/>
      <c r="Q292" s="418"/>
      <c r="R292" s="418"/>
    </row>
    <row r="293" spans="16:18">
      <c r="P293" s="418"/>
      <c r="Q293" s="418"/>
      <c r="R293" s="418"/>
    </row>
    <row r="294" spans="16:18">
      <c r="P294" s="418"/>
      <c r="Q294" s="418"/>
      <c r="R294" s="418"/>
    </row>
    <row r="295" spans="16:18">
      <c r="P295" s="418"/>
      <c r="Q295" s="418"/>
      <c r="R295" s="418"/>
    </row>
    <row r="296" spans="16:18">
      <c r="P296" s="418"/>
      <c r="Q296" s="418"/>
      <c r="R296" s="418"/>
    </row>
    <row r="297" spans="16:18">
      <c r="P297" s="418"/>
      <c r="Q297" s="418"/>
      <c r="R297" s="418"/>
    </row>
    <row r="298" spans="16:18">
      <c r="P298" s="418"/>
      <c r="Q298" s="418"/>
      <c r="R298" s="418"/>
    </row>
    <row r="299" spans="16:18">
      <c r="P299" s="418"/>
      <c r="Q299" s="418"/>
      <c r="R299" s="418"/>
    </row>
    <row r="300" spans="16:18">
      <c r="P300" s="418"/>
      <c r="Q300" s="418"/>
      <c r="R300" s="418"/>
    </row>
    <row r="301" spans="16:18">
      <c r="P301" s="418"/>
      <c r="Q301" s="418"/>
      <c r="R301" s="418"/>
    </row>
    <row r="302" spans="16:18">
      <c r="P302" s="418"/>
      <c r="Q302" s="418"/>
      <c r="R302" s="418"/>
    </row>
    <row r="303" spans="16:18">
      <c r="P303" s="418"/>
      <c r="Q303" s="418"/>
      <c r="R303" s="418"/>
    </row>
    <row r="304" spans="16:18">
      <c r="P304" s="418"/>
      <c r="Q304" s="418"/>
      <c r="R304" s="418"/>
    </row>
    <row r="305" spans="16:18">
      <c r="P305" s="418"/>
      <c r="Q305" s="418"/>
      <c r="R305" s="418"/>
    </row>
    <row r="306" spans="16:18">
      <c r="P306" s="418"/>
      <c r="Q306" s="418"/>
      <c r="R306" s="418"/>
    </row>
    <row r="307" spans="16:18">
      <c r="P307" s="418"/>
      <c r="Q307" s="418"/>
      <c r="R307" s="418"/>
    </row>
    <row r="308" spans="16:18">
      <c r="P308" s="418"/>
      <c r="Q308" s="418"/>
      <c r="R308" s="418"/>
    </row>
    <row r="309" spans="16:18">
      <c r="P309" s="418"/>
      <c r="Q309" s="418"/>
      <c r="R309" s="418"/>
    </row>
    <row r="310" spans="16:18">
      <c r="P310" s="418"/>
      <c r="Q310" s="418"/>
      <c r="R310" s="418"/>
    </row>
    <row r="311" spans="16:18">
      <c r="P311" s="418"/>
      <c r="Q311" s="418"/>
      <c r="R311" s="418"/>
    </row>
    <row r="312" spans="16:18">
      <c r="P312" s="418"/>
      <c r="Q312" s="418"/>
      <c r="R312" s="418"/>
    </row>
    <row r="313" spans="16:18">
      <c r="P313" s="418"/>
      <c r="Q313" s="418"/>
      <c r="R313" s="418"/>
    </row>
    <row r="314" spans="16:18">
      <c r="P314" s="418"/>
      <c r="Q314" s="418"/>
      <c r="R314" s="418"/>
    </row>
    <row r="315" spans="16:18">
      <c r="P315" s="418"/>
      <c r="Q315" s="418"/>
      <c r="R315" s="418"/>
    </row>
    <row r="316" spans="16:18">
      <c r="P316" s="418"/>
      <c r="Q316" s="418"/>
      <c r="R316" s="418"/>
    </row>
    <row r="317" spans="16:18">
      <c r="P317" s="418"/>
      <c r="Q317" s="418"/>
      <c r="R317" s="418"/>
    </row>
    <row r="318" spans="16:18">
      <c r="P318" s="418"/>
      <c r="Q318" s="418"/>
      <c r="R318" s="418"/>
    </row>
    <row r="319" spans="16:18">
      <c r="P319" s="418"/>
      <c r="Q319" s="418"/>
      <c r="R319" s="418"/>
    </row>
    <row r="320" spans="16:18">
      <c r="P320" s="418"/>
      <c r="Q320" s="418"/>
      <c r="R320" s="418"/>
    </row>
    <row r="321" spans="16:18">
      <c r="P321" s="418"/>
      <c r="Q321" s="418"/>
      <c r="R321" s="418"/>
    </row>
    <row r="322" spans="16:18">
      <c r="P322" s="418"/>
      <c r="Q322" s="418"/>
      <c r="R322" s="418"/>
    </row>
    <row r="323" spans="16:18">
      <c r="P323" s="418"/>
      <c r="Q323" s="418"/>
      <c r="R323" s="418"/>
    </row>
    <row r="324" spans="16:18">
      <c r="P324" s="418"/>
      <c r="Q324" s="418"/>
      <c r="R324" s="418"/>
    </row>
    <row r="325" spans="16:18">
      <c r="P325" s="418"/>
      <c r="Q325" s="418"/>
      <c r="R325" s="418"/>
    </row>
    <row r="326" spans="16:18">
      <c r="P326" s="418"/>
      <c r="Q326" s="418"/>
      <c r="R326" s="418"/>
    </row>
    <row r="327" spans="16:18">
      <c r="P327" s="418"/>
      <c r="Q327" s="418"/>
      <c r="R327" s="418"/>
    </row>
    <row r="328" spans="16:18">
      <c r="P328" s="418"/>
      <c r="Q328" s="418"/>
      <c r="R328" s="418"/>
    </row>
    <row r="329" spans="16:18">
      <c r="P329" s="418"/>
      <c r="Q329" s="418"/>
      <c r="R329" s="418"/>
    </row>
    <row r="330" spans="16:18">
      <c r="P330" s="418"/>
      <c r="Q330" s="418"/>
      <c r="R330" s="418"/>
    </row>
    <row r="331" spans="16:18">
      <c r="P331" s="418"/>
      <c r="Q331" s="418"/>
      <c r="R331" s="418"/>
    </row>
    <row r="332" spans="16:18">
      <c r="P332" s="418"/>
      <c r="Q332" s="418"/>
      <c r="R332" s="418"/>
    </row>
    <row r="333" spans="16:18">
      <c r="P333" s="418"/>
      <c r="Q333" s="418"/>
      <c r="R333" s="418"/>
    </row>
    <row r="334" spans="16:18">
      <c r="P334" s="418"/>
      <c r="Q334" s="418"/>
      <c r="R334" s="418"/>
    </row>
    <row r="335" spans="16:18">
      <c r="P335" s="418"/>
      <c r="Q335" s="418"/>
      <c r="R335" s="418"/>
    </row>
    <row r="336" spans="16:18">
      <c r="P336" s="418"/>
      <c r="Q336" s="418"/>
      <c r="R336" s="418"/>
    </row>
    <row r="337" spans="16:18">
      <c r="P337" s="418"/>
      <c r="Q337" s="418"/>
      <c r="R337" s="418"/>
    </row>
    <row r="338" spans="16:18">
      <c r="P338" s="418"/>
      <c r="Q338" s="418"/>
      <c r="R338" s="418"/>
    </row>
    <row r="339" spans="16:18">
      <c r="P339" s="418"/>
      <c r="Q339" s="418"/>
      <c r="R339" s="418"/>
    </row>
    <row r="340" spans="16:18">
      <c r="P340" s="418"/>
      <c r="Q340" s="418"/>
      <c r="R340" s="418"/>
    </row>
    <row r="341" spans="16:18">
      <c r="P341" s="418"/>
      <c r="Q341" s="418"/>
      <c r="R341" s="418"/>
    </row>
    <row r="342" spans="16:18">
      <c r="P342" s="418"/>
      <c r="Q342" s="418"/>
      <c r="R342" s="418"/>
    </row>
    <row r="343" spans="16:18">
      <c r="P343" s="418"/>
      <c r="Q343" s="418"/>
      <c r="R343" s="418"/>
    </row>
    <row r="344" spans="16:18">
      <c r="P344" s="418"/>
      <c r="Q344" s="418"/>
      <c r="R344" s="418"/>
    </row>
    <row r="345" spans="16:18">
      <c r="P345" s="418"/>
      <c r="Q345" s="418"/>
      <c r="R345" s="418"/>
    </row>
    <row r="346" spans="16:18">
      <c r="P346" s="418"/>
      <c r="Q346" s="418"/>
      <c r="R346" s="418"/>
    </row>
    <row r="347" spans="16:18">
      <c r="P347" s="418"/>
      <c r="Q347" s="418"/>
      <c r="R347" s="418"/>
    </row>
    <row r="348" spans="16:18">
      <c r="P348" s="418"/>
      <c r="Q348" s="418"/>
      <c r="R348" s="418"/>
    </row>
    <row r="349" spans="16:18">
      <c r="P349" s="418"/>
      <c r="Q349" s="418"/>
      <c r="R349" s="418"/>
    </row>
    <row r="350" spans="16:18">
      <c r="P350" s="418"/>
      <c r="Q350" s="418"/>
      <c r="R350" s="418"/>
    </row>
    <row r="351" spans="16:18">
      <c r="P351" s="418"/>
      <c r="Q351" s="418"/>
      <c r="R351" s="418"/>
    </row>
    <row r="352" spans="16:18">
      <c r="P352" s="418"/>
      <c r="Q352" s="418"/>
      <c r="R352" s="418"/>
    </row>
    <row r="353" spans="16:18">
      <c r="P353" s="418"/>
      <c r="Q353" s="418"/>
      <c r="R353" s="418"/>
    </row>
    <row r="354" spans="16:18">
      <c r="P354" s="418"/>
      <c r="Q354" s="418"/>
      <c r="R354" s="418"/>
    </row>
    <row r="355" spans="16:18">
      <c r="P355" s="418"/>
      <c r="Q355" s="418"/>
      <c r="R355" s="418"/>
    </row>
    <row r="356" spans="16:18">
      <c r="P356" s="418"/>
      <c r="Q356" s="418"/>
      <c r="R356" s="418"/>
    </row>
    <row r="357" spans="16:18">
      <c r="P357" s="418"/>
      <c r="Q357" s="418"/>
      <c r="R357" s="418"/>
    </row>
    <row r="358" spans="16:18">
      <c r="P358" s="418"/>
      <c r="Q358" s="418"/>
      <c r="R358" s="418"/>
    </row>
    <row r="359" spans="16:18">
      <c r="P359" s="418"/>
      <c r="Q359" s="418"/>
      <c r="R359" s="418"/>
    </row>
    <row r="360" spans="16:18">
      <c r="P360" s="418"/>
      <c r="Q360" s="418"/>
      <c r="R360" s="418"/>
    </row>
    <row r="361" spans="16:18">
      <c r="P361" s="418"/>
      <c r="Q361" s="418"/>
      <c r="R361" s="418"/>
    </row>
    <row r="362" spans="16:18">
      <c r="P362" s="418"/>
      <c r="Q362" s="418"/>
      <c r="R362" s="418"/>
    </row>
    <row r="363" spans="16:18">
      <c r="P363" s="418"/>
      <c r="Q363" s="418"/>
      <c r="R363" s="418"/>
    </row>
    <row r="364" spans="16:18">
      <c r="P364" s="418"/>
      <c r="Q364" s="418"/>
      <c r="R364" s="418"/>
    </row>
    <row r="365" spans="16:18">
      <c r="P365" s="418"/>
      <c r="Q365" s="418"/>
      <c r="R365" s="418"/>
    </row>
    <row r="366" spans="16:18">
      <c r="P366" s="418"/>
      <c r="Q366" s="418"/>
      <c r="R366" s="418"/>
    </row>
    <row r="367" spans="16:18">
      <c r="P367" s="418"/>
      <c r="Q367" s="418"/>
      <c r="R367" s="418"/>
    </row>
    <row r="368" spans="16:18">
      <c r="P368" s="418"/>
      <c r="Q368" s="418"/>
      <c r="R368" s="418"/>
    </row>
    <row r="369" spans="16:18">
      <c r="P369" s="418"/>
      <c r="Q369" s="418"/>
      <c r="R369" s="418"/>
    </row>
    <row r="370" spans="16:18">
      <c r="P370" s="418"/>
      <c r="Q370" s="418"/>
      <c r="R370" s="418"/>
    </row>
    <row r="371" spans="16:18">
      <c r="P371" s="418"/>
      <c r="Q371" s="418"/>
      <c r="R371" s="418"/>
    </row>
    <row r="372" spans="16:18">
      <c r="P372" s="418"/>
      <c r="Q372" s="418"/>
      <c r="R372" s="418"/>
    </row>
    <row r="373" spans="16:18">
      <c r="P373" s="418"/>
      <c r="Q373" s="418"/>
      <c r="R373" s="418"/>
    </row>
    <row r="374" spans="16:18">
      <c r="P374" s="418"/>
      <c r="Q374" s="418"/>
      <c r="R374" s="418"/>
    </row>
    <row r="375" spans="16:18">
      <c r="P375" s="418"/>
      <c r="Q375" s="418"/>
      <c r="R375" s="418"/>
    </row>
    <row r="376" spans="16:18">
      <c r="P376" s="418"/>
      <c r="Q376" s="418"/>
      <c r="R376" s="418"/>
    </row>
    <row r="377" spans="16:18">
      <c r="P377" s="418"/>
      <c r="Q377" s="418"/>
      <c r="R377" s="418"/>
    </row>
    <row r="378" spans="16:18">
      <c r="P378" s="418"/>
      <c r="Q378" s="418"/>
      <c r="R378" s="418"/>
    </row>
    <row r="379" spans="16:18">
      <c r="P379" s="418"/>
      <c r="Q379" s="418"/>
      <c r="R379" s="418"/>
    </row>
    <row r="380" spans="16:18">
      <c r="P380" s="418"/>
      <c r="Q380" s="418"/>
      <c r="R380" s="418"/>
    </row>
    <row r="381" spans="16:18">
      <c r="P381" s="418"/>
      <c r="Q381" s="418"/>
      <c r="R381" s="418"/>
    </row>
    <row r="382" spans="16:18">
      <c r="P382" s="418"/>
      <c r="Q382" s="418"/>
      <c r="R382" s="418"/>
    </row>
    <row r="383" spans="16:18">
      <c r="P383" s="418"/>
      <c r="Q383" s="418"/>
      <c r="R383" s="418"/>
    </row>
    <row r="384" spans="16:18">
      <c r="P384" s="418"/>
      <c r="Q384" s="418"/>
      <c r="R384" s="418"/>
    </row>
    <row r="385" spans="16:18">
      <c r="P385" s="418"/>
      <c r="Q385" s="418"/>
      <c r="R385" s="418"/>
    </row>
    <row r="386" spans="16:18">
      <c r="P386" s="418"/>
      <c r="Q386" s="418"/>
      <c r="R386" s="418"/>
    </row>
  </sheetData>
  <mergeCells count="14">
    <mergeCell ref="J9:J10"/>
    <mergeCell ref="AA7:AA10"/>
    <mergeCell ref="AB7:AB8"/>
    <mergeCell ref="AB9:AB10"/>
    <mergeCell ref="P7:P10"/>
    <mergeCell ref="Q7:Q8"/>
    <mergeCell ref="Q9:Q10"/>
    <mergeCell ref="R7:R8"/>
    <mergeCell ref="R9:R10"/>
    <mergeCell ref="W7:W10"/>
    <mergeCell ref="X7:X8"/>
    <mergeCell ref="Y7:Y8"/>
    <mergeCell ref="X9:X10"/>
    <mergeCell ref="Y9:Y10"/>
  </mergeCells>
  <pageMargins left="0.7" right="0.7" top="0.75" bottom="0.75" header="0.3" footer="0.3"/>
  <pageSetup paperSize="9" scale="50" orientation="portrait" r:id="rId1"/>
  <colBreaks count="3" manualBreakCount="3">
    <brk id="15" max="47" man="1"/>
    <brk id="22" max="47" man="1"/>
    <brk id="25" max="47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X48" sqref="X48"/>
    </sheetView>
  </sheetViews>
  <sheetFormatPr defaultRowHeight="12.75"/>
  <cols>
    <col min="1" max="1" width="17.7109375" style="379" customWidth="1"/>
    <col min="2" max="21" width="10.7109375" style="379" customWidth="1"/>
    <col min="22" max="23" width="10.7109375" style="1055" customWidth="1"/>
    <col min="24" max="24" width="10.7109375" style="379" customWidth="1"/>
    <col min="25" max="16384" width="9.140625" style="379"/>
  </cols>
  <sheetData>
    <row r="1" spans="1:32" ht="18">
      <c r="A1" s="1543" t="s">
        <v>292</v>
      </c>
      <c r="B1" s="1543"/>
      <c r="C1" s="1543"/>
      <c r="D1" s="1543"/>
      <c r="E1" s="1543"/>
      <c r="F1" s="1543"/>
      <c r="G1" s="1543"/>
      <c r="H1" s="1543"/>
      <c r="I1" s="1543"/>
      <c r="J1" s="1543"/>
      <c r="K1" s="1543"/>
      <c r="L1" s="1543"/>
      <c r="M1" s="1543"/>
      <c r="N1" s="1543"/>
      <c r="O1" s="1543"/>
      <c r="P1" s="1543"/>
      <c r="Q1" s="1543"/>
      <c r="R1" s="1543"/>
      <c r="S1" s="1543"/>
      <c r="T1" s="1543"/>
      <c r="U1" s="1543"/>
      <c r="V1" s="1070"/>
      <c r="W1" s="1070"/>
      <c r="X1" s="378"/>
      <c r="Y1" s="378"/>
      <c r="Z1" s="378"/>
      <c r="AA1" s="378"/>
      <c r="AB1" s="378"/>
      <c r="AC1" s="378"/>
      <c r="AD1" s="378"/>
      <c r="AE1" s="378"/>
      <c r="AF1" s="378"/>
    </row>
    <row r="2" spans="1:32" ht="18.75">
      <c r="A2" s="377"/>
      <c r="B2" s="377"/>
      <c r="C2" s="377"/>
      <c r="D2" s="377"/>
      <c r="E2" s="377"/>
      <c r="F2" s="377"/>
      <c r="G2" s="324" t="s">
        <v>158</v>
      </c>
      <c r="H2" s="324"/>
      <c r="I2" s="324"/>
      <c r="J2" s="324"/>
      <c r="K2" s="324"/>
      <c r="L2" s="324"/>
      <c r="M2" s="324"/>
      <c r="N2" s="325"/>
      <c r="O2" s="377"/>
      <c r="P2" s="377"/>
      <c r="Q2" s="377"/>
      <c r="R2" s="377"/>
      <c r="S2" s="377"/>
      <c r="T2" s="377"/>
      <c r="U2" s="377"/>
      <c r="V2" s="1070"/>
      <c r="W2" s="1070"/>
      <c r="X2" s="378"/>
      <c r="Y2" s="378"/>
      <c r="Z2" s="378"/>
      <c r="AA2" s="378"/>
      <c r="AB2" s="378"/>
      <c r="AC2" s="378"/>
      <c r="AD2" s="378"/>
      <c r="AE2" s="378"/>
      <c r="AF2" s="378"/>
    </row>
    <row r="3" spans="1:32" ht="18">
      <c r="A3" s="377"/>
      <c r="B3" s="377"/>
      <c r="C3" s="377"/>
      <c r="D3" s="377"/>
      <c r="E3" s="377"/>
      <c r="F3" s="377"/>
      <c r="G3" s="377"/>
      <c r="H3" s="377"/>
      <c r="I3" s="377"/>
      <c r="J3" s="377"/>
      <c r="K3" s="377"/>
      <c r="L3" s="377"/>
      <c r="M3" s="377"/>
      <c r="N3" s="377"/>
      <c r="O3" s="377"/>
      <c r="P3" s="377"/>
      <c r="Q3" s="377"/>
      <c r="R3" s="377"/>
      <c r="S3" s="377"/>
      <c r="T3" s="377"/>
      <c r="U3" s="377"/>
      <c r="V3" s="1070"/>
      <c r="W3" s="1070"/>
      <c r="X3" s="378"/>
      <c r="Y3" s="378"/>
      <c r="Z3" s="378"/>
      <c r="AA3" s="378"/>
      <c r="AB3" s="378"/>
      <c r="AC3" s="378"/>
      <c r="AD3" s="378"/>
      <c r="AE3" s="378"/>
      <c r="AF3" s="378"/>
    </row>
    <row r="4" spans="1:32" ht="18">
      <c r="A4" s="378"/>
      <c r="B4" s="378"/>
      <c r="C4" s="380"/>
      <c r="D4" s="381"/>
      <c r="E4" s="381"/>
      <c r="F4" s="378"/>
      <c r="G4" s="378"/>
      <c r="H4" s="382"/>
      <c r="I4" s="381"/>
      <c r="J4" s="381"/>
      <c r="K4" s="381"/>
      <c r="L4" s="381"/>
      <c r="M4" s="381"/>
      <c r="N4" s="378"/>
      <c r="O4" s="378"/>
      <c r="P4" s="378"/>
      <c r="Q4" s="378"/>
      <c r="R4" s="378"/>
      <c r="S4" s="378"/>
      <c r="T4" s="378"/>
      <c r="U4" s="378"/>
      <c r="V4" s="378"/>
      <c r="W4" s="378"/>
      <c r="X4" s="378"/>
      <c r="Y4" s="378"/>
      <c r="Z4" s="378"/>
      <c r="AA4" s="378"/>
      <c r="AB4" s="378"/>
      <c r="AC4" s="378"/>
      <c r="AD4" s="378"/>
      <c r="AE4" s="378"/>
      <c r="AF4" s="378"/>
    </row>
    <row r="5" spans="1:32">
      <c r="A5" s="378"/>
      <c r="B5" s="378"/>
      <c r="C5" s="383" t="s">
        <v>174</v>
      </c>
      <c r="D5" s="383" t="s">
        <v>175</v>
      </c>
      <c r="E5" s="383" t="s">
        <v>176</v>
      </c>
      <c r="F5" s="383" t="s">
        <v>177</v>
      </c>
      <c r="G5" s="383" t="s">
        <v>178</v>
      </c>
      <c r="H5" s="383" t="s">
        <v>179</v>
      </c>
      <c r="I5" s="383" t="s">
        <v>180</v>
      </c>
      <c r="J5" s="383" t="s">
        <v>181</v>
      </c>
      <c r="K5" s="383" t="s">
        <v>182</v>
      </c>
      <c r="L5" s="383" t="s">
        <v>183</v>
      </c>
      <c r="M5" s="383" t="s">
        <v>184</v>
      </c>
      <c r="N5" s="383" t="s">
        <v>185</v>
      </c>
      <c r="O5" s="383" t="s">
        <v>186</v>
      </c>
      <c r="P5" s="383">
        <v>2008</v>
      </c>
      <c r="Q5" s="383">
        <v>2009</v>
      </c>
      <c r="R5" s="383">
        <v>2010</v>
      </c>
      <c r="S5" s="383">
        <v>2011</v>
      </c>
      <c r="T5" s="383">
        <v>2012</v>
      </c>
      <c r="U5" s="383">
        <v>2013</v>
      </c>
      <c r="V5" s="383">
        <v>2014</v>
      </c>
      <c r="W5" s="383">
        <v>2015</v>
      </c>
      <c r="X5" s="384" t="s">
        <v>394</v>
      </c>
      <c r="Y5" s="378"/>
      <c r="Z5" s="378"/>
      <c r="AA5" s="378"/>
      <c r="AB5" s="378"/>
      <c r="AC5" s="378"/>
      <c r="AD5" s="378"/>
    </row>
    <row r="6" spans="1:32">
      <c r="A6" s="378"/>
      <c r="B6" s="378"/>
      <c r="C6" s="378"/>
      <c r="D6" s="378"/>
      <c r="E6" s="378"/>
      <c r="F6" s="378"/>
      <c r="G6" s="378"/>
      <c r="H6" s="378"/>
      <c r="I6" s="378"/>
      <c r="J6" s="378"/>
      <c r="K6" s="378"/>
      <c r="L6" s="378"/>
      <c r="M6" s="378"/>
      <c r="N6" s="378"/>
      <c r="O6" s="378"/>
      <c r="P6" s="378"/>
      <c r="Q6" s="378"/>
      <c r="R6" s="378"/>
      <c r="S6" s="378"/>
      <c r="T6" s="378"/>
      <c r="U6" s="378"/>
      <c r="V6" s="378"/>
      <c r="W6" s="378"/>
      <c r="X6" s="385"/>
      <c r="Y6" s="378"/>
      <c r="Z6" s="378"/>
      <c r="AA6" s="378"/>
      <c r="AB6" s="378"/>
      <c r="AC6" s="378"/>
      <c r="AD6" s="378"/>
    </row>
    <row r="7" spans="1:32">
      <c r="A7" s="386" t="s">
        <v>106</v>
      </c>
      <c r="B7" s="386" t="s">
        <v>293</v>
      </c>
      <c r="C7" s="387">
        <v>142.24590833333301</v>
      </c>
      <c r="D7" s="387">
        <v>172.859733333333</v>
      </c>
      <c r="E7" s="387">
        <v>170.94505833333301</v>
      </c>
      <c r="F7" s="387">
        <v>118.36347499999999</v>
      </c>
      <c r="G7" s="387">
        <v>101.85804166666699</v>
      </c>
      <c r="H7" s="387">
        <v>138.17882499999999</v>
      </c>
      <c r="I7" s="387">
        <v>165.35896666666699</v>
      </c>
      <c r="J7" s="387">
        <v>132.63184999999999</v>
      </c>
      <c r="K7" s="387">
        <v>121.04419166666699</v>
      </c>
      <c r="L7" s="387">
        <v>135.05584999999999</v>
      </c>
      <c r="M7" s="387">
        <v>136.145258333333</v>
      </c>
      <c r="N7" s="387">
        <v>141.05655000000002</v>
      </c>
      <c r="O7" s="387">
        <v>129.166416666667</v>
      </c>
      <c r="P7" s="387">
        <v>145.333675</v>
      </c>
      <c r="Q7" s="387">
        <v>133.23542499999999</v>
      </c>
      <c r="R7" s="387">
        <v>130.25364166666665</v>
      </c>
      <c r="S7" s="387">
        <v>141.29193333333333</v>
      </c>
      <c r="T7" s="387">
        <v>160.51012499999999</v>
      </c>
      <c r="U7" s="387">
        <v>158.44052500000001</v>
      </c>
      <c r="V7" s="387">
        <v>139.98767123287669</v>
      </c>
      <c r="W7" s="387">
        <v>121.768341666667</v>
      </c>
      <c r="X7" s="388">
        <v>-0.13014952963894155</v>
      </c>
      <c r="Y7" s="378"/>
      <c r="Z7" s="378"/>
      <c r="AA7" s="378"/>
      <c r="AB7" s="378"/>
      <c r="AC7" s="378"/>
      <c r="AD7" s="378"/>
    </row>
    <row r="8" spans="1:32">
      <c r="A8" s="386" t="s">
        <v>157</v>
      </c>
      <c r="B8" s="386" t="s">
        <v>293</v>
      </c>
      <c r="C8" s="387"/>
      <c r="D8" s="387"/>
      <c r="E8" s="387"/>
      <c r="F8" s="387"/>
      <c r="G8" s="387"/>
      <c r="H8" s="387"/>
      <c r="I8" s="387"/>
      <c r="J8" s="387"/>
      <c r="K8" s="387"/>
      <c r="L8" s="387"/>
      <c r="M8" s="387"/>
      <c r="N8" s="387"/>
      <c r="O8" s="389">
        <v>171.29306666666699</v>
      </c>
      <c r="P8" s="387">
        <v>176.824733333333</v>
      </c>
      <c r="Q8" s="387">
        <v>174.51870833333334</v>
      </c>
      <c r="R8" s="387">
        <v>163.52574999999999</v>
      </c>
      <c r="S8" s="387">
        <v>168.71776666666668</v>
      </c>
      <c r="T8" s="387">
        <v>186.09641666666667</v>
      </c>
      <c r="U8" s="387">
        <v>202.47799166666667</v>
      </c>
      <c r="V8" s="387">
        <v>192.41610832269876</v>
      </c>
      <c r="W8" s="387">
        <v>166.58297499999998</v>
      </c>
      <c r="X8" s="388">
        <v>-0.13425660433467634</v>
      </c>
      <c r="Y8" s="378"/>
      <c r="Z8" s="378"/>
      <c r="AA8" s="378"/>
      <c r="AB8" s="378"/>
      <c r="AC8" s="378"/>
      <c r="AD8" s="378"/>
    </row>
    <row r="9" spans="1:32">
      <c r="A9" s="386" t="s">
        <v>129</v>
      </c>
      <c r="B9" s="386" t="s">
        <v>293</v>
      </c>
      <c r="C9" s="387"/>
      <c r="D9" s="387"/>
      <c r="E9" s="387"/>
      <c r="F9" s="387"/>
      <c r="G9" s="387"/>
      <c r="H9" s="387"/>
      <c r="I9" s="387"/>
      <c r="J9" s="387"/>
      <c r="K9" s="387"/>
      <c r="L9" s="387">
        <v>145.81446249999999</v>
      </c>
      <c r="M9" s="387">
        <v>144.03037499999999</v>
      </c>
      <c r="N9" s="387">
        <v>147.53948333333301</v>
      </c>
      <c r="O9" s="387">
        <v>138.56256666666698</v>
      </c>
      <c r="P9" s="387">
        <v>163.184908333333</v>
      </c>
      <c r="Q9" s="387">
        <v>149.95845</v>
      </c>
      <c r="R9" s="387">
        <v>142.08476666666667</v>
      </c>
      <c r="S9" s="387">
        <v>156.222925</v>
      </c>
      <c r="T9" s="387">
        <v>177.38331666666667</v>
      </c>
      <c r="U9" s="387">
        <v>173.18677500000001</v>
      </c>
      <c r="V9" s="387">
        <v>158.48778861031687</v>
      </c>
      <c r="W9" s="387">
        <v>140.93346666666699</v>
      </c>
      <c r="X9" s="388">
        <v>-0.11076135327253323</v>
      </c>
      <c r="Y9" s="378"/>
      <c r="Z9" s="378"/>
      <c r="AA9" s="378"/>
      <c r="AB9" s="378"/>
      <c r="AC9" s="378"/>
      <c r="AD9" s="378"/>
    </row>
    <row r="10" spans="1:32">
      <c r="A10" s="390" t="s">
        <v>108</v>
      </c>
      <c r="B10" s="390" t="s">
        <v>293</v>
      </c>
      <c r="C10" s="387">
        <v>129.345233333333</v>
      </c>
      <c r="D10" s="387">
        <v>150.36320833333301</v>
      </c>
      <c r="E10" s="387">
        <v>153.247075</v>
      </c>
      <c r="F10" s="387">
        <v>108.92955000000001</v>
      </c>
      <c r="G10" s="387">
        <v>104.086983333333</v>
      </c>
      <c r="H10" s="387">
        <v>132.12905833333301</v>
      </c>
      <c r="I10" s="387">
        <v>157.17773333333301</v>
      </c>
      <c r="J10" s="387">
        <v>125.969716666667</v>
      </c>
      <c r="K10" s="391">
        <v>109.319408333333</v>
      </c>
      <c r="L10" s="391">
        <v>120.686916666667</v>
      </c>
      <c r="M10" s="391">
        <v>122.0772</v>
      </c>
      <c r="N10" s="391">
        <v>128.25274166666699</v>
      </c>
      <c r="O10" s="391">
        <v>117.699616666667</v>
      </c>
      <c r="P10" s="391">
        <v>130.508141666667</v>
      </c>
      <c r="Q10" s="391">
        <v>122.870625</v>
      </c>
      <c r="R10" s="391">
        <v>126.30896666666666</v>
      </c>
      <c r="S10" s="391">
        <v>138.915325</v>
      </c>
      <c r="T10" s="392">
        <v>157.39080833333333</v>
      </c>
      <c r="U10" s="392">
        <v>159.51092499999999</v>
      </c>
      <c r="V10" s="392">
        <v>146.15011618213921</v>
      </c>
      <c r="W10" s="392">
        <v>130.18924999999999</v>
      </c>
      <c r="X10" s="388">
        <v>-0.10920871360956041</v>
      </c>
      <c r="Y10" s="378"/>
      <c r="Z10" s="378"/>
      <c r="AA10" s="378"/>
      <c r="AB10" s="378"/>
      <c r="AC10" s="378"/>
      <c r="AD10" s="378"/>
    </row>
    <row r="11" spans="1:32">
      <c r="A11" s="390" t="s">
        <v>110</v>
      </c>
      <c r="B11" s="390" t="s">
        <v>293</v>
      </c>
      <c r="C11" s="387">
        <v>143.22014999999999</v>
      </c>
      <c r="D11" s="387">
        <v>173.50534999999999</v>
      </c>
      <c r="E11" s="387">
        <v>175.90961666666701</v>
      </c>
      <c r="F11" s="387">
        <v>121.55130000000001</v>
      </c>
      <c r="G11" s="387">
        <v>114.46625</v>
      </c>
      <c r="H11" s="387">
        <v>143.79499999999999</v>
      </c>
      <c r="I11" s="387">
        <v>170.53988333333302</v>
      </c>
      <c r="J11" s="387">
        <v>138.20140000000001</v>
      </c>
      <c r="K11" s="387">
        <v>128.506775</v>
      </c>
      <c r="L11" s="387">
        <v>145.4804</v>
      </c>
      <c r="M11" s="387">
        <v>147.09007500000001</v>
      </c>
      <c r="N11" s="387">
        <v>153.99166666666699</v>
      </c>
      <c r="O11" s="387">
        <v>139.08119166666702</v>
      </c>
      <c r="P11" s="387">
        <v>160.66464166666699</v>
      </c>
      <c r="Q11" s="387">
        <v>146.02562499999999</v>
      </c>
      <c r="R11" s="387">
        <v>144.36543333333333</v>
      </c>
      <c r="S11" s="387">
        <v>155.726225</v>
      </c>
      <c r="T11" s="387">
        <v>173.84329166666666</v>
      </c>
      <c r="U11" s="387">
        <v>173.97309166666668</v>
      </c>
      <c r="V11" s="387">
        <v>158.69408219178084</v>
      </c>
      <c r="W11" s="387">
        <v>142.56149166666702</v>
      </c>
      <c r="X11" s="388">
        <v>-0.1016584254579681</v>
      </c>
      <c r="Y11" s="378"/>
      <c r="Z11" s="378"/>
      <c r="AA11" s="378"/>
      <c r="AB11" s="378"/>
      <c r="AC11" s="378"/>
      <c r="AD11" s="378"/>
    </row>
    <row r="12" spans="1:32">
      <c r="A12" s="378" t="s">
        <v>128</v>
      </c>
      <c r="B12" s="390" t="s">
        <v>293</v>
      </c>
      <c r="C12" s="387"/>
      <c r="D12" s="387"/>
      <c r="E12" s="387"/>
      <c r="F12" s="387"/>
      <c r="G12" s="387"/>
      <c r="H12" s="387"/>
      <c r="I12" s="387"/>
      <c r="J12" s="387"/>
      <c r="K12" s="387"/>
      <c r="L12" s="387">
        <v>143.83282500000001</v>
      </c>
      <c r="M12" s="387">
        <v>137.978275</v>
      </c>
      <c r="N12" s="387">
        <v>139.79746666666699</v>
      </c>
      <c r="O12" s="387">
        <v>141.38057499999999</v>
      </c>
      <c r="P12" s="387">
        <v>156.0926</v>
      </c>
      <c r="Q12" s="387">
        <v>149.80395833333333</v>
      </c>
      <c r="R12" s="387">
        <v>142.53116666666668</v>
      </c>
      <c r="S12" s="387">
        <v>156.30416666666667</v>
      </c>
      <c r="T12" s="387">
        <v>169.86779166666668</v>
      </c>
      <c r="U12" s="387">
        <v>173.66485833333334</v>
      </c>
      <c r="V12" s="387">
        <v>160.77553424657538</v>
      </c>
      <c r="W12" s="387">
        <v>142.76486666666699</v>
      </c>
      <c r="X12" s="388">
        <v>-0.11202368360528103</v>
      </c>
      <c r="Y12" s="378"/>
      <c r="Z12" s="378"/>
      <c r="AA12" s="378"/>
      <c r="AB12" s="378"/>
      <c r="AC12" s="378"/>
      <c r="AD12" s="378"/>
    </row>
    <row r="13" spans="1:32">
      <c r="A13" s="390" t="s">
        <v>111</v>
      </c>
      <c r="B13" s="390" t="s">
        <v>293</v>
      </c>
      <c r="C13" s="389">
        <v>157.23307499999999</v>
      </c>
      <c r="D13" s="387">
        <v>182.890975</v>
      </c>
      <c r="E13" s="387">
        <v>182.539866666667</v>
      </c>
      <c r="F13" s="387">
        <v>140.27282500000001</v>
      </c>
      <c r="G13" s="389">
        <v>148.85746666666699</v>
      </c>
      <c r="H13" s="389">
        <v>167.96905833333298</v>
      </c>
      <c r="I13" s="389">
        <v>221.02563333333299</v>
      </c>
      <c r="J13" s="387">
        <v>157.22705833333299</v>
      </c>
      <c r="K13" s="387">
        <v>147.40520833333301</v>
      </c>
      <c r="L13" s="387">
        <v>159.192825</v>
      </c>
      <c r="M13" s="389">
        <v>178.48598333333302</v>
      </c>
      <c r="N13" s="389">
        <v>188.46823333333299</v>
      </c>
      <c r="O13" s="387">
        <v>161.751816666667</v>
      </c>
      <c r="P13" s="389">
        <v>184.45869166666702</v>
      </c>
      <c r="Q13" s="387">
        <v>172.98246666666665</v>
      </c>
      <c r="R13" s="387">
        <v>160.87108333333333</v>
      </c>
      <c r="S13" s="387">
        <v>172.54355833333332</v>
      </c>
      <c r="T13" s="387">
        <v>190.68975</v>
      </c>
      <c r="U13" s="387">
        <v>198.92965000000001</v>
      </c>
      <c r="V13" s="387">
        <v>188.32221917808221</v>
      </c>
      <c r="W13" s="387">
        <v>160.4786</v>
      </c>
      <c r="X13" s="388">
        <v>-0.14785095088409395</v>
      </c>
      <c r="Y13" s="378"/>
      <c r="Z13" s="378"/>
      <c r="AA13" s="378"/>
      <c r="AB13" s="378"/>
      <c r="AC13" s="378"/>
      <c r="AD13" s="378"/>
    </row>
    <row r="14" spans="1:32">
      <c r="A14" s="390" t="s">
        <v>112</v>
      </c>
      <c r="B14" s="390" t="s">
        <v>293</v>
      </c>
      <c r="C14" s="387">
        <v>142.32363333333299</v>
      </c>
      <c r="D14" s="387">
        <v>161.520158333333</v>
      </c>
      <c r="E14" s="387">
        <v>167.36397499999998</v>
      </c>
      <c r="F14" s="387">
        <v>121.865891666667</v>
      </c>
      <c r="G14" s="387">
        <v>112.00330000000001</v>
      </c>
      <c r="H14" s="387">
        <v>142.36010833333302</v>
      </c>
      <c r="I14" s="387">
        <v>174.71577500000001</v>
      </c>
      <c r="J14" s="387">
        <v>136.79318333333302</v>
      </c>
      <c r="K14" s="387">
        <v>129.14213333333299</v>
      </c>
      <c r="L14" s="387">
        <v>139.04784999999998</v>
      </c>
      <c r="M14" s="387">
        <v>143.46554166666701</v>
      </c>
      <c r="N14" s="387">
        <v>154.16330833333302</v>
      </c>
      <c r="O14" s="387">
        <v>139.13527500000001</v>
      </c>
      <c r="P14" s="387">
        <v>151.46075833333299</v>
      </c>
      <c r="Q14" s="387">
        <v>145.17060000000001</v>
      </c>
      <c r="R14" s="387">
        <v>145.70089999999999</v>
      </c>
      <c r="S14" s="387">
        <v>159.75133333333332</v>
      </c>
      <c r="T14" s="387">
        <v>173.73076666666665</v>
      </c>
      <c r="U14" s="387">
        <v>193.28234166666667</v>
      </c>
      <c r="V14" s="387">
        <v>169.32035616438355</v>
      </c>
      <c r="W14" s="387">
        <v>139.42546666666698</v>
      </c>
      <c r="X14" s="388">
        <v>-0.17655815387426499</v>
      </c>
      <c r="Y14" s="378"/>
      <c r="Z14" s="378"/>
      <c r="AA14" s="378"/>
      <c r="AB14" s="378"/>
      <c r="AC14" s="378"/>
      <c r="AD14" s="378"/>
    </row>
    <row r="15" spans="1:32">
      <c r="A15" s="390" t="s">
        <v>113</v>
      </c>
      <c r="B15" s="390" t="s">
        <v>293</v>
      </c>
      <c r="C15" s="387">
        <v>138.09572500000002</v>
      </c>
      <c r="D15" s="387">
        <v>161.13313333333301</v>
      </c>
      <c r="E15" s="387">
        <v>160.277616666667</v>
      </c>
      <c r="F15" s="387">
        <v>119.670733333333</v>
      </c>
      <c r="G15" s="387">
        <v>114.174816666667</v>
      </c>
      <c r="H15" s="387">
        <v>139.498741666667</v>
      </c>
      <c r="I15" s="387">
        <v>164.50503333333299</v>
      </c>
      <c r="J15" s="387">
        <v>129.38515000000001</v>
      </c>
      <c r="K15" s="387">
        <v>122.554183333333</v>
      </c>
      <c r="L15" s="387">
        <v>131.29634166666699</v>
      </c>
      <c r="M15" s="387">
        <v>135.022525</v>
      </c>
      <c r="N15" s="387">
        <v>141.57204999999999</v>
      </c>
      <c r="O15" s="387">
        <v>127.74657500000001</v>
      </c>
      <c r="P15" s="387">
        <v>142.09895</v>
      </c>
      <c r="Q15" s="387">
        <v>131.06486666666666</v>
      </c>
      <c r="R15" s="387">
        <v>129.91291666666666</v>
      </c>
      <c r="S15" s="387">
        <v>146.57216666666667</v>
      </c>
      <c r="T15" s="387">
        <v>161.11315833333333</v>
      </c>
      <c r="U15" s="387">
        <v>163.557725</v>
      </c>
      <c r="V15" s="387">
        <v>146.65205479452055</v>
      </c>
      <c r="W15" s="387">
        <v>134.45681666666701</v>
      </c>
      <c r="X15" s="388">
        <v>-8.3157635567675636E-2</v>
      </c>
      <c r="Y15" s="378"/>
      <c r="Z15" s="378"/>
      <c r="AA15" s="378"/>
      <c r="AB15" s="378"/>
      <c r="AC15" s="378"/>
      <c r="AD15" s="378"/>
    </row>
    <row r="16" spans="1:32">
      <c r="A16" s="390" t="s">
        <v>284</v>
      </c>
      <c r="B16" s="390" t="s">
        <v>293</v>
      </c>
      <c r="C16" s="387"/>
      <c r="D16" s="387"/>
      <c r="E16" s="387"/>
      <c r="F16" s="387"/>
      <c r="G16" s="387"/>
      <c r="H16" s="387"/>
      <c r="I16" s="387"/>
      <c r="J16" s="387"/>
      <c r="K16" s="387"/>
      <c r="L16" s="387"/>
      <c r="M16" s="387"/>
      <c r="N16" s="387"/>
      <c r="O16" s="387"/>
      <c r="P16" s="387"/>
      <c r="Q16" s="387"/>
      <c r="R16" s="387"/>
      <c r="S16" s="387"/>
      <c r="T16" s="387"/>
      <c r="U16" s="387">
        <v>178.12809999999999</v>
      </c>
      <c r="V16" s="387">
        <v>164.84276911852905</v>
      </c>
      <c r="W16" s="387">
        <v>144.92162500000001</v>
      </c>
      <c r="X16" s="388">
        <v>-0.12084936588395256</v>
      </c>
      <c r="Y16" s="378"/>
      <c r="Z16" s="378"/>
      <c r="AA16" s="378"/>
      <c r="AB16" s="378"/>
      <c r="AC16" s="378"/>
      <c r="AD16" s="378"/>
    </row>
    <row r="17" spans="1:30">
      <c r="A17" s="390" t="s">
        <v>114</v>
      </c>
      <c r="B17" s="390" t="s">
        <v>293</v>
      </c>
      <c r="C17" s="387">
        <v>130.982316666667</v>
      </c>
      <c r="D17" s="387">
        <v>152.246691666667</v>
      </c>
      <c r="E17" s="387">
        <v>146.10829166666701</v>
      </c>
      <c r="F17" s="387">
        <v>113.67534166666699</v>
      </c>
      <c r="G17" s="387">
        <v>103.731275</v>
      </c>
      <c r="H17" s="387">
        <v>129.433291666667</v>
      </c>
      <c r="I17" s="387">
        <v>146.27374166666701</v>
      </c>
      <c r="J17" s="387">
        <v>128.29278333333301</v>
      </c>
      <c r="K17" s="387">
        <v>123.093191666667</v>
      </c>
      <c r="L17" s="387">
        <v>133.131008333333</v>
      </c>
      <c r="M17" s="387">
        <v>130.86793333333301</v>
      </c>
      <c r="N17" s="387">
        <v>140.10615833333298</v>
      </c>
      <c r="O17" s="387">
        <v>132.57390000000001</v>
      </c>
      <c r="P17" s="387">
        <v>144.31296666666699</v>
      </c>
      <c r="Q17" s="387">
        <v>131.59645</v>
      </c>
      <c r="R17" s="387">
        <v>130.63437500000001</v>
      </c>
      <c r="S17" s="387">
        <v>142.78958333333333</v>
      </c>
      <c r="T17" s="387">
        <v>158.10361666666665</v>
      </c>
      <c r="U17" s="387">
        <v>166.14766666666668</v>
      </c>
      <c r="V17" s="387">
        <v>158.71794520547945</v>
      </c>
      <c r="W17" s="387">
        <v>142.99984166666698</v>
      </c>
      <c r="X17" s="388">
        <v>-9.9031672306893248E-2</v>
      </c>
      <c r="Y17" s="378"/>
      <c r="Z17" s="378"/>
      <c r="AA17" s="378"/>
      <c r="AB17" s="378"/>
      <c r="AC17" s="378"/>
      <c r="AD17" s="378"/>
    </row>
    <row r="18" spans="1:30">
      <c r="A18" s="390" t="s">
        <v>115</v>
      </c>
      <c r="B18" s="390" t="s">
        <v>293</v>
      </c>
      <c r="C18" s="387">
        <v>145.01605000000001</v>
      </c>
      <c r="D18" s="387">
        <v>160.77235833333299</v>
      </c>
      <c r="E18" s="387">
        <v>165.71122500000001</v>
      </c>
      <c r="F18" s="387">
        <v>140.67802499999999</v>
      </c>
      <c r="G18" s="387">
        <v>132.076991666667</v>
      </c>
      <c r="H18" s="387">
        <v>156.984608333333</v>
      </c>
      <c r="I18" s="387">
        <v>191.255216666667</v>
      </c>
      <c r="J18" s="389">
        <v>159.060791666667</v>
      </c>
      <c r="K18" s="389">
        <v>157.571441666667</v>
      </c>
      <c r="L18" s="387">
        <v>155.055733333333</v>
      </c>
      <c r="M18" s="387">
        <v>142.23875833333298</v>
      </c>
      <c r="N18" s="387">
        <v>157.97444999999999</v>
      </c>
      <c r="O18" s="387">
        <v>144.15564166666701</v>
      </c>
      <c r="P18" s="387">
        <v>165.833575</v>
      </c>
      <c r="Q18" s="387">
        <v>151.93010000000001</v>
      </c>
      <c r="R18" s="387">
        <v>150.22636666666668</v>
      </c>
      <c r="S18" s="387">
        <v>172.69064166666666</v>
      </c>
      <c r="T18" s="387">
        <v>186.62635</v>
      </c>
      <c r="U18" s="387">
        <v>189.04221666666666</v>
      </c>
      <c r="V18" s="387"/>
      <c r="W18" s="387">
        <v>147.772209090909</v>
      </c>
      <c r="X18" s="388"/>
      <c r="Y18" s="378"/>
      <c r="Z18" s="378"/>
      <c r="AA18" s="378"/>
      <c r="AB18" s="378"/>
      <c r="AC18" s="378"/>
      <c r="AD18" s="378"/>
    </row>
    <row r="19" spans="1:30">
      <c r="A19" s="390" t="s">
        <v>130</v>
      </c>
      <c r="B19" s="390" t="s">
        <v>293</v>
      </c>
      <c r="C19" s="387"/>
      <c r="D19" s="387"/>
      <c r="E19" s="387"/>
      <c r="F19" s="387"/>
      <c r="G19" s="387"/>
      <c r="H19" s="387"/>
      <c r="I19" s="387"/>
      <c r="J19" s="387"/>
      <c r="K19" s="387"/>
      <c r="L19" s="387">
        <v>134.248975</v>
      </c>
      <c r="M19" s="387">
        <v>141.648008333333</v>
      </c>
      <c r="N19" s="387">
        <v>164.89162499999998</v>
      </c>
      <c r="O19" s="387">
        <v>149.6885</v>
      </c>
      <c r="P19" s="387">
        <v>154.36066666666699</v>
      </c>
      <c r="Q19" s="387">
        <v>153.02203333333333</v>
      </c>
      <c r="R19" s="387">
        <v>161.92983333333333</v>
      </c>
      <c r="S19" s="387">
        <v>169.7732</v>
      </c>
      <c r="T19" s="387">
        <v>197.66539166666666</v>
      </c>
      <c r="U19" s="387">
        <v>201.85651666666666</v>
      </c>
      <c r="V19" s="387">
        <v>206.87397260273971</v>
      </c>
      <c r="W19" s="387">
        <v>173.578133333333</v>
      </c>
      <c r="X19" s="388">
        <v>-0.16094745438733726</v>
      </c>
      <c r="Y19" s="378"/>
      <c r="Z19" s="378"/>
      <c r="AA19" s="378"/>
      <c r="AB19" s="378"/>
      <c r="AC19" s="378"/>
      <c r="AD19" s="378"/>
    </row>
    <row r="20" spans="1:30">
      <c r="A20" s="390" t="s">
        <v>132</v>
      </c>
      <c r="B20" s="390" t="s">
        <v>293</v>
      </c>
      <c r="C20" s="387"/>
      <c r="D20" s="387"/>
      <c r="E20" s="387"/>
      <c r="F20" s="387"/>
      <c r="G20" s="387"/>
      <c r="H20" s="387"/>
      <c r="I20" s="387"/>
      <c r="J20" s="387"/>
      <c r="K20" s="387"/>
      <c r="L20" s="387">
        <v>144.9845</v>
      </c>
      <c r="M20" s="387">
        <v>146.08556666666698</v>
      </c>
      <c r="N20" s="387">
        <v>153.84131666666701</v>
      </c>
      <c r="O20" s="387">
        <v>148.97085833333298</v>
      </c>
      <c r="P20" s="387">
        <v>170.837858333333</v>
      </c>
      <c r="Q20" s="387">
        <v>155.29195000000001</v>
      </c>
      <c r="R20" s="387">
        <v>143.362875</v>
      </c>
      <c r="S20" s="387">
        <v>161.80224999999999</v>
      </c>
      <c r="T20" s="387">
        <v>181.59620833333332</v>
      </c>
      <c r="U20" s="387">
        <v>183.98780833333333</v>
      </c>
      <c r="V20" s="387">
        <v>160.60742465753424</v>
      </c>
      <c r="W20" s="387">
        <v>143.214225</v>
      </c>
      <c r="X20" s="388">
        <v>-0.10829636110922047</v>
      </c>
      <c r="Y20" s="378"/>
      <c r="Z20" s="378"/>
      <c r="AA20" s="378"/>
      <c r="AB20" s="378"/>
      <c r="AC20" s="378"/>
      <c r="AD20" s="378"/>
    </row>
    <row r="21" spans="1:30">
      <c r="A21" s="390" t="s">
        <v>131</v>
      </c>
      <c r="B21" s="390" t="s">
        <v>293</v>
      </c>
      <c r="C21" s="387"/>
      <c r="D21" s="387"/>
      <c r="E21" s="387"/>
      <c r="F21" s="387"/>
      <c r="G21" s="387"/>
      <c r="H21" s="387"/>
      <c r="I21" s="387"/>
      <c r="J21" s="387"/>
      <c r="K21" s="387"/>
      <c r="L21" s="387">
        <v>155.15710000000001</v>
      </c>
      <c r="M21" s="387">
        <v>144.94074166666701</v>
      </c>
      <c r="N21" s="387">
        <v>143.53039166666701</v>
      </c>
      <c r="O21" s="387">
        <v>140.70783333333301</v>
      </c>
      <c r="P21" s="387">
        <v>169.7483</v>
      </c>
      <c r="Q21" s="387">
        <v>156.779775</v>
      </c>
      <c r="R21" s="387">
        <v>145.37042500000001</v>
      </c>
      <c r="S21" s="387">
        <v>153.98074166666666</v>
      </c>
      <c r="T21" s="387">
        <v>174.72696666666667</v>
      </c>
      <c r="U21" s="387">
        <v>177.5067</v>
      </c>
      <c r="V21" s="387">
        <v>158.78571931138677</v>
      </c>
      <c r="W21" s="387">
        <v>140.82820833333301</v>
      </c>
      <c r="X21" s="388">
        <v>-0.1130927331244328</v>
      </c>
      <c r="Y21" s="378"/>
      <c r="Z21" s="378"/>
      <c r="AA21" s="378"/>
      <c r="AB21" s="378"/>
      <c r="AC21" s="378"/>
      <c r="AD21" s="378"/>
    </row>
    <row r="22" spans="1:30">
      <c r="A22" s="390" t="s">
        <v>116</v>
      </c>
      <c r="B22" s="390" t="s">
        <v>293</v>
      </c>
      <c r="C22" s="387">
        <v>155.422008333333</v>
      </c>
      <c r="D22" s="389">
        <v>185.74314166666699</v>
      </c>
      <c r="E22" s="389">
        <v>203.82998333333302</v>
      </c>
      <c r="F22" s="389">
        <v>147.974758333333</v>
      </c>
      <c r="G22" s="387">
        <v>140.73646666666698</v>
      </c>
      <c r="H22" s="387">
        <v>161.29372499999999</v>
      </c>
      <c r="I22" s="387">
        <v>180.27978333333303</v>
      </c>
      <c r="J22" s="387">
        <v>140.24565833333298</v>
      </c>
      <c r="K22" s="387">
        <v>130.65483333333299</v>
      </c>
      <c r="L22" s="387">
        <v>145.97143333333301</v>
      </c>
      <c r="M22" s="387">
        <v>147.927975</v>
      </c>
      <c r="N22" s="387">
        <v>154.79240833333301</v>
      </c>
      <c r="O22" s="387">
        <v>139.99025</v>
      </c>
      <c r="P22" s="387">
        <v>161.29920000000001</v>
      </c>
      <c r="Q22" s="387">
        <v>147.31978333333333</v>
      </c>
      <c r="R22" s="387">
        <v>146.20859166666668</v>
      </c>
      <c r="S22" s="387">
        <v>156.73694166666667</v>
      </c>
      <c r="T22" s="387">
        <v>174.63442499999999</v>
      </c>
      <c r="U22" s="387">
        <v>170.98605833333335</v>
      </c>
      <c r="V22" s="387">
        <v>153.98501369863013</v>
      </c>
      <c r="W22" s="387">
        <v>139.16589999999999</v>
      </c>
      <c r="X22" s="388">
        <v>-9.6237376239957872E-2</v>
      </c>
      <c r="Y22" s="378"/>
      <c r="Z22" s="378"/>
      <c r="AA22" s="378"/>
      <c r="AB22" s="378"/>
      <c r="AC22" s="378"/>
      <c r="AD22" s="378"/>
    </row>
    <row r="23" spans="1:30">
      <c r="A23" s="390" t="s">
        <v>133</v>
      </c>
      <c r="B23" s="390" t="s">
        <v>293</v>
      </c>
      <c r="C23" s="387"/>
      <c r="D23" s="387"/>
      <c r="E23" s="387"/>
      <c r="F23" s="387"/>
      <c r="G23" s="387"/>
      <c r="H23" s="387"/>
      <c r="I23" s="387"/>
      <c r="J23" s="387"/>
      <c r="K23" s="387"/>
      <c r="L23" s="387">
        <v>142.85703749999999</v>
      </c>
      <c r="M23" s="387">
        <v>143.81063333333299</v>
      </c>
      <c r="N23" s="387">
        <v>144.978258333333</v>
      </c>
      <c r="O23" s="387">
        <v>136.643933333333</v>
      </c>
      <c r="P23" s="387">
        <v>160.423441666667</v>
      </c>
      <c r="Q23" s="387">
        <v>149.45683333333332</v>
      </c>
      <c r="R23" s="387">
        <v>141.21233333333333</v>
      </c>
      <c r="S23" s="387">
        <v>154.06823333333332</v>
      </c>
      <c r="T23" s="387">
        <v>173.52213333333333</v>
      </c>
      <c r="U23" s="387">
        <v>174.22268333333332</v>
      </c>
      <c r="V23" s="387">
        <v>161.64718355505408</v>
      </c>
      <c r="W23" s="387">
        <v>144.663591666667</v>
      </c>
      <c r="X23" s="388">
        <v>-0.10506580761181517</v>
      </c>
      <c r="Y23" s="378"/>
      <c r="Z23" s="378"/>
      <c r="AA23" s="378"/>
      <c r="AB23" s="378"/>
      <c r="AC23" s="378"/>
      <c r="AD23" s="378"/>
    </row>
    <row r="24" spans="1:30">
      <c r="A24" s="390" t="s">
        <v>134</v>
      </c>
      <c r="B24" s="390" t="s">
        <v>293</v>
      </c>
      <c r="C24" s="387"/>
      <c r="D24" s="387"/>
      <c r="E24" s="387"/>
      <c r="F24" s="387"/>
      <c r="G24" s="387"/>
      <c r="H24" s="387"/>
      <c r="I24" s="387"/>
      <c r="J24" s="387"/>
      <c r="K24" s="387"/>
      <c r="L24" s="389">
        <v>161.18606249999999</v>
      </c>
      <c r="M24" s="387">
        <v>160.484508333333</v>
      </c>
      <c r="N24" s="387">
        <v>160.7268</v>
      </c>
      <c r="O24" s="387">
        <v>152.45704166666698</v>
      </c>
      <c r="P24" s="387">
        <v>161.71724166666701</v>
      </c>
      <c r="Q24" s="389">
        <v>182</v>
      </c>
      <c r="R24" s="389">
        <v>182</v>
      </c>
      <c r="S24" s="389">
        <v>181.36155833333333</v>
      </c>
      <c r="T24" s="389">
        <v>198.42252500000001</v>
      </c>
      <c r="U24" s="389">
        <v>237</v>
      </c>
      <c r="V24" s="389">
        <v>237</v>
      </c>
      <c r="W24" s="389">
        <v>231.265725</v>
      </c>
      <c r="X24" s="388">
        <v>-2.4195253164556951E-2</v>
      </c>
      <c r="Y24" s="378"/>
      <c r="Z24" s="378"/>
      <c r="AA24" s="378"/>
      <c r="AB24" s="378"/>
      <c r="AC24" s="378"/>
      <c r="AD24" s="378"/>
    </row>
    <row r="25" spans="1:30">
      <c r="A25" s="390" t="s">
        <v>117</v>
      </c>
      <c r="B25" s="390" t="s">
        <v>293</v>
      </c>
      <c r="C25" s="391">
        <v>123.938666666667</v>
      </c>
      <c r="D25" s="387">
        <v>152.509158333333</v>
      </c>
      <c r="E25" s="387">
        <v>153.96254999999999</v>
      </c>
      <c r="F25" s="391">
        <v>100.41200833333301</v>
      </c>
      <c r="G25" s="391">
        <v>93.628174999999999</v>
      </c>
      <c r="H25" s="391">
        <v>127.13395833333301</v>
      </c>
      <c r="I25" s="391">
        <v>141.49493333333299</v>
      </c>
      <c r="J25" s="391">
        <v>119.375391666667</v>
      </c>
      <c r="K25" s="387">
        <v>115.165775</v>
      </c>
      <c r="L25" s="387">
        <v>131.41413333333301</v>
      </c>
      <c r="M25" s="387">
        <v>130.57104166666699</v>
      </c>
      <c r="N25" s="387">
        <v>137.220125</v>
      </c>
      <c r="O25" s="387">
        <v>123.63605</v>
      </c>
      <c r="P25" s="387">
        <v>142.93690833333301</v>
      </c>
      <c r="Q25" s="387">
        <v>130.39590833333332</v>
      </c>
      <c r="R25" s="387">
        <v>128.79150000000001</v>
      </c>
      <c r="S25" s="387">
        <v>140.77734166666667</v>
      </c>
      <c r="T25" s="391">
        <v>157.06501666666668</v>
      </c>
      <c r="U25" s="391">
        <v>157.12572499999999</v>
      </c>
      <c r="V25" s="391">
        <v>138.20690410958903</v>
      </c>
      <c r="W25" s="391">
        <v>121.83320000000001</v>
      </c>
      <c r="X25" s="388">
        <v>-0.11847240349589017</v>
      </c>
      <c r="Y25" s="378"/>
      <c r="Z25" s="378"/>
      <c r="AA25" s="378"/>
      <c r="AB25" s="378"/>
      <c r="AC25" s="378"/>
      <c r="AD25" s="378"/>
    </row>
    <row r="26" spans="1:30">
      <c r="A26" s="390" t="s">
        <v>118</v>
      </c>
      <c r="B26" s="390" t="s">
        <v>293</v>
      </c>
      <c r="C26" s="387">
        <v>143.22561666666701</v>
      </c>
      <c r="D26" s="387">
        <v>176.44143333333301</v>
      </c>
      <c r="E26" s="387">
        <v>170.88376666666699</v>
      </c>
      <c r="F26" s="387">
        <v>122.82910000000001</v>
      </c>
      <c r="G26" s="387">
        <v>115.4499</v>
      </c>
      <c r="H26" s="387">
        <v>143.011908333333</v>
      </c>
      <c r="I26" s="387">
        <v>172.00437500000001</v>
      </c>
      <c r="J26" s="387">
        <v>137.383266666667</v>
      </c>
      <c r="K26" s="387">
        <v>127.23485833333301</v>
      </c>
      <c r="L26" s="387">
        <v>143.06370833333301</v>
      </c>
      <c r="M26" s="387">
        <v>145.15118333333302</v>
      </c>
      <c r="N26" s="387">
        <v>151.2448</v>
      </c>
      <c r="O26" s="387">
        <v>137.82271666666699</v>
      </c>
      <c r="P26" s="387">
        <v>155.12528333333302</v>
      </c>
      <c r="Q26" s="387">
        <v>138.38519166666666</v>
      </c>
      <c r="R26" s="387">
        <v>137.78986666666665</v>
      </c>
      <c r="S26" s="387">
        <v>151.21410833333334</v>
      </c>
      <c r="T26" s="387">
        <v>170.57287500000001</v>
      </c>
      <c r="U26" s="387">
        <v>172.18036666666666</v>
      </c>
      <c r="V26" s="387">
        <v>159.82739726027398</v>
      </c>
      <c r="W26" s="387">
        <v>143.79028333333301</v>
      </c>
      <c r="X26" s="388">
        <v>-0.10034020575849723</v>
      </c>
      <c r="Y26" s="378"/>
      <c r="Z26" s="378"/>
      <c r="AA26" s="378"/>
      <c r="AB26" s="378"/>
      <c r="AC26" s="378"/>
      <c r="AD26" s="378"/>
    </row>
    <row r="27" spans="1:30">
      <c r="A27" s="403" t="s">
        <v>135</v>
      </c>
      <c r="B27" s="403" t="s">
        <v>293</v>
      </c>
      <c r="C27" s="389"/>
      <c r="D27" s="389"/>
      <c r="E27" s="389"/>
      <c r="F27" s="389"/>
      <c r="G27" s="389"/>
      <c r="H27" s="389"/>
      <c r="I27" s="389"/>
      <c r="J27" s="389"/>
      <c r="K27" s="389"/>
      <c r="L27" s="389">
        <v>143.97252499999999</v>
      </c>
      <c r="M27" s="389">
        <v>133.14525</v>
      </c>
      <c r="N27" s="389">
        <v>129.000458333333</v>
      </c>
      <c r="O27" s="389">
        <v>128.36879999999999</v>
      </c>
      <c r="P27" s="389">
        <v>158.31842499999999</v>
      </c>
      <c r="Q27" s="389">
        <v>143.68832499999999</v>
      </c>
      <c r="R27" s="389">
        <v>134.90825000000001</v>
      </c>
      <c r="S27" s="389">
        <v>151.46074166666668</v>
      </c>
      <c r="T27" s="389">
        <v>174.62115833333334</v>
      </c>
      <c r="U27" s="389">
        <v>173.83294166666667</v>
      </c>
      <c r="V27" s="389">
        <v>154.907825291573</v>
      </c>
      <c r="W27" s="389">
        <v>136.972691666667</v>
      </c>
      <c r="X27" s="388">
        <v>-0.11577939068699628</v>
      </c>
      <c r="Y27" s="378"/>
      <c r="Z27" s="378"/>
      <c r="AA27" s="378"/>
      <c r="AB27" s="378"/>
      <c r="AC27" s="378"/>
      <c r="AD27" s="378"/>
    </row>
    <row r="28" spans="1:30">
      <c r="A28" s="390" t="s">
        <v>119</v>
      </c>
      <c r="B28" s="390" t="s">
        <v>293</v>
      </c>
      <c r="C28" s="387">
        <v>148.65992499999999</v>
      </c>
      <c r="D28" s="387">
        <v>172.58994999999999</v>
      </c>
      <c r="E28" s="387">
        <v>169.574733333333</v>
      </c>
      <c r="F28" s="387">
        <v>129.01015000000001</v>
      </c>
      <c r="G28" s="387">
        <v>120.203666666667</v>
      </c>
      <c r="H28" s="387">
        <v>149.51113333333299</v>
      </c>
      <c r="I28" s="387">
        <v>184.374091666667</v>
      </c>
      <c r="J28" s="387">
        <v>143.14410000000001</v>
      </c>
      <c r="K28" s="387">
        <v>133.49675833333299</v>
      </c>
      <c r="L28" s="387">
        <v>141.63307499999999</v>
      </c>
      <c r="M28" s="387">
        <v>147.558766666667</v>
      </c>
      <c r="N28" s="387">
        <v>160.66034999999999</v>
      </c>
      <c r="O28" s="387">
        <v>147.33368333333303</v>
      </c>
      <c r="P28" s="387">
        <v>156.719558333333</v>
      </c>
      <c r="Q28" s="387">
        <v>151.96039166666668</v>
      </c>
      <c r="R28" s="387">
        <v>153.207075</v>
      </c>
      <c r="S28" s="387">
        <v>161.31506666666667</v>
      </c>
      <c r="T28" s="387">
        <v>174.91201666666666</v>
      </c>
      <c r="U28" s="387">
        <v>181.32803333333334</v>
      </c>
      <c r="V28" s="387">
        <v>169.87123287671233</v>
      </c>
      <c r="W28" s="387">
        <v>148.76794999999998</v>
      </c>
      <c r="X28" s="388">
        <v>-0.12423105736819195</v>
      </c>
      <c r="Y28" s="378"/>
      <c r="Z28" s="378"/>
      <c r="AA28" s="378"/>
      <c r="AB28" s="378"/>
      <c r="AC28" s="378"/>
      <c r="AD28" s="378"/>
    </row>
    <row r="29" spans="1:30">
      <c r="A29" s="390" t="s">
        <v>156</v>
      </c>
      <c r="B29" s="390" t="s">
        <v>293</v>
      </c>
      <c r="C29" s="387"/>
      <c r="D29" s="387"/>
      <c r="E29" s="387"/>
      <c r="F29" s="387"/>
      <c r="G29" s="387"/>
      <c r="H29" s="387"/>
      <c r="I29" s="387"/>
      <c r="J29" s="387"/>
      <c r="K29" s="387"/>
      <c r="L29" s="387"/>
      <c r="M29" s="387"/>
      <c r="N29" s="387"/>
      <c r="O29" s="387">
        <v>151.093966666667</v>
      </c>
      <c r="P29" s="387">
        <v>173.05430000000001</v>
      </c>
      <c r="Q29" s="387">
        <v>158.12879166666667</v>
      </c>
      <c r="R29" s="387">
        <v>153.41001666666668</v>
      </c>
      <c r="S29" s="387">
        <v>158.64179166666668</v>
      </c>
      <c r="T29" s="387">
        <v>176.79299166666667</v>
      </c>
      <c r="U29" s="387">
        <v>185.41800833333335</v>
      </c>
      <c r="V29" s="387">
        <v>160.94188882385097</v>
      </c>
      <c r="W29" s="387">
        <v>143.890633333333</v>
      </c>
      <c r="X29" s="388">
        <v>-0.10594665947521209</v>
      </c>
      <c r="Y29" s="378"/>
      <c r="Z29" s="378"/>
      <c r="AA29" s="378"/>
      <c r="AB29" s="378"/>
      <c r="AC29" s="378"/>
      <c r="AD29" s="378"/>
    </row>
    <row r="30" spans="1:30">
      <c r="A30" s="390" t="s">
        <v>140</v>
      </c>
      <c r="B30" s="390" t="s">
        <v>293</v>
      </c>
      <c r="C30" s="387"/>
      <c r="D30" s="387"/>
      <c r="E30" s="387"/>
      <c r="F30" s="387"/>
      <c r="G30" s="387"/>
      <c r="H30" s="387"/>
      <c r="I30" s="387"/>
      <c r="J30" s="387"/>
      <c r="K30" s="387"/>
      <c r="L30" s="387">
        <v>142.8700375</v>
      </c>
      <c r="M30" s="387">
        <v>148.666008333333</v>
      </c>
      <c r="N30" s="387">
        <v>147.85716666666698</v>
      </c>
      <c r="O30" s="387">
        <v>136.552525</v>
      </c>
      <c r="P30" s="387">
        <v>150.16354166666699</v>
      </c>
      <c r="Q30" s="387">
        <v>137.78199166666667</v>
      </c>
      <c r="R30" s="387">
        <v>136.85164166666667</v>
      </c>
      <c r="S30" s="387">
        <v>151.02505833333333</v>
      </c>
      <c r="T30" s="387">
        <v>168.379625</v>
      </c>
      <c r="U30" s="387">
        <v>169.62118333333333</v>
      </c>
      <c r="V30" s="387">
        <v>163.43460273972607</v>
      </c>
      <c r="W30" s="387">
        <v>154.87824999999998</v>
      </c>
      <c r="X30" s="388">
        <v>-5.2353373130855974E-2</v>
      </c>
      <c r="Y30" s="378"/>
      <c r="Z30" s="378"/>
      <c r="AA30" s="378"/>
      <c r="AB30" s="378"/>
      <c r="AC30" s="378"/>
      <c r="AD30" s="378"/>
    </row>
    <row r="31" spans="1:30">
      <c r="A31" s="390" t="s">
        <v>136</v>
      </c>
      <c r="B31" s="390" t="s">
        <v>293</v>
      </c>
      <c r="C31" s="387"/>
      <c r="D31" s="387"/>
      <c r="E31" s="387"/>
      <c r="F31" s="387"/>
      <c r="G31" s="387"/>
      <c r="H31" s="387"/>
      <c r="I31" s="387"/>
      <c r="J31" s="387"/>
      <c r="K31" s="387"/>
      <c r="L31" s="387">
        <v>142.1904625</v>
      </c>
      <c r="M31" s="387">
        <v>143.783941666667</v>
      </c>
      <c r="N31" s="387">
        <v>147.46787499999999</v>
      </c>
      <c r="O31" s="387">
        <v>139.18518333333301</v>
      </c>
      <c r="P31" s="387">
        <v>167.92734999999999</v>
      </c>
      <c r="Q31" s="387">
        <v>153.35602499999999</v>
      </c>
      <c r="R31" s="387">
        <v>145.76858333333334</v>
      </c>
      <c r="S31" s="387">
        <v>158.77485833333333</v>
      </c>
      <c r="T31" s="387">
        <v>178.73051666666666</v>
      </c>
      <c r="U31" s="387">
        <v>178.97804166666666</v>
      </c>
      <c r="V31" s="387">
        <v>163.87723287671233</v>
      </c>
      <c r="W31" s="387">
        <v>145.26009166666702</v>
      </c>
      <c r="X31" s="388">
        <v>-0.11360419555077128</v>
      </c>
      <c r="Y31" s="378"/>
      <c r="Z31" s="378"/>
      <c r="AA31" s="378"/>
      <c r="AB31" s="378"/>
      <c r="AC31" s="378"/>
      <c r="AD31" s="378"/>
    </row>
    <row r="32" spans="1:30">
      <c r="A32" s="386" t="s">
        <v>120</v>
      </c>
      <c r="B32" s="386" t="s">
        <v>293</v>
      </c>
      <c r="C32" s="387">
        <v>139.33443333333301</v>
      </c>
      <c r="D32" s="391">
        <v>141.52861666666701</v>
      </c>
      <c r="E32" s="391">
        <v>144.62615</v>
      </c>
      <c r="F32" s="387">
        <v>131.28798333333302</v>
      </c>
      <c r="G32" s="387">
        <v>118.925366666667</v>
      </c>
      <c r="H32" s="387">
        <v>134.72674166666698</v>
      </c>
      <c r="I32" s="387">
        <v>157.61574166666699</v>
      </c>
      <c r="J32" s="387">
        <v>145.52859166666701</v>
      </c>
      <c r="K32" s="387">
        <v>122.77290833333301</v>
      </c>
      <c r="L32" s="387">
        <v>127.734483333333</v>
      </c>
      <c r="M32" s="387">
        <v>137.91556666666699</v>
      </c>
      <c r="N32" s="387">
        <v>133.071091666667</v>
      </c>
      <c r="O32" s="387">
        <v>138.286466666667</v>
      </c>
      <c r="P32" s="387">
        <v>150.20281666666699</v>
      </c>
      <c r="Q32" s="387">
        <v>144.74165833333333</v>
      </c>
      <c r="R32" s="387">
        <v>141.67058333333333</v>
      </c>
      <c r="S32" s="387">
        <v>149.85679166666668</v>
      </c>
      <c r="T32" s="387">
        <v>166.09292500000001</v>
      </c>
      <c r="U32" s="387">
        <v>178.07147499999999</v>
      </c>
      <c r="V32" s="387">
        <v>162.53150684931509</v>
      </c>
      <c r="W32" s="387">
        <v>150.21690000000001</v>
      </c>
      <c r="X32" s="388">
        <v>-7.5767505562672866E-2</v>
      </c>
      <c r="Y32" s="378"/>
      <c r="Z32" s="378"/>
      <c r="AA32" s="378"/>
      <c r="AB32" s="378"/>
      <c r="AC32" s="378"/>
      <c r="AD32" s="378"/>
    </row>
    <row r="33" spans="1:32">
      <c r="A33" s="386" t="s">
        <v>121</v>
      </c>
      <c r="B33" s="386" t="s">
        <v>293</v>
      </c>
      <c r="C33" s="387">
        <v>125.482066666667</v>
      </c>
      <c r="D33" s="387">
        <v>144.709225</v>
      </c>
      <c r="E33" s="387">
        <v>153.47514166666699</v>
      </c>
      <c r="F33" s="387">
        <v>130.78740000000002</v>
      </c>
      <c r="G33" s="387">
        <v>122.536233333333</v>
      </c>
      <c r="H33" s="387">
        <v>146.602566666667</v>
      </c>
      <c r="I33" s="387">
        <v>152.80090833333301</v>
      </c>
      <c r="J33" s="387">
        <v>137.72126666666699</v>
      </c>
      <c r="K33" s="387">
        <v>123.161983333333</v>
      </c>
      <c r="L33" s="387">
        <v>129.581625</v>
      </c>
      <c r="M33" s="387">
        <v>133.208783333333</v>
      </c>
      <c r="N33" s="387">
        <v>139.38584166666701</v>
      </c>
      <c r="O33" s="387">
        <v>144.03490833333299</v>
      </c>
      <c r="P33" s="387">
        <v>152.046425</v>
      </c>
      <c r="Q33" s="387">
        <v>137.84261666666666</v>
      </c>
      <c r="R33" s="387">
        <v>145.75921666666667</v>
      </c>
      <c r="S33" s="387">
        <v>148.40431666666666</v>
      </c>
      <c r="T33" s="387">
        <v>169.70668333333333</v>
      </c>
      <c r="U33" s="387">
        <v>189.38084166666667</v>
      </c>
      <c r="V33" s="387">
        <v>180.85596356203951</v>
      </c>
      <c r="W33" s="387">
        <v>175.96208333333303</v>
      </c>
      <c r="X33" s="388">
        <v>-2.7059545797215145E-2</v>
      </c>
      <c r="Y33" s="378"/>
      <c r="Z33" s="378"/>
      <c r="AA33" s="378"/>
      <c r="AB33" s="378"/>
      <c r="AC33" s="378"/>
      <c r="AD33" s="378"/>
    </row>
    <row r="34" spans="1:32">
      <c r="A34" s="386" t="s">
        <v>123</v>
      </c>
      <c r="B34" s="386" t="s">
        <v>293</v>
      </c>
      <c r="C34" s="387">
        <v>139.40480833333299</v>
      </c>
      <c r="D34" s="387">
        <v>165.506233333333</v>
      </c>
      <c r="E34" s="387">
        <v>154.50595833333298</v>
      </c>
      <c r="F34" s="387">
        <v>120.118658333333</v>
      </c>
      <c r="G34" s="387">
        <v>121.87113333333301</v>
      </c>
      <c r="H34" s="387">
        <v>157.49844999999999</v>
      </c>
      <c r="I34" s="387">
        <v>159.46833333333299</v>
      </c>
      <c r="J34" s="387">
        <v>150.40594166666699</v>
      </c>
      <c r="K34" s="387">
        <v>149.61659166666701</v>
      </c>
      <c r="L34" s="387">
        <v>151.23112499999999</v>
      </c>
      <c r="M34" s="387">
        <v>147.27600833333301</v>
      </c>
      <c r="N34" s="387">
        <v>149.52635833333301</v>
      </c>
      <c r="O34" s="387">
        <v>152.947258333333</v>
      </c>
      <c r="P34" s="387">
        <v>154.13830833333301</v>
      </c>
      <c r="Q34" s="387">
        <v>159.42105833333332</v>
      </c>
      <c r="R34" s="387">
        <v>160.42374166666667</v>
      </c>
      <c r="S34" s="387">
        <v>161.95929166666667</v>
      </c>
      <c r="T34" s="387">
        <v>180.62523333333334</v>
      </c>
      <c r="U34" s="387">
        <v>189.83293333333333</v>
      </c>
      <c r="V34" s="387">
        <v>191.5798449932617</v>
      </c>
      <c r="W34" s="387">
        <v>178.79344166666701</v>
      </c>
      <c r="X34" s="388">
        <v>-6.6741902453488322E-2</v>
      </c>
      <c r="Y34" s="378"/>
      <c r="Z34" s="378"/>
      <c r="AA34" s="378"/>
      <c r="AB34" s="378"/>
      <c r="AC34" s="378"/>
      <c r="AD34" s="378"/>
    </row>
    <row r="35" spans="1:32">
      <c r="A35" s="378"/>
      <c r="B35" s="378"/>
      <c r="C35" s="378"/>
      <c r="D35" s="378"/>
      <c r="E35" s="378"/>
      <c r="F35" s="378"/>
      <c r="G35" s="378"/>
      <c r="H35" s="378"/>
      <c r="I35" s="378"/>
      <c r="J35" s="378"/>
      <c r="K35" s="378"/>
      <c r="L35" s="378"/>
      <c r="M35" s="378"/>
      <c r="N35" s="378"/>
      <c r="O35" s="378"/>
      <c r="P35" s="378"/>
      <c r="Q35" s="378"/>
      <c r="R35" s="378"/>
      <c r="S35" s="378"/>
      <c r="T35" s="378"/>
      <c r="U35" s="378"/>
      <c r="V35" s="378"/>
      <c r="W35" s="378"/>
      <c r="X35" s="388"/>
      <c r="Y35" s="378"/>
      <c r="Z35" s="378"/>
      <c r="AA35" s="378"/>
      <c r="AB35" s="378"/>
      <c r="AC35" s="378"/>
      <c r="AD35" s="378"/>
    </row>
    <row r="36" spans="1:32">
      <c r="A36" s="393" t="s">
        <v>159</v>
      </c>
      <c r="B36" s="393" t="s">
        <v>293</v>
      </c>
      <c r="C36" s="394">
        <v>138.42847499999999</v>
      </c>
      <c r="D36" s="394">
        <v>162.59458333333302</v>
      </c>
      <c r="E36" s="394">
        <v>164.0138</v>
      </c>
      <c r="F36" s="394">
        <v>119.43026666666699</v>
      </c>
      <c r="G36" s="394">
        <v>112.24850833333301</v>
      </c>
      <c r="H36" s="394">
        <v>141.441466666667</v>
      </c>
      <c r="I36" s="394">
        <v>166.51127500000001</v>
      </c>
      <c r="J36" s="394">
        <v>135.51296666666698</v>
      </c>
      <c r="K36" s="394">
        <v>127.25647499999999</v>
      </c>
      <c r="L36" s="394">
        <v>138.35544999999999</v>
      </c>
      <c r="M36" s="394">
        <v>139.04094166666698</v>
      </c>
      <c r="N36" s="394">
        <v>145.22661666666701</v>
      </c>
      <c r="O36" s="394">
        <v>135.17066666666699</v>
      </c>
      <c r="P36" s="394">
        <v>153.238541666667</v>
      </c>
      <c r="Q36" s="394">
        <v>142.21501666666666</v>
      </c>
      <c r="R36" s="394">
        <v>140.23595833333334</v>
      </c>
      <c r="S36" s="394">
        <v>153.18684166666668</v>
      </c>
      <c r="T36" s="394">
        <v>170.51689166666668</v>
      </c>
      <c r="U36" s="394">
        <v>175.47700833333334</v>
      </c>
      <c r="V36" s="394">
        <v>156.59682599531951</v>
      </c>
      <c r="W36" s="394">
        <v>139.57792499999999</v>
      </c>
      <c r="X36" s="388">
        <v>-0.10867973145144194</v>
      </c>
      <c r="Y36" s="378"/>
      <c r="Z36" s="378"/>
      <c r="AA36" s="378"/>
      <c r="AB36" s="378"/>
      <c r="AC36" s="378"/>
      <c r="AD36" s="378"/>
    </row>
    <row r="37" spans="1:32" ht="15">
      <c r="A37" s="395" t="s">
        <v>294</v>
      </c>
      <c r="B37" s="386"/>
      <c r="C37" s="387"/>
      <c r="D37" s="387"/>
      <c r="E37" s="387"/>
      <c r="F37" s="387"/>
      <c r="G37" s="387"/>
      <c r="H37" s="387"/>
      <c r="I37" s="387"/>
      <c r="J37" s="387"/>
      <c r="K37" s="387"/>
      <c r="L37" s="387"/>
      <c r="M37" s="387"/>
      <c r="N37" s="387"/>
      <c r="O37" s="387">
        <f t="shared" ref="O37:U37" si="0">+O36-N36</f>
        <v>-10.055950000000024</v>
      </c>
      <c r="P37" s="387">
        <f t="shared" si="0"/>
        <v>18.067875000000015</v>
      </c>
      <c r="Q37" s="387">
        <f t="shared" si="0"/>
        <v>-11.023525000000348</v>
      </c>
      <c r="R37" s="387">
        <f t="shared" si="0"/>
        <v>-1.9790583333333132</v>
      </c>
      <c r="S37" s="387">
        <f t="shared" si="0"/>
        <v>12.950883333333337</v>
      </c>
      <c r="T37" s="387">
        <f t="shared" si="0"/>
        <v>17.33005</v>
      </c>
      <c r="U37" s="387">
        <f t="shared" si="0"/>
        <v>4.9601166666666643</v>
      </c>
      <c r="V37" s="387">
        <v>-18.880182338013839</v>
      </c>
      <c r="W37" s="387">
        <v>-17.018900995319513</v>
      </c>
      <c r="X37" s="387"/>
      <c r="Y37" s="378"/>
      <c r="Z37" s="378"/>
      <c r="AA37" s="378"/>
      <c r="AB37" s="378"/>
      <c r="AC37" s="378"/>
      <c r="AD37" s="378"/>
    </row>
    <row r="38" spans="1:32">
      <c r="A38" s="396"/>
      <c r="B38" s="396"/>
      <c r="C38" s="397"/>
      <c r="D38" s="397"/>
      <c r="E38" s="397"/>
      <c r="F38" s="397"/>
      <c r="G38" s="397"/>
      <c r="H38" s="397"/>
      <c r="I38" s="397"/>
      <c r="J38" s="397"/>
      <c r="K38" s="397"/>
      <c r="L38" s="397"/>
      <c r="M38" s="397"/>
      <c r="N38" s="397"/>
      <c r="O38" s="397"/>
      <c r="P38" s="397"/>
      <c r="Q38" s="397"/>
      <c r="R38" s="397"/>
      <c r="S38" s="397"/>
      <c r="T38" s="397"/>
      <c r="U38" s="397"/>
      <c r="V38" s="397"/>
      <c r="W38" s="397"/>
      <c r="X38" s="398"/>
      <c r="Y38" s="378"/>
      <c r="Z38" s="378"/>
      <c r="AA38" s="378"/>
      <c r="AB38" s="378"/>
      <c r="AC38" s="378"/>
      <c r="AD38" s="378"/>
    </row>
    <row r="39" spans="1:32">
      <c r="A39" s="378"/>
      <c r="B39" s="378"/>
      <c r="C39" s="399" t="s">
        <v>174</v>
      </c>
      <c r="D39" s="399" t="s">
        <v>175</v>
      </c>
      <c r="E39" s="399" t="s">
        <v>176</v>
      </c>
      <c r="F39" s="399" t="s">
        <v>177</v>
      </c>
      <c r="G39" s="399" t="s">
        <v>178</v>
      </c>
      <c r="H39" s="399" t="s">
        <v>179</v>
      </c>
      <c r="I39" s="399" t="s">
        <v>180</v>
      </c>
      <c r="J39" s="399" t="s">
        <v>181</v>
      </c>
      <c r="K39" s="399" t="s">
        <v>182</v>
      </c>
      <c r="L39" s="399" t="s">
        <v>183</v>
      </c>
      <c r="M39" s="399" t="s">
        <v>184</v>
      </c>
      <c r="N39" s="399" t="s">
        <v>185</v>
      </c>
      <c r="O39" s="399" t="s">
        <v>186</v>
      </c>
      <c r="P39" s="399">
        <v>2008</v>
      </c>
      <c r="Q39" s="399">
        <v>2009</v>
      </c>
      <c r="R39" s="399">
        <v>2010</v>
      </c>
      <c r="S39" s="399">
        <v>2011</v>
      </c>
      <c r="T39" s="399">
        <v>2012</v>
      </c>
      <c r="U39" s="399">
        <f>U5</f>
        <v>2013</v>
      </c>
      <c r="V39" s="399">
        <v>2014</v>
      </c>
      <c r="W39" s="399">
        <v>2015</v>
      </c>
      <c r="X39" s="400"/>
      <c r="Y39" s="378"/>
      <c r="Z39" s="378"/>
      <c r="AA39" s="378"/>
      <c r="AB39" s="378"/>
      <c r="AC39" s="378"/>
      <c r="AD39" s="378"/>
    </row>
    <row r="40" spans="1:32">
      <c r="A40" s="378"/>
      <c r="B40" s="401" t="s">
        <v>295</v>
      </c>
      <c r="C40" s="387">
        <f t="shared" ref="C40:U40" si="1">MIN(C7:C34)</f>
        <v>123.938666666667</v>
      </c>
      <c r="D40" s="387">
        <f t="shared" si="1"/>
        <v>141.52861666666701</v>
      </c>
      <c r="E40" s="387">
        <f t="shared" si="1"/>
        <v>144.62615</v>
      </c>
      <c r="F40" s="387">
        <f t="shared" si="1"/>
        <v>100.41200833333301</v>
      </c>
      <c r="G40" s="387">
        <f t="shared" si="1"/>
        <v>93.628174999999999</v>
      </c>
      <c r="H40" s="387">
        <f t="shared" si="1"/>
        <v>127.13395833333301</v>
      </c>
      <c r="I40" s="387">
        <f t="shared" si="1"/>
        <v>141.49493333333299</v>
      </c>
      <c r="J40" s="387">
        <f t="shared" si="1"/>
        <v>119.375391666667</v>
      </c>
      <c r="K40" s="387">
        <f t="shared" si="1"/>
        <v>109.319408333333</v>
      </c>
      <c r="L40" s="387">
        <f t="shared" si="1"/>
        <v>120.686916666667</v>
      </c>
      <c r="M40" s="387">
        <f t="shared" si="1"/>
        <v>122.0772</v>
      </c>
      <c r="N40" s="387">
        <f t="shared" si="1"/>
        <v>128.25274166666699</v>
      </c>
      <c r="O40" s="387">
        <f t="shared" si="1"/>
        <v>117.699616666667</v>
      </c>
      <c r="P40" s="387">
        <f t="shared" si="1"/>
        <v>130.508141666667</v>
      </c>
      <c r="Q40" s="387">
        <f t="shared" si="1"/>
        <v>122.870625</v>
      </c>
      <c r="R40" s="387">
        <f t="shared" si="1"/>
        <v>126.30896666666666</v>
      </c>
      <c r="S40" s="387">
        <f t="shared" si="1"/>
        <v>138.915325</v>
      </c>
      <c r="T40" s="387">
        <f t="shared" si="1"/>
        <v>157.06501666666668</v>
      </c>
      <c r="U40" s="387">
        <f t="shared" si="1"/>
        <v>157.12572499999999</v>
      </c>
      <c r="V40" s="387">
        <v>138.20690410958903</v>
      </c>
      <c r="W40" s="387">
        <v>121.768341666667</v>
      </c>
      <c r="X40" s="378"/>
      <c r="Y40" s="378"/>
      <c r="Z40" s="378"/>
      <c r="AA40" s="378"/>
      <c r="AB40" s="378"/>
      <c r="AC40" s="378"/>
      <c r="AD40" s="378"/>
    </row>
    <row r="41" spans="1:32">
      <c r="A41" s="378"/>
      <c r="B41" s="401" t="s">
        <v>296</v>
      </c>
      <c r="C41" s="387">
        <f t="shared" ref="C41:U41" si="2">MAX(C7:C34)</f>
        <v>157.23307499999999</v>
      </c>
      <c r="D41" s="387">
        <f t="shared" si="2"/>
        <v>185.74314166666699</v>
      </c>
      <c r="E41" s="387">
        <f t="shared" si="2"/>
        <v>203.82998333333302</v>
      </c>
      <c r="F41" s="387">
        <f t="shared" si="2"/>
        <v>147.974758333333</v>
      </c>
      <c r="G41" s="387">
        <f t="shared" si="2"/>
        <v>148.85746666666699</v>
      </c>
      <c r="H41" s="387">
        <f t="shared" si="2"/>
        <v>167.96905833333298</v>
      </c>
      <c r="I41" s="387">
        <f t="shared" si="2"/>
        <v>221.02563333333299</v>
      </c>
      <c r="J41" s="387">
        <f t="shared" si="2"/>
        <v>159.060791666667</v>
      </c>
      <c r="K41" s="387">
        <f t="shared" si="2"/>
        <v>157.571441666667</v>
      </c>
      <c r="L41" s="387">
        <f t="shared" si="2"/>
        <v>161.18606249999999</v>
      </c>
      <c r="M41" s="387">
        <f t="shared" si="2"/>
        <v>178.48598333333302</v>
      </c>
      <c r="N41" s="387">
        <f t="shared" si="2"/>
        <v>188.46823333333299</v>
      </c>
      <c r="O41" s="387">
        <f t="shared" si="2"/>
        <v>171.29306666666699</v>
      </c>
      <c r="P41" s="387">
        <f t="shared" si="2"/>
        <v>184.45869166666702</v>
      </c>
      <c r="Q41" s="387">
        <f t="shared" si="2"/>
        <v>182</v>
      </c>
      <c r="R41" s="387">
        <f t="shared" si="2"/>
        <v>182</v>
      </c>
      <c r="S41" s="387">
        <f t="shared" si="2"/>
        <v>181.36155833333333</v>
      </c>
      <c r="T41" s="387">
        <f t="shared" si="2"/>
        <v>198.42252500000001</v>
      </c>
      <c r="U41" s="387">
        <f t="shared" si="2"/>
        <v>237</v>
      </c>
      <c r="V41" s="387">
        <v>237</v>
      </c>
      <c r="W41" s="387">
        <v>231.265725</v>
      </c>
      <c r="X41" s="378"/>
      <c r="Y41" s="378"/>
      <c r="Z41" s="378"/>
      <c r="AA41" s="378"/>
      <c r="AB41" s="378"/>
      <c r="AC41" s="378"/>
      <c r="AD41" s="378"/>
    </row>
    <row r="42" spans="1:32">
      <c r="A42" s="378"/>
      <c r="B42" s="402" t="s">
        <v>299</v>
      </c>
      <c r="C42" s="387">
        <f>+C41-C40</f>
        <v>33.294408333332981</v>
      </c>
      <c r="D42" s="387">
        <f t="shared" ref="D42:U42" si="3">+D41-D40</f>
        <v>44.214524999999981</v>
      </c>
      <c r="E42" s="387">
        <f t="shared" si="3"/>
        <v>59.203833333333023</v>
      </c>
      <c r="F42" s="387">
        <f t="shared" si="3"/>
        <v>47.562749999999994</v>
      </c>
      <c r="G42" s="387">
        <f t="shared" si="3"/>
        <v>55.229291666666995</v>
      </c>
      <c r="H42" s="387">
        <f t="shared" si="3"/>
        <v>40.835099999999969</v>
      </c>
      <c r="I42" s="387">
        <f t="shared" si="3"/>
        <v>79.530699999999996</v>
      </c>
      <c r="J42" s="387">
        <f t="shared" si="3"/>
        <v>39.685400000000001</v>
      </c>
      <c r="K42" s="387">
        <f t="shared" si="3"/>
        <v>48.252033333333998</v>
      </c>
      <c r="L42" s="387">
        <f t="shared" si="3"/>
        <v>40.499145833332989</v>
      </c>
      <c r="M42" s="387">
        <f t="shared" si="3"/>
        <v>56.40878333333302</v>
      </c>
      <c r="N42" s="387">
        <f t="shared" si="3"/>
        <v>60.215491666665997</v>
      </c>
      <c r="O42" s="387">
        <f t="shared" si="3"/>
        <v>53.59344999999999</v>
      </c>
      <c r="P42" s="387">
        <f t="shared" si="3"/>
        <v>53.950550000000021</v>
      </c>
      <c r="Q42" s="387">
        <f t="shared" si="3"/>
        <v>59.129374999999996</v>
      </c>
      <c r="R42" s="387">
        <f t="shared" si="3"/>
        <v>55.691033333333337</v>
      </c>
      <c r="S42" s="387">
        <f t="shared" si="3"/>
        <v>42.446233333333339</v>
      </c>
      <c r="T42" s="387">
        <f t="shared" si="3"/>
        <v>41.357508333333328</v>
      </c>
      <c r="U42" s="387">
        <f t="shared" si="3"/>
        <v>79.874275000000011</v>
      </c>
      <c r="V42" s="387">
        <v>98.793095890410967</v>
      </c>
      <c r="W42" s="387">
        <v>109.497383333333</v>
      </c>
      <c r="X42" s="397"/>
      <c r="Y42" s="378"/>
      <c r="Z42" s="378"/>
      <c r="AA42" s="378"/>
      <c r="AB42" s="378"/>
      <c r="AC42" s="378"/>
      <c r="AD42" s="378"/>
    </row>
    <row r="43" spans="1:32">
      <c r="A43" s="378"/>
      <c r="B43" s="378"/>
      <c r="C43" s="397"/>
      <c r="D43" s="378"/>
      <c r="E43" s="378"/>
      <c r="F43" s="378"/>
      <c r="G43" s="378"/>
      <c r="H43" s="378"/>
      <c r="I43" s="378"/>
      <c r="J43" s="378"/>
      <c r="K43" s="378"/>
      <c r="L43" s="378"/>
      <c r="M43" s="378"/>
      <c r="N43" s="378"/>
      <c r="O43" s="378"/>
      <c r="P43" s="378"/>
      <c r="Q43" s="378"/>
      <c r="R43" s="378"/>
      <c r="S43" s="378"/>
      <c r="T43" s="378"/>
      <c r="U43" s="378"/>
      <c r="V43" s="378"/>
      <c r="W43" s="378"/>
      <c r="X43" s="378"/>
      <c r="Y43" s="378"/>
      <c r="Z43" s="378"/>
      <c r="AA43" s="378"/>
      <c r="AB43" s="378"/>
      <c r="AC43" s="378"/>
      <c r="AD43" s="378"/>
    </row>
    <row r="44" spans="1:32">
      <c r="A44" s="378"/>
      <c r="B44" s="378"/>
      <c r="C44" s="378"/>
      <c r="D44" s="378"/>
      <c r="E44" s="378"/>
      <c r="F44" s="378"/>
      <c r="G44" s="378"/>
      <c r="H44" s="378"/>
      <c r="I44" s="378"/>
      <c r="J44" s="378"/>
      <c r="K44" s="378"/>
      <c r="L44" s="378"/>
      <c r="M44" s="378"/>
      <c r="N44" s="378"/>
      <c r="O44" s="378"/>
      <c r="P44" s="378"/>
      <c r="Q44" s="378"/>
      <c r="R44" s="378"/>
      <c r="S44" s="378"/>
      <c r="T44" s="378"/>
      <c r="U44" s="378"/>
      <c r="V44" s="378"/>
      <c r="W44" s="378"/>
      <c r="X44" s="378"/>
      <c r="Y44" s="378"/>
      <c r="Z44" s="378"/>
      <c r="AA44" s="378"/>
      <c r="AB44" s="378"/>
      <c r="AC44" s="378"/>
      <c r="AD44" s="378"/>
    </row>
    <row r="45" spans="1:32">
      <c r="A45" s="378"/>
      <c r="B45" s="402" t="s">
        <v>297</v>
      </c>
      <c r="C45" s="387">
        <f>+C36-C40</f>
        <v>14.489808333332988</v>
      </c>
      <c r="D45" s="387">
        <f t="shared" ref="D45:U45" si="4">+D36-D40</f>
        <v>21.065966666666014</v>
      </c>
      <c r="E45" s="387">
        <f t="shared" si="4"/>
        <v>19.387650000000008</v>
      </c>
      <c r="F45" s="387">
        <f t="shared" si="4"/>
        <v>19.018258333333989</v>
      </c>
      <c r="G45" s="387">
        <f t="shared" si="4"/>
        <v>18.620333333333008</v>
      </c>
      <c r="H45" s="387">
        <f t="shared" si="4"/>
        <v>14.307508333333985</v>
      </c>
      <c r="I45" s="387">
        <f t="shared" si="4"/>
        <v>25.016341666667017</v>
      </c>
      <c r="J45" s="387">
        <f t="shared" si="4"/>
        <v>16.137574999999984</v>
      </c>
      <c r="K45" s="387">
        <f t="shared" si="4"/>
        <v>17.937066666666993</v>
      </c>
      <c r="L45" s="387">
        <f t="shared" si="4"/>
        <v>17.668533333332988</v>
      </c>
      <c r="M45" s="387">
        <f t="shared" si="4"/>
        <v>16.963741666666976</v>
      </c>
      <c r="N45" s="387">
        <f t="shared" si="4"/>
        <v>16.973875000000021</v>
      </c>
      <c r="O45" s="387">
        <f t="shared" si="4"/>
        <v>17.471049999999991</v>
      </c>
      <c r="P45" s="387">
        <f t="shared" si="4"/>
        <v>22.730400000000003</v>
      </c>
      <c r="Q45" s="387">
        <f t="shared" si="4"/>
        <v>19.344391666666652</v>
      </c>
      <c r="R45" s="387">
        <f t="shared" si="4"/>
        <v>13.92699166666668</v>
      </c>
      <c r="S45" s="387">
        <f t="shared" si="4"/>
        <v>14.271516666666685</v>
      </c>
      <c r="T45" s="387">
        <f t="shared" si="4"/>
        <v>13.451875000000001</v>
      </c>
      <c r="U45" s="387">
        <f t="shared" si="4"/>
        <v>18.351283333333356</v>
      </c>
      <c r="V45" s="387">
        <v>18.389921885730473</v>
      </c>
      <c r="W45" s="387">
        <v>17.809583333332995</v>
      </c>
      <c r="X45" s="378"/>
      <c r="Y45" s="378"/>
      <c r="Z45" s="378"/>
      <c r="AA45" s="378"/>
      <c r="AB45" s="378"/>
      <c r="AC45" s="378"/>
      <c r="AD45" s="378"/>
    </row>
    <row r="46" spans="1:32">
      <c r="A46" s="378"/>
      <c r="B46" s="402" t="s">
        <v>298</v>
      </c>
      <c r="C46" s="387">
        <f>+C41-C36</f>
        <v>18.804599999999994</v>
      </c>
      <c r="D46" s="387">
        <f t="shared" ref="D46:U46" si="5">+D41-D36</f>
        <v>23.148558333333966</v>
      </c>
      <c r="E46" s="387">
        <f t="shared" si="5"/>
        <v>39.816183333333015</v>
      </c>
      <c r="F46" s="387">
        <f t="shared" si="5"/>
        <v>28.544491666666005</v>
      </c>
      <c r="G46" s="387">
        <f t="shared" si="5"/>
        <v>36.608958333333987</v>
      </c>
      <c r="H46" s="387">
        <f t="shared" si="5"/>
        <v>26.527591666665984</v>
      </c>
      <c r="I46" s="387">
        <f t="shared" si="5"/>
        <v>54.514358333332979</v>
      </c>
      <c r="J46" s="387">
        <f t="shared" si="5"/>
        <v>23.547825000000017</v>
      </c>
      <c r="K46" s="387">
        <f t="shared" si="5"/>
        <v>30.314966666667004</v>
      </c>
      <c r="L46" s="387">
        <f t="shared" si="5"/>
        <v>22.830612500000001</v>
      </c>
      <c r="M46" s="387">
        <f t="shared" si="5"/>
        <v>39.445041666666043</v>
      </c>
      <c r="N46" s="387">
        <f t="shared" si="5"/>
        <v>43.241616666665976</v>
      </c>
      <c r="O46" s="387">
        <f t="shared" si="5"/>
        <v>36.122399999999999</v>
      </c>
      <c r="P46" s="387">
        <f t="shared" si="5"/>
        <v>31.220150000000018</v>
      </c>
      <c r="Q46" s="387">
        <f t="shared" si="5"/>
        <v>39.784983333333344</v>
      </c>
      <c r="R46" s="387">
        <f t="shared" si="5"/>
        <v>41.764041666666657</v>
      </c>
      <c r="S46" s="387">
        <f t="shared" si="5"/>
        <v>28.174716666666654</v>
      </c>
      <c r="T46" s="387">
        <f t="shared" si="5"/>
        <v>27.905633333333327</v>
      </c>
      <c r="U46" s="387">
        <f t="shared" si="5"/>
        <v>61.522991666666655</v>
      </c>
      <c r="V46" s="387">
        <v>80.403174004680494</v>
      </c>
      <c r="W46" s="387">
        <v>91.68780000000001</v>
      </c>
      <c r="X46" s="378"/>
      <c r="Y46" s="378"/>
      <c r="Z46" s="378"/>
      <c r="AA46" s="378"/>
      <c r="AB46" s="378"/>
      <c r="AC46" s="378"/>
      <c r="AD46" s="378"/>
      <c r="AE46" s="378"/>
      <c r="AF46" s="378"/>
    </row>
    <row r="47" spans="1:32">
      <c r="A47" s="378"/>
      <c r="B47" s="402" t="s">
        <v>299</v>
      </c>
      <c r="C47" s="387">
        <f>+C46-C45</f>
        <v>4.3147916666670056</v>
      </c>
      <c r="D47" s="387">
        <f t="shared" ref="D47:U47" si="6">+D46-D45</f>
        <v>2.0825916666679518</v>
      </c>
      <c r="E47" s="389">
        <f t="shared" si="6"/>
        <v>20.428533333333007</v>
      </c>
      <c r="F47" s="387">
        <f t="shared" si="6"/>
        <v>9.5262333333320157</v>
      </c>
      <c r="G47" s="389">
        <f t="shared" si="6"/>
        <v>17.98862500000098</v>
      </c>
      <c r="H47" s="389">
        <f t="shared" si="6"/>
        <v>12.220083333331999</v>
      </c>
      <c r="I47" s="389">
        <f t="shared" si="6"/>
        <v>29.498016666665961</v>
      </c>
      <c r="J47" s="387">
        <f t="shared" si="6"/>
        <v>7.4102500000000333</v>
      </c>
      <c r="K47" s="389">
        <f t="shared" si="6"/>
        <v>12.377900000000011</v>
      </c>
      <c r="L47" s="387">
        <f t="shared" si="6"/>
        <v>5.1620791666670129</v>
      </c>
      <c r="M47" s="389">
        <f t="shared" si="6"/>
        <v>22.481299999999067</v>
      </c>
      <c r="N47" s="389">
        <f t="shared" si="6"/>
        <v>26.267741666665955</v>
      </c>
      <c r="O47" s="389">
        <f t="shared" si="6"/>
        <v>18.651350000000008</v>
      </c>
      <c r="P47" s="387">
        <f t="shared" si="6"/>
        <v>8.489750000000015</v>
      </c>
      <c r="Q47" s="389">
        <f t="shared" si="6"/>
        <v>20.440591666666691</v>
      </c>
      <c r="R47" s="389">
        <f t="shared" si="6"/>
        <v>27.837049999999977</v>
      </c>
      <c r="S47" s="389">
        <f t="shared" si="6"/>
        <v>13.90319999999997</v>
      </c>
      <c r="T47" s="389">
        <f t="shared" si="6"/>
        <v>14.453758333333326</v>
      </c>
      <c r="U47" s="389">
        <f t="shared" si="6"/>
        <v>43.171708333333299</v>
      </c>
      <c r="V47" s="389">
        <v>62.013252118950021</v>
      </c>
      <c r="W47" s="389">
        <v>73.878216666667015</v>
      </c>
      <c r="X47" s="378"/>
      <c r="Y47" s="378"/>
      <c r="Z47" s="378"/>
      <c r="AA47" s="378"/>
      <c r="AB47" s="378"/>
      <c r="AC47" s="378"/>
      <c r="AD47" s="378"/>
      <c r="AE47" s="378"/>
      <c r="AF47" s="378"/>
    </row>
    <row r="48" spans="1:32">
      <c r="A48" s="378"/>
      <c r="B48" s="378"/>
      <c r="C48" s="378"/>
      <c r="D48" s="378"/>
      <c r="E48" s="378"/>
      <c r="F48" s="378"/>
      <c r="G48" s="378"/>
      <c r="H48" s="378"/>
      <c r="I48" s="378"/>
      <c r="J48" s="378"/>
      <c r="K48" s="378"/>
      <c r="L48" s="378"/>
      <c r="M48" s="378"/>
      <c r="N48" s="378"/>
      <c r="O48" s="378"/>
      <c r="P48" s="378"/>
      <c r="Q48" s="378"/>
      <c r="R48" s="378"/>
      <c r="S48" s="378"/>
      <c r="T48" s="378"/>
      <c r="U48" s="378"/>
      <c r="V48" s="378"/>
      <c r="W48" s="378"/>
      <c r="X48" s="378"/>
      <c r="Y48" s="378"/>
      <c r="Z48" s="378"/>
      <c r="AA48" s="378"/>
      <c r="AB48" s="378"/>
      <c r="AC48" s="378"/>
      <c r="AD48" s="378"/>
      <c r="AE48" s="378"/>
      <c r="AF48" s="378"/>
    </row>
    <row r="49" spans="1:32">
      <c r="A49" s="378"/>
      <c r="B49" s="378"/>
      <c r="C49" s="378"/>
      <c r="D49" s="378"/>
      <c r="E49" s="378"/>
      <c r="F49" s="378"/>
      <c r="G49" s="378"/>
      <c r="H49" s="378"/>
      <c r="I49" s="378"/>
      <c r="J49" s="378"/>
      <c r="K49" s="378"/>
      <c r="L49" s="378"/>
      <c r="M49" s="378"/>
      <c r="N49" s="378"/>
      <c r="O49" s="378"/>
      <c r="P49" s="378"/>
    </row>
    <row r="50" spans="1:32">
      <c r="A50" s="378"/>
      <c r="B50" s="378"/>
      <c r="C50" s="378"/>
      <c r="D50" s="378"/>
      <c r="E50" s="378"/>
      <c r="F50" s="378"/>
      <c r="G50" s="378"/>
      <c r="H50" s="378"/>
      <c r="I50" s="378"/>
      <c r="J50" s="378"/>
      <c r="K50" s="378"/>
      <c r="L50" s="378"/>
      <c r="M50" s="378"/>
      <c r="N50" s="378"/>
      <c r="O50" s="378"/>
      <c r="P50" s="378"/>
      <c r="Q50" s="378"/>
      <c r="R50" s="378"/>
      <c r="S50" s="378"/>
      <c r="T50" s="378"/>
      <c r="U50" s="378"/>
      <c r="V50" s="378"/>
      <c r="W50" s="378"/>
      <c r="Y50" s="378"/>
      <c r="Z50" s="378"/>
      <c r="AA50" s="378"/>
      <c r="AB50" s="378"/>
      <c r="AC50" s="378"/>
      <c r="AD50" s="378"/>
      <c r="AE50" s="378"/>
      <c r="AF50" s="378"/>
    </row>
    <row r="51" spans="1:32">
      <c r="A51" s="378"/>
      <c r="B51" s="378"/>
      <c r="C51" s="378"/>
      <c r="D51" s="378"/>
      <c r="E51" s="378"/>
      <c r="F51" s="378"/>
      <c r="G51" s="378"/>
      <c r="H51" s="378"/>
      <c r="I51" s="378"/>
      <c r="J51" s="378"/>
      <c r="K51" s="378"/>
      <c r="L51" s="378"/>
      <c r="M51" s="378"/>
      <c r="N51" s="378"/>
      <c r="O51" s="378"/>
      <c r="P51" s="378"/>
      <c r="Q51" s="378"/>
      <c r="R51" s="378"/>
      <c r="S51" s="378"/>
      <c r="T51" s="378"/>
      <c r="U51" s="378"/>
      <c r="V51" s="378"/>
      <c r="W51" s="378"/>
      <c r="X51" s="378"/>
      <c r="Y51" s="378"/>
      <c r="Z51" s="378"/>
      <c r="AA51" s="378"/>
      <c r="AB51" s="378"/>
      <c r="AC51" s="378"/>
      <c r="AD51" s="378"/>
      <c r="AE51" s="378"/>
      <c r="AF51" s="378"/>
    </row>
    <row r="52" spans="1:32">
      <c r="A52" s="378"/>
      <c r="B52" s="378"/>
      <c r="C52" s="378"/>
      <c r="D52" s="378"/>
      <c r="E52" s="378"/>
      <c r="F52" s="378"/>
      <c r="G52" s="378"/>
      <c r="H52" s="378"/>
      <c r="I52" s="378"/>
      <c r="J52" s="378"/>
      <c r="K52" s="378"/>
      <c r="L52" s="378"/>
      <c r="M52" s="378"/>
      <c r="N52" s="378"/>
      <c r="O52" s="378"/>
      <c r="P52" s="378"/>
      <c r="Q52" s="378"/>
      <c r="R52" s="378"/>
      <c r="S52" s="378"/>
      <c r="T52" s="378"/>
      <c r="U52" s="378"/>
      <c r="V52" s="378"/>
      <c r="W52" s="378"/>
      <c r="X52" s="378"/>
      <c r="Y52" s="378"/>
      <c r="Z52" s="378"/>
      <c r="AA52" s="378"/>
      <c r="AB52" s="378"/>
      <c r="AC52" s="378"/>
      <c r="AD52" s="378"/>
      <c r="AE52" s="378"/>
      <c r="AF52" s="378"/>
    </row>
    <row r="53" spans="1:32">
      <c r="A53" s="378"/>
      <c r="B53" s="378"/>
      <c r="C53" s="378"/>
      <c r="D53" s="378"/>
      <c r="E53" s="378"/>
      <c r="F53" s="378"/>
      <c r="G53" s="378"/>
      <c r="H53" s="378"/>
      <c r="I53" s="378"/>
      <c r="J53" s="378"/>
      <c r="K53" s="378"/>
      <c r="L53" s="378"/>
      <c r="M53" s="378"/>
      <c r="N53" s="378"/>
      <c r="O53" s="378"/>
      <c r="P53" s="378"/>
      <c r="Q53" s="378"/>
      <c r="R53" s="378"/>
      <c r="S53" s="378"/>
      <c r="T53" s="378"/>
      <c r="U53" s="378"/>
      <c r="V53" s="378"/>
      <c r="W53" s="378"/>
      <c r="X53" s="378"/>
      <c r="Y53" s="378"/>
      <c r="Z53" s="378"/>
      <c r="AA53" s="378"/>
      <c r="AB53" s="378"/>
      <c r="AC53" s="378"/>
      <c r="AD53" s="378"/>
      <c r="AE53" s="378"/>
      <c r="AF53" s="378"/>
    </row>
    <row r="54" spans="1:32">
      <c r="A54" s="378"/>
      <c r="B54" s="378"/>
      <c r="C54" s="378"/>
      <c r="D54" s="378"/>
      <c r="E54" s="378"/>
      <c r="F54" s="378"/>
      <c r="G54" s="378"/>
      <c r="H54" s="378"/>
      <c r="I54" s="378"/>
      <c r="J54" s="378"/>
      <c r="K54" s="378"/>
      <c r="L54" s="378"/>
      <c r="M54" s="378"/>
      <c r="N54" s="378"/>
      <c r="O54" s="378"/>
      <c r="P54" s="378"/>
      <c r="Q54" s="378"/>
      <c r="R54" s="378"/>
      <c r="S54" s="378"/>
      <c r="T54" s="378"/>
      <c r="U54" s="378"/>
      <c r="V54" s="378"/>
      <c r="W54" s="378"/>
      <c r="X54" s="378"/>
      <c r="Y54" s="378"/>
      <c r="Z54" s="378"/>
      <c r="AA54" s="378"/>
      <c r="AB54" s="378"/>
      <c r="AC54" s="378"/>
      <c r="AD54" s="378"/>
      <c r="AE54" s="378"/>
      <c r="AF54" s="378"/>
    </row>
    <row r="55" spans="1:32">
      <c r="A55" s="378"/>
      <c r="B55" s="378"/>
      <c r="C55" s="378"/>
      <c r="D55" s="378"/>
      <c r="E55" s="378"/>
      <c r="F55" s="378"/>
      <c r="G55" s="378"/>
      <c r="H55" s="378"/>
      <c r="I55" s="378"/>
      <c r="J55" s="378"/>
      <c r="K55" s="378"/>
      <c r="L55" s="378"/>
      <c r="M55" s="378"/>
      <c r="N55" s="378"/>
      <c r="O55" s="378"/>
      <c r="P55" s="378"/>
      <c r="Q55" s="378"/>
      <c r="R55" s="378"/>
      <c r="S55" s="378"/>
      <c r="T55" s="378"/>
      <c r="U55" s="378"/>
      <c r="V55" s="378"/>
      <c r="W55" s="378"/>
      <c r="X55" s="378"/>
      <c r="Y55" s="378"/>
      <c r="Z55" s="378"/>
      <c r="AA55" s="378"/>
      <c r="AB55" s="378"/>
      <c r="AC55" s="378"/>
      <c r="AD55" s="378"/>
      <c r="AE55" s="378"/>
      <c r="AF55" s="378"/>
    </row>
    <row r="56" spans="1:32">
      <c r="A56" s="378"/>
      <c r="B56" s="378"/>
      <c r="C56" s="378"/>
      <c r="D56" s="378"/>
      <c r="E56" s="378"/>
      <c r="F56" s="378"/>
      <c r="G56" s="378"/>
      <c r="H56" s="378"/>
      <c r="I56" s="378"/>
      <c r="J56" s="378"/>
      <c r="K56" s="378"/>
      <c r="L56" s="378"/>
      <c r="M56" s="378"/>
      <c r="N56" s="378"/>
      <c r="O56" s="378"/>
      <c r="P56" s="378"/>
      <c r="Q56" s="378"/>
      <c r="R56" s="378"/>
      <c r="S56" s="378"/>
      <c r="T56" s="378"/>
      <c r="U56" s="378"/>
      <c r="V56" s="378"/>
      <c r="W56" s="378"/>
      <c r="X56" s="378"/>
      <c r="Y56" s="378"/>
      <c r="Z56" s="378"/>
      <c r="AA56" s="378"/>
      <c r="AB56" s="378"/>
      <c r="AC56" s="378"/>
      <c r="AD56" s="378"/>
      <c r="AE56" s="378"/>
      <c r="AF56" s="378"/>
    </row>
    <row r="57" spans="1:32">
      <c r="A57" s="378"/>
      <c r="B57" s="378"/>
      <c r="C57" s="378"/>
      <c r="D57" s="378"/>
      <c r="E57" s="378"/>
      <c r="F57" s="378"/>
      <c r="G57" s="378"/>
      <c r="H57" s="378"/>
      <c r="I57" s="378"/>
      <c r="J57" s="378"/>
      <c r="K57" s="378"/>
      <c r="L57" s="378"/>
      <c r="M57" s="378"/>
      <c r="N57" s="378"/>
      <c r="O57" s="378"/>
      <c r="P57" s="378"/>
      <c r="Q57" s="378"/>
      <c r="R57" s="378"/>
      <c r="S57" s="378"/>
      <c r="T57" s="378"/>
      <c r="U57" s="378"/>
      <c r="V57" s="378"/>
      <c r="W57" s="378"/>
      <c r="X57" s="378"/>
      <c r="Y57" s="378"/>
      <c r="Z57" s="378"/>
      <c r="AA57" s="378"/>
      <c r="AB57" s="378"/>
      <c r="AC57" s="378"/>
      <c r="AD57" s="378"/>
      <c r="AE57" s="378"/>
      <c r="AF57" s="378"/>
    </row>
    <row r="58" spans="1:32">
      <c r="A58" s="378"/>
      <c r="B58" s="378"/>
      <c r="C58" s="378"/>
      <c r="D58" s="378"/>
      <c r="E58" s="378"/>
      <c r="F58" s="378"/>
      <c r="G58" s="378"/>
      <c r="H58" s="378"/>
      <c r="I58" s="378"/>
      <c r="J58" s="378"/>
      <c r="K58" s="378"/>
      <c r="L58" s="378"/>
      <c r="M58" s="378"/>
      <c r="N58" s="378"/>
      <c r="O58" s="378"/>
      <c r="P58" s="378"/>
      <c r="Q58" s="378"/>
      <c r="R58" s="378"/>
      <c r="S58" s="378"/>
      <c r="T58" s="378"/>
      <c r="U58" s="378"/>
      <c r="V58" s="378"/>
      <c r="W58" s="378"/>
      <c r="X58" s="378"/>
      <c r="Y58" s="378"/>
      <c r="Z58" s="378"/>
      <c r="AA58" s="378"/>
      <c r="AB58" s="378"/>
      <c r="AC58" s="378"/>
      <c r="AD58" s="378"/>
      <c r="AE58" s="378"/>
      <c r="AF58" s="378"/>
    </row>
    <row r="59" spans="1:32">
      <c r="A59" s="378"/>
      <c r="B59" s="378"/>
      <c r="C59" s="378"/>
      <c r="D59" s="378"/>
      <c r="E59" s="378"/>
      <c r="F59" s="378"/>
      <c r="G59" s="378"/>
      <c r="H59" s="378"/>
      <c r="I59" s="378"/>
      <c r="J59" s="378"/>
      <c r="K59" s="378"/>
      <c r="L59" s="378"/>
      <c r="M59" s="378"/>
      <c r="N59" s="378"/>
      <c r="O59" s="378"/>
      <c r="P59" s="378"/>
      <c r="Q59" s="378"/>
      <c r="R59" s="378"/>
      <c r="S59" s="378"/>
      <c r="T59" s="378"/>
      <c r="U59" s="378"/>
      <c r="V59" s="378"/>
      <c r="W59" s="378"/>
      <c r="X59" s="378"/>
      <c r="Y59" s="378"/>
      <c r="Z59" s="378"/>
      <c r="AA59" s="378"/>
      <c r="AB59" s="378"/>
      <c r="AC59" s="378"/>
      <c r="AD59" s="378"/>
      <c r="AE59" s="378"/>
      <c r="AF59" s="378"/>
    </row>
    <row r="60" spans="1:32">
      <c r="A60" s="378"/>
      <c r="B60" s="378"/>
      <c r="C60" s="378"/>
      <c r="D60" s="378"/>
      <c r="E60" s="378"/>
      <c r="F60" s="378"/>
      <c r="G60" s="378"/>
      <c r="H60" s="378"/>
      <c r="I60" s="378"/>
      <c r="J60" s="378"/>
      <c r="K60" s="378"/>
      <c r="L60" s="378"/>
      <c r="M60" s="378"/>
      <c r="N60" s="378"/>
      <c r="O60" s="378"/>
      <c r="P60" s="378"/>
      <c r="Q60" s="378"/>
      <c r="R60" s="378"/>
      <c r="S60" s="378"/>
      <c r="T60" s="378"/>
      <c r="U60" s="378"/>
      <c r="V60" s="378"/>
      <c r="W60" s="378"/>
      <c r="X60" s="378"/>
      <c r="Y60" s="378"/>
      <c r="Z60" s="378"/>
      <c r="AA60" s="378"/>
      <c r="AB60" s="378"/>
      <c r="AC60" s="378"/>
      <c r="AD60" s="378"/>
      <c r="AE60" s="378"/>
      <c r="AF60" s="378"/>
    </row>
    <row r="61" spans="1:32">
      <c r="A61" s="378"/>
      <c r="B61" s="378"/>
      <c r="C61" s="378"/>
      <c r="D61" s="378"/>
      <c r="E61" s="378"/>
      <c r="F61" s="378"/>
      <c r="G61" s="378"/>
      <c r="H61" s="378"/>
      <c r="I61" s="378"/>
      <c r="J61" s="378"/>
      <c r="K61" s="378"/>
      <c r="L61" s="378"/>
      <c r="M61" s="378"/>
      <c r="N61" s="378"/>
      <c r="O61" s="378"/>
      <c r="P61" s="378"/>
      <c r="Q61" s="378"/>
      <c r="R61" s="378"/>
      <c r="S61" s="378"/>
      <c r="T61" s="378"/>
      <c r="U61" s="378"/>
      <c r="V61" s="378"/>
      <c r="W61" s="378"/>
      <c r="X61" s="378"/>
      <c r="Y61" s="378"/>
      <c r="Z61" s="378"/>
      <c r="AA61" s="378"/>
      <c r="AB61" s="378"/>
      <c r="AC61" s="378"/>
      <c r="AD61" s="378"/>
      <c r="AE61" s="378"/>
      <c r="AF61" s="378"/>
    </row>
    <row r="62" spans="1:32">
      <c r="A62" s="378"/>
      <c r="B62" s="378"/>
      <c r="C62" s="378"/>
      <c r="D62" s="378"/>
      <c r="E62" s="378"/>
      <c r="F62" s="378"/>
      <c r="G62" s="378"/>
      <c r="H62" s="378"/>
      <c r="I62" s="378"/>
      <c r="J62" s="378"/>
      <c r="K62" s="378"/>
      <c r="L62" s="378"/>
      <c r="M62" s="378"/>
      <c r="N62" s="378"/>
      <c r="O62" s="378"/>
      <c r="P62" s="378"/>
      <c r="Q62" s="378"/>
      <c r="R62" s="378"/>
      <c r="S62" s="378"/>
      <c r="T62" s="378"/>
      <c r="U62" s="378"/>
      <c r="V62" s="378"/>
      <c r="W62" s="378"/>
      <c r="X62" s="378"/>
      <c r="Y62" s="378"/>
      <c r="Z62" s="378"/>
      <c r="AA62" s="378"/>
      <c r="AB62" s="378"/>
      <c r="AC62" s="378"/>
      <c r="AD62" s="378"/>
      <c r="AE62" s="378"/>
      <c r="AF62" s="378"/>
    </row>
    <row r="63" spans="1:32">
      <c r="A63" s="378"/>
      <c r="B63" s="378"/>
      <c r="C63" s="378"/>
      <c r="D63" s="378"/>
      <c r="E63" s="378"/>
      <c r="F63" s="378"/>
      <c r="G63" s="378"/>
      <c r="H63" s="378"/>
      <c r="I63" s="378"/>
      <c r="J63" s="378"/>
      <c r="K63" s="378"/>
      <c r="L63" s="378"/>
      <c r="M63" s="378"/>
      <c r="N63" s="378"/>
      <c r="O63" s="378"/>
      <c r="P63" s="378"/>
      <c r="Q63" s="378"/>
      <c r="R63" s="378"/>
      <c r="S63" s="378"/>
      <c r="T63" s="378"/>
      <c r="U63" s="378"/>
      <c r="V63" s="378"/>
      <c r="W63" s="378"/>
      <c r="X63" s="378"/>
      <c r="Y63" s="378"/>
      <c r="Z63" s="378"/>
      <c r="AA63" s="378"/>
      <c r="AB63" s="378"/>
      <c r="AC63" s="378"/>
      <c r="AD63" s="378"/>
      <c r="AE63" s="378"/>
      <c r="AF63" s="378"/>
    </row>
    <row r="64" spans="1:32">
      <c r="A64" s="378"/>
      <c r="B64" s="378"/>
      <c r="C64" s="378"/>
      <c r="D64" s="378"/>
      <c r="E64" s="378"/>
      <c r="F64" s="378"/>
      <c r="G64" s="378"/>
      <c r="H64" s="378"/>
      <c r="I64" s="378"/>
      <c r="J64" s="378"/>
      <c r="K64" s="378"/>
      <c r="L64" s="378"/>
      <c r="M64" s="378"/>
      <c r="N64" s="378"/>
      <c r="O64" s="378"/>
      <c r="P64" s="378"/>
      <c r="Q64" s="378"/>
      <c r="R64" s="378"/>
      <c r="S64" s="378"/>
      <c r="T64" s="378"/>
      <c r="U64" s="378"/>
      <c r="V64" s="378"/>
      <c r="W64" s="378"/>
      <c r="X64" s="378"/>
      <c r="Y64" s="378"/>
      <c r="Z64" s="378"/>
      <c r="AA64" s="378"/>
      <c r="AB64" s="378"/>
      <c r="AC64" s="378"/>
      <c r="AD64" s="378"/>
      <c r="AE64" s="378"/>
      <c r="AF64" s="378"/>
    </row>
    <row r="65" spans="1:32">
      <c r="A65" s="378"/>
      <c r="B65" s="378"/>
      <c r="C65" s="378"/>
      <c r="D65" s="378"/>
      <c r="E65" s="378"/>
      <c r="F65" s="378"/>
      <c r="G65" s="378"/>
      <c r="H65" s="378"/>
      <c r="I65" s="378"/>
      <c r="J65" s="378"/>
      <c r="K65" s="378"/>
      <c r="L65" s="378"/>
      <c r="M65" s="378"/>
      <c r="N65" s="378"/>
      <c r="O65" s="378"/>
      <c r="P65" s="378"/>
      <c r="Q65" s="378"/>
      <c r="R65" s="378"/>
      <c r="S65" s="378"/>
      <c r="T65" s="378"/>
      <c r="U65" s="378"/>
      <c r="V65" s="378"/>
      <c r="W65" s="378"/>
      <c r="X65" s="378"/>
      <c r="Y65" s="378"/>
      <c r="Z65" s="378"/>
      <c r="AA65" s="378"/>
      <c r="AB65" s="378"/>
      <c r="AC65" s="378"/>
      <c r="AD65" s="378"/>
      <c r="AE65" s="378"/>
      <c r="AF65" s="378"/>
    </row>
    <row r="66" spans="1:32">
      <c r="A66" s="378"/>
      <c r="B66" s="378"/>
      <c r="C66" s="378"/>
      <c r="D66" s="378"/>
      <c r="E66" s="378"/>
      <c r="F66" s="378"/>
      <c r="G66" s="378"/>
      <c r="H66" s="378"/>
      <c r="I66" s="378"/>
      <c r="J66" s="378"/>
      <c r="K66" s="378"/>
      <c r="L66" s="378"/>
      <c r="M66" s="378"/>
      <c r="N66" s="378"/>
      <c r="O66" s="378"/>
      <c r="P66" s="378"/>
      <c r="Q66" s="378"/>
      <c r="R66" s="378"/>
      <c r="S66" s="378"/>
      <c r="T66" s="378"/>
      <c r="U66" s="378"/>
      <c r="V66" s="378"/>
      <c r="W66" s="378"/>
      <c r="X66" s="378"/>
      <c r="Y66" s="378"/>
      <c r="Z66" s="378"/>
      <c r="AA66" s="378"/>
      <c r="AB66" s="378"/>
      <c r="AC66" s="378"/>
      <c r="AD66" s="378"/>
      <c r="AE66" s="378"/>
      <c r="AF66" s="378"/>
    </row>
    <row r="67" spans="1:32">
      <c r="A67" s="378"/>
      <c r="B67" s="378"/>
      <c r="C67" s="378"/>
      <c r="D67" s="378"/>
      <c r="E67" s="378"/>
      <c r="F67" s="378"/>
      <c r="G67" s="378"/>
      <c r="H67" s="378"/>
      <c r="I67" s="378"/>
      <c r="J67" s="378"/>
      <c r="K67" s="378"/>
      <c r="L67" s="378"/>
      <c r="M67" s="378"/>
      <c r="N67" s="378"/>
      <c r="O67" s="378"/>
      <c r="P67" s="378"/>
      <c r="Q67" s="378"/>
      <c r="R67" s="378"/>
      <c r="S67" s="378"/>
      <c r="T67" s="378"/>
      <c r="U67" s="378"/>
      <c r="V67" s="378"/>
      <c r="W67" s="378"/>
      <c r="X67" s="378"/>
      <c r="Y67" s="378"/>
      <c r="Z67" s="378"/>
      <c r="AA67" s="378"/>
      <c r="AB67" s="378"/>
      <c r="AC67" s="378"/>
      <c r="AD67" s="378"/>
      <c r="AE67" s="378"/>
      <c r="AF67" s="378"/>
    </row>
    <row r="68" spans="1:32">
      <c r="A68" s="378"/>
      <c r="B68" s="378"/>
      <c r="C68" s="378"/>
      <c r="D68" s="378"/>
      <c r="E68" s="378"/>
      <c r="F68" s="378"/>
      <c r="G68" s="378"/>
      <c r="H68" s="378"/>
      <c r="I68" s="378"/>
      <c r="J68" s="378"/>
      <c r="K68" s="378"/>
      <c r="L68" s="378"/>
      <c r="M68" s="378"/>
      <c r="N68" s="378"/>
      <c r="O68" s="378"/>
      <c r="P68" s="378"/>
      <c r="Q68" s="378"/>
      <c r="R68" s="378"/>
      <c r="S68" s="378"/>
      <c r="T68" s="378"/>
      <c r="U68" s="378"/>
      <c r="V68" s="378"/>
      <c r="W68" s="378"/>
      <c r="X68" s="378"/>
      <c r="Y68" s="378"/>
      <c r="Z68" s="378"/>
      <c r="AA68" s="378"/>
      <c r="AB68" s="378"/>
      <c r="AC68" s="378"/>
      <c r="AD68" s="378"/>
      <c r="AE68" s="378"/>
      <c r="AF68" s="378"/>
    </row>
    <row r="69" spans="1:32">
      <c r="A69" s="378"/>
      <c r="B69" s="378"/>
      <c r="C69" s="378"/>
      <c r="D69" s="378"/>
      <c r="E69" s="378"/>
      <c r="F69" s="378"/>
      <c r="G69" s="378"/>
      <c r="H69" s="378"/>
      <c r="I69" s="378"/>
      <c r="J69" s="378"/>
      <c r="K69" s="378"/>
      <c r="L69" s="378"/>
      <c r="M69" s="378"/>
      <c r="N69" s="378"/>
      <c r="O69" s="378"/>
      <c r="P69" s="378"/>
      <c r="Q69" s="378"/>
      <c r="R69" s="378"/>
      <c r="S69" s="378"/>
      <c r="T69" s="378"/>
      <c r="U69" s="378"/>
      <c r="V69" s="378"/>
      <c r="W69" s="378"/>
      <c r="X69" s="378"/>
      <c r="Y69" s="378"/>
      <c r="Z69" s="378"/>
      <c r="AA69" s="378"/>
      <c r="AB69" s="378"/>
      <c r="AC69" s="378"/>
      <c r="AD69" s="378"/>
      <c r="AE69" s="378"/>
      <c r="AF69" s="378"/>
    </row>
    <row r="70" spans="1:32">
      <c r="A70" s="378"/>
      <c r="B70" s="378"/>
      <c r="C70" s="378"/>
      <c r="D70" s="378"/>
      <c r="E70" s="378"/>
      <c r="F70" s="378"/>
      <c r="G70" s="378"/>
      <c r="H70" s="378"/>
      <c r="I70" s="378"/>
      <c r="J70" s="378"/>
      <c r="K70" s="378"/>
      <c r="L70" s="378"/>
      <c r="M70" s="378"/>
      <c r="N70" s="378"/>
      <c r="O70" s="378"/>
      <c r="P70" s="378"/>
      <c r="Q70" s="378"/>
      <c r="R70" s="378"/>
      <c r="S70" s="378"/>
      <c r="T70" s="378"/>
      <c r="U70" s="378"/>
      <c r="V70" s="378"/>
      <c r="W70" s="378"/>
      <c r="X70" s="378"/>
      <c r="Y70" s="378"/>
      <c r="Z70" s="378"/>
      <c r="AA70" s="378"/>
      <c r="AB70" s="378"/>
      <c r="AC70" s="378"/>
      <c r="AD70" s="378"/>
      <c r="AE70" s="378"/>
      <c r="AF70" s="378"/>
    </row>
    <row r="71" spans="1:32">
      <c r="A71" s="378"/>
      <c r="B71" s="378"/>
      <c r="C71" s="378"/>
      <c r="D71" s="378"/>
      <c r="E71" s="378"/>
      <c r="F71" s="378"/>
      <c r="G71" s="378"/>
      <c r="H71" s="378"/>
      <c r="I71" s="378"/>
      <c r="J71" s="378"/>
      <c r="K71" s="378"/>
      <c r="L71" s="378"/>
      <c r="M71" s="378"/>
      <c r="N71" s="378"/>
      <c r="O71" s="378"/>
      <c r="P71" s="378"/>
      <c r="Q71" s="378"/>
      <c r="R71" s="378"/>
      <c r="S71" s="378"/>
      <c r="T71" s="378"/>
      <c r="U71" s="378"/>
      <c r="V71" s="378"/>
      <c r="W71" s="378"/>
      <c r="X71" s="378"/>
      <c r="Y71" s="378"/>
      <c r="Z71" s="378"/>
      <c r="AA71" s="378"/>
      <c r="AB71" s="378"/>
      <c r="AC71" s="378"/>
      <c r="AD71" s="378"/>
      <c r="AE71" s="378"/>
      <c r="AF71" s="378"/>
    </row>
    <row r="72" spans="1:32">
      <c r="A72" s="378"/>
      <c r="B72" s="378"/>
      <c r="C72" s="378"/>
      <c r="D72" s="378"/>
      <c r="E72" s="378"/>
      <c r="F72" s="378"/>
      <c r="G72" s="378"/>
      <c r="H72" s="378"/>
      <c r="I72" s="378"/>
      <c r="J72" s="378"/>
      <c r="K72" s="378"/>
      <c r="L72" s="378"/>
      <c r="M72" s="378"/>
      <c r="N72" s="378"/>
      <c r="O72" s="378"/>
      <c r="P72" s="378"/>
      <c r="Q72" s="378"/>
      <c r="R72" s="378"/>
      <c r="S72" s="378"/>
      <c r="T72" s="378"/>
      <c r="U72" s="378"/>
      <c r="V72" s="378"/>
      <c r="W72" s="378"/>
      <c r="X72" s="378"/>
      <c r="Y72" s="378"/>
      <c r="Z72" s="378"/>
      <c r="AA72" s="378"/>
      <c r="AB72" s="378"/>
      <c r="AC72" s="378"/>
      <c r="AD72" s="378"/>
      <c r="AE72" s="378"/>
      <c r="AF72" s="378"/>
    </row>
    <row r="73" spans="1:32">
      <c r="A73" s="378"/>
      <c r="B73" s="378"/>
      <c r="C73" s="378"/>
      <c r="D73" s="378"/>
      <c r="E73" s="378"/>
      <c r="F73" s="378"/>
      <c r="G73" s="378"/>
      <c r="H73" s="378"/>
      <c r="I73" s="378"/>
      <c r="J73" s="378"/>
      <c r="K73" s="378"/>
      <c r="L73" s="378"/>
      <c r="M73" s="378"/>
      <c r="N73" s="378"/>
      <c r="O73" s="378"/>
      <c r="P73" s="378"/>
      <c r="Q73" s="378"/>
      <c r="R73" s="378"/>
      <c r="S73" s="378"/>
      <c r="T73" s="378"/>
      <c r="U73" s="378"/>
      <c r="V73" s="378"/>
      <c r="W73" s="378"/>
      <c r="X73" s="378"/>
      <c r="Y73" s="378"/>
      <c r="Z73" s="378"/>
      <c r="AA73" s="378"/>
      <c r="AB73" s="378"/>
      <c r="AC73" s="378"/>
      <c r="AD73" s="378"/>
      <c r="AE73" s="378"/>
      <c r="AF73" s="378"/>
    </row>
    <row r="74" spans="1:32">
      <c r="A74" s="378"/>
      <c r="B74" s="378"/>
      <c r="C74" s="378"/>
      <c r="D74" s="378"/>
      <c r="E74" s="378"/>
      <c r="F74" s="378"/>
      <c r="G74" s="378"/>
      <c r="H74" s="378"/>
      <c r="I74" s="378"/>
      <c r="J74" s="378"/>
      <c r="K74" s="378"/>
      <c r="L74" s="378"/>
      <c r="M74" s="378"/>
      <c r="N74" s="378"/>
      <c r="O74" s="378"/>
      <c r="P74" s="378"/>
      <c r="Q74" s="378"/>
      <c r="R74" s="378"/>
      <c r="S74" s="378"/>
      <c r="T74" s="378"/>
      <c r="U74" s="378"/>
      <c r="V74" s="378"/>
      <c r="W74" s="378"/>
      <c r="X74" s="378"/>
      <c r="Y74" s="378"/>
      <c r="Z74" s="378"/>
      <c r="AA74" s="378"/>
      <c r="AB74" s="378"/>
      <c r="AC74" s="378"/>
      <c r="AD74" s="378"/>
      <c r="AE74" s="378"/>
      <c r="AF74" s="378"/>
    </row>
    <row r="75" spans="1:32">
      <c r="A75" s="378"/>
      <c r="B75" s="378"/>
      <c r="C75" s="378"/>
      <c r="D75" s="378"/>
      <c r="E75" s="378"/>
      <c r="F75" s="378"/>
      <c r="G75" s="378"/>
      <c r="H75" s="378"/>
      <c r="I75" s="378"/>
      <c r="J75" s="378"/>
      <c r="K75" s="378"/>
      <c r="L75" s="378"/>
      <c r="M75" s="378"/>
      <c r="N75" s="378"/>
      <c r="O75" s="378"/>
      <c r="P75" s="378"/>
      <c r="Q75" s="378"/>
      <c r="R75" s="378"/>
      <c r="S75" s="378"/>
      <c r="T75" s="378"/>
      <c r="U75" s="378"/>
      <c r="V75" s="378"/>
      <c r="W75" s="378"/>
      <c r="X75" s="378"/>
      <c r="Y75" s="378"/>
      <c r="Z75" s="378"/>
      <c r="AA75" s="378"/>
      <c r="AB75" s="378"/>
      <c r="AC75" s="378"/>
      <c r="AD75" s="378"/>
      <c r="AE75" s="378"/>
      <c r="AF75" s="378"/>
    </row>
    <row r="76" spans="1:32">
      <c r="Y76" s="378"/>
      <c r="Z76" s="378"/>
      <c r="AA76" s="378"/>
      <c r="AB76" s="378"/>
      <c r="AC76" s="378"/>
      <c r="AD76" s="378"/>
      <c r="AE76" s="378"/>
      <c r="AF76" s="378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1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R48"/>
  <sheetViews>
    <sheetView topLeftCell="DA1" zoomScaleNormal="100" workbookViewId="0">
      <selection activeCell="DU9" sqref="DU9"/>
    </sheetView>
  </sheetViews>
  <sheetFormatPr defaultColWidth="8.7109375" defaultRowHeight="12.75"/>
  <cols>
    <col min="1" max="1" width="8.7109375" style="478"/>
    <col min="2" max="2" width="15.7109375" style="478" customWidth="1"/>
    <col min="3" max="3" width="16.5703125" style="478" customWidth="1"/>
    <col min="4" max="4" width="10.85546875" style="478" bestFit="1" customWidth="1"/>
    <col min="5" max="15" width="8.85546875" style="478" bestFit="1" customWidth="1"/>
    <col min="16" max="16" width="8.7109375" style="478"/>
    <col min="17" max="17" width="15.140625" style="478" customWidth="1"/>
    <col min="18" max="18" width="18.85546875" style="478" customWidth="1"/>
    <col min="19" max="23" width="8.85546875" style="478" bestFit="1" customWidth="1"/>
    <col min="24" max="24" width="9.7109375" style="478" bestFit="1" customWidth="1"/>
    <col min="25" max="29" width="8.7109375" style="478"/>
    <col min="30" max="30" width="11.28515625" style="478" customWidth="1"/>
    <col min="31" max="32" width="8.7109375" style="478"/>
    <col min="33" max="33" width="14.140625" style="478" customWidth="1"/>
    <col min="34" max="34" width="13.5703125" style="478" customWidth="1"/>
    <col min="35" max="35" width="9.7109375" style="478" customWidth="1"/>
    <col min="36" max="36" width="9.140625" style="478" customWidth="1"/>
    <col min="37" max="37" width="8.42578125" style="478" customWidth="1"/>
    <col min="38" max="38" width="8.5703125" style="478" customWidth="1"/>
    <col min="39" max="39" width="9.85546875" style="478" customWidth="1"/>
    <col min="40" max="40" width="7.7109375" style="478" customWidth="1"/>
    <col min="41" max="41" width="9.42578125" style="478" customWidth="1"/>
    <col min="42" max="42" width="7.85546875" style="478" customWidth="1"/>
    <col min="43" max="43" width="8.5703125" style="478" customWidth="1"/>
    <col min="44" max="44" width="9" style="478" customWidth="1"/>
    <col min="45" max="45" width="8.42578125" style="478" customWidth="1"/>
    <col min="46" max="46" width="10.140625" style="478" customWidth="1"/>
    <col min="47" max="47" width="8.7109375" style="478"/>
    <col min="48" max="48" width="13.140625" style="478" customWidth="1"/>
    <col min="49" max="49" width="14.140625" style="478" customWidth="1"/>
    <col min="50" max="50" width="10" style="478" customWidth="1"/>
    <col min="51" max="62" width="8.7109375" style="478"/>
    <col min="63" max="63" width="14.5703125" style="478" customWidth="1"/>
    <col min="64" max="64" width="12.5703125" style="478" customWidth="1"/>
    <col min="65" max="77" width="8.7109375" style="478"/>
    <col min="78" max="78" width="19" style="478" customWidth="1"/>
    <col min="79" max="79" width="14.140625" style="478" customWidth="1"/>
    <col min="80" max="90" width="8.7109375" style="478"/>
    <col min="91" max="91" width="11.5703125" style="478" customWidth="1"/>
    <col min="92" max="92" width="8.7109375" style="478"/>
    <col min="93" max="93" width="17.7109375" style="478" customWidth="1"/>
    <col min="94" max="94" width="15" style="478" customWidth="1"/>
    <col min="95" max="95" width="9.7109375" style="478" customWidth="1"/>
    <col min="96" max="96" width="9" style="478" customWidth="1"/>
    <col min="97" max="98" width="9.7109375" style="478" customWidth="1"/>
    <col min="99" max="99" width="8.7109375" style="478" customWidth="1"/>
    <col min="100" max="103" width="9.7109375" style="478" customWidth="1"/>
    <col min="104" max="104" width="11.28515625" style="478" customWidth="1"/>
    <col min="105" max="106" width="9.7109375" style="478" customWidth="1"/>
    <col min="107" max="108" width="8.7109375" style="478"/>
    <col min="109" max="109" width="13.42578125" style="478" customWidth="1"/>
    <col min="110" max="110" width="16" style="478" customWidth="1"/>
    <col min="111" max="122" width="10.85546875" style="478" customWidth="1"/>
    <col min="123" max="16384" width="8.7109375" style="478"/>
  </cols>
  <sheetData>
    <row r="5" spans="2:122" ht="15.75">
      <c r="B5" s="1111" t="s">
        <v>407</v>
      </c>
      <c r="C5" s="477"/>
      <c r="Q5" s="1111" t="s">
        <v>408</v>
      </c>
      <c r="R5" s="477"/>
      <c r="AG5" s="479" t="s">
        <v>409</v>
      </c>
      <c r="AH5" s="479"/>
      <c r="AI5" s="479"/>
      <c r="AJ5" s="480"/>
      <c r="AV5" s="479" t="s">
        <v>410</v>
      </c>
      <c r="AW5" s="479"/>
      <c r="AX5" s="479"/>
      <c r="AY5" s="480"/>
      <c r="BK5" s="479" t="s">
        <v>411</v>
      </c>
      <c r="BL5" s="479"/>
      <c r="BM5" s="479"/>
      <c r="BN5" s="480"/>
      <c r="BZ5" s="479" t="s">
        <v>412</v>
      </c>
      <c r="CA5" s="479"/>
      <c r="CB5" s="479"/>
      <c r="CC5" s="480"/>
      <c r="CO5" s="479" t="s">
        <v>413</v>
      </c>
      <c r="CP5" s="479"/>
      <c r="CQ5" s="479"/>
      <c r="DE5" s="479" t="s">
        <v>432</v>
      </c>
      <c r="DF5" s="479"/>
      <c r="DG5" s="479"/>
    </row>
    <row r="6" spans="2:122" ht="13.5" thickBot="1"/>
    <row r="7" spans="2:122" ht="16.5" thickBot="1">
      <c r="B7" s="481"/>
      <c r="C7" s="482"/>
      <c r="D7" s="483">
        <v>2009</v>
      </c>
      <c r="E7" s="483">
        <v>2009</v>
      </c>
      <c r="F7" s="484">
        <v>2009</v>
      </c>
      <c r="G7" s="484">
        <v>2009</v>
      </c>
      <c r="H7" s="484">
        <v>2009</v>
      </c>
      <c r="I7" s="484">
        <v>2009</v>
      </c>
      <c r="J7" s="484">
        <v>2009</v>
      </c>
      <c r="K7" s="484">
        <v>2009</v>
      </c>
      <c r="L7" s="484">
        <v>2009</v>
      </c>
      <c r="M7" s="484">
        <v>2009</v>
      </c>
      <c r="N7" s="484">
        <v>2009</v>
      </c>
      <c r="O7" s="485">
        <v>2009</v>
      </c>
      <c r="Q7" s="481"/>
      <c r="R7" s="482"/>
      <c r="S7" s="486">
        <v>2010</v>
      </c>
      <c r="T7" s="487">
        <v>2010</v>
      </c>
      <c r="U7" s="487">
        <v>2010</v>
      </c>
      <c r="V7" s="487">
        <v>2010</v>
      </c>
      <c r="W7" s="487">
        <v>2010</v>
      </c>
      <c r="X7" s="487">
        <v>2010</v>
      </c>
      <c r="Y7" s="487">
        <v>2010</v>
      </c>
      <c r="Z7" s="487">
        <v>2010</v>
      </c>
      <c r="AA7" s="488">
        <v>2010</v>
      </c>
      <c r="AB7" s="488">
        <v>2010</v>
      </c>
      <c r="AC7" s="488">
        <v>2010</v>
      </c>
      <c r="AD7" s="488">
        <v>2010</v>
      </c>
      <c r="AG7" s="489"/>
      <c r="AH7" s="490"/>
      <c r="AI7" s="491">
        <v>2011</v>
      </c>
      <c r="AJ7" s="491">
        <v>2011</v>
      </c>
      <c r="AK7" s="491">
        <v>2011</v>
      </c>
      <c r="AL7" s="491">
        <v>2011</v>
      </c>
      <c r="AM7" s="491">
        <v>2011</v>
      </c>
      <c r="AN7" s="491">
        <v>2011</v>
      </c>
      <c r="AO7" s="492">
        <v>2011</v>
      </c>
      <c r="AP7" s="492">
        <v>2011</v>
      </c>
      <c r="AQ7" s="492">
        <v>2011</v>
      </c>
      <c r="AR7" s="492">
        <v>2011</v>
      </c>
      <c r="AS7" s="492">
        <v>2011</v>
      </c>
      <c r="AT7" s="493">
        <v>2011</v>
      </c>
      <c r="AV7" s="494"/>
      <c r="AW7" s="495"/>
      <c r="AX7" s="491">
        <v>2012</v>
      </c>
      <c r="AY7" s="491">
        <v>2012</v>
      </c>
      <c r="AZ7" s="491">
        <v>2012</v>
      </c>
      <c r="BA7" s="491">
        <v>2012</v>
      </c>
      <c r="BB7" s="491">
        <v>2012</v>
      </c>
      <c r="BC7" s="491">
        <v>2012</v>
      </c>
      <c r="BD7" s="492">
        <v>2012</v>
      </c>
      <c r="BE7" s="492">
        <v>2012</v>
      </c>
      <c r="BF7" s="492">
        <v>2012</v>
      </c>
      <c r="BG7" s="492">
        <v>2012</v>
      </c>
      <c r="BH7" s="492">
        <v>2012</v>
      </c>
      <c r="BI7" s="493">
        <v>2012</v>
      </c>
      <c r="BK7" s="496"/>
      <c r="BL7" s="496"/>
      <c r="BM7" s="497">
        <v>2013</v>
      </c>
      <c r="BN7" s="498">
        <v>2013</v>
      </c>
      <c r="BO7" s="498">
        <v>2013</v>
      </c>
      <c r="BP7" s="498">
        <v>2013</v>
      </c>
      <c r="BQ7" s="498">
        <v>2013</v>
      </c>
      <c r="BR7" s="499">
        <v>2013</v>
      </c>
      <c r="BS7" s="499">
        <v>2013</v>
      </c>
      <c r="BT7" s="499">
        <v>2013</v>
      </c>
      <c r="BU7" s="498">
        <v>2013</v>
      </c>
      <c r="BV7" s="498">
        <v>2013</v>
      </c>
      <c r="BW7" s="498">
        <v>2013</v>
      </c>
      <c r="BX7" s="500">
        <v>2013</v>
      </c>
      <c r="BZ7" s="1503"/>
      <c r="CA7" s="1504"/>
      <c r="CB7" s="501">
        <v>2014</v>
      </c>
      <c r="CC7" s="502">
        <v>2014</v>
      </c>
      <c r="CD7" s="502">
        <v>2014</v>
      </c>
      <c r="CE7" s="503">
        <v>2014</v>
      </c>
      <c r="CF7" s="502">
        <v>2014</v>
      </c>
      <c r="CG7" s="502">
        <v>2014</v>
      </c>
      <c r="CH7" s="503">
        <v>2014</v>
      </c>
      <c r="CI7" s="502">
        <v>2014</v>
      </c>
      <c r="CJ7" s="502">
        <v>2014</v>
      </c>
      <c r="CK7" s="503">
        <v>2014</v>
      </c>
      <c r="CL7" s="502">
        <v>2014</v>
      </c>
      <c r="CM7" s="504">
        <v>2014</v>
      </c>
      <c r="CO7" s="1503"/>
      <c r="CP7" s="1504"/>
      <c r="CQ7" s="501">
        <v>2015</v>
      </c>
      <c r="CR7" s="502">
        <v>2015</v>
      </c>
      <c r="CS7" s="502">
        <v>2015</v>
      </c>
      <c r="CT7" s="503">
        <v>2015</v>
      </c>
      <c r="CU7" s="502">
        <v>2015</v>
      </c>
      <c r="CV7" s="502">
        <v>2015</v>
      </c>
      <c r="CW7" s="503">
        <v>2015</v>
      </c>
      <c r="CX7" s="502">
        <v>2015</v>
      </c>
      <c r="CY7" s="502">
        <v>2015</v>
      </c>
      <c r="CZ7" s="503">
        <v>2015</v>
      </c>
      <c r="DA7" s="502">
        <v>2015</v>
      </c>
      <c r="DB7" s="504">
        <v>2015</v>
      </c>
      <c r="DE7" s="1503"/>
      <c r="DF7" s="1504"/>
      <c r="DG7" s="1206">
        <v>2016</v>
      </c>
      <c r="DH7" s="1207">
        <v>2016</v>
      </c>
      <c r="DI7" s="1206">
        <v>2016</v>
      </c>
      <c r="DJ7" s="1207">
        <v>2016</v>
      </c>
      <c r="DK7" s="1206">
        <v>2016</v>
      </c>
      <c r="DL7" s="1207">
        <v>2016</v>
      </c>
      <c r="DM7" s="1206">
        <v>2016</v>
      </c>
      <c r="DN7" s="1207">
        <v>2016</v>
      </c>
      <c r="DO7" s="1206">
        <v>2016</v>
      </c>
      <c r="DP7" s="1206">
        <v>2016</v>
      </c>
      <c r="DQ7" s="1207">
        <v>2016</v>
      </c>
      <c r="DR7" s="1215">
        <v>2016</v>
      </c>
    </row>
    <row r="8" spans="2:122" ht="16.5" customHeight="1" thickBot="1">
      <c r="B8" s="505"/>
      <c r="C8" s="506"/>
      <c r="D8" s="507" t="s">
        <v>235</v>
      </c>
      <c r="E8" s="507" t="s">
        <v>236</v>
      </c>
      <c r="F8" s="508" t="s">
        <v>237</v>
      </c>
      <c r="G8" s="508" t="s">
        <v>226</v>
      </c>
      <c r="H8" s="508" t="s">
        <v>227</v>
      </c>
      <c r="I8" s="508" t="s">
        <v>228</v>
      </c>
      <c r="J8" s="508" t="s">
        <v>229</v>
      </c>
      <c r="K8" s="508" t="s">
        <v>230</v>
      </c>
      <c r="L8" s="508" t="s">
        <v>231</v>
      </c>
      <c r="M8" s="508" t="s">
        <v>232</v>
      </c>
      <c r="N8" s="508" t="s">
        <v>233</v>
      </c>
      <c r="O8" s="509" t="s">
        <v>234</v>
      </c>
      <c r="Q8" s="505"/>
      <c r="R8" s="506"/>
      <c r="S8" s="510" t="s">
        <v>235</v>
      </c>
      <c r="T8" s="511" t="s">
        <v>236</v>
      </c>
      <c r="U8" s="511" t="s">
        <v>237</v>
      </c>
      <c r="V8" s="511" t="s">
        <v>226</v>
      </c>
      <c r="W8" s="511" t="s">
        <v>227</v>
      </c>
      <c r="X8" s="511" t="s">
        <v>228</v>
      </c>
      <c r="Y8" s="511" t="s">
        <v>229</v>
      </c>
      <c r="Z8" s="511" t="s">
        <v>230</v>
      </c>
      <c r="AA8" s="512" t="s">
        <v>231</v>
      </c>
      <c r="AB8" s="512" t="s">
        <v>232</v>
      </c>
      <c r="AC8" s="512" t="s">
        <v>233</v>
      </c>
      <c r="AD8" s="512" t="s">
        <v>234</v>
      </c>
      <c r="AG8" s="513"/>
      <c r="AH8" s="514"/>
      <c r="AI8" s="515" t="s">
        <v>235</v>
      </c>
      <c r="AJ8" s="515" t="s">
        <v>236</v>
      </c>
      <c r="AK8" s="515" t="s">
        <v>237</v>
      </c>
      <c r="AL8" s="515" t="s">
        <v>226</v>
      </c>
      <c r="AM8" s="515" t="s">
        <v>227</v>
      </c>
      <c r="AN8" s="515" t="s">
        <v>228</v>
      </c>
      <c r="AO8" s="516" t="s">
        <v>229</v>
      </c>
      <c r="AP8" s="516" t="s">
        <v>230</v>
      </c>
      <c r="AQ8" s="516" t="s">
        <v>231</v>
      </c>
      <c r="AR8" s="516" t="s">
        <v>232</v>
      </c>
      <c r="AS8" s="516" t="s">
        <v>233</v>
      </c>
      <c r="AT8" s="517" t="s">
        <v>234</v>
      </c>
      <c r="AV8" s="518"/>
      <c r="AW8" s="519"/>
      <c r="AX8" s="515" t="s">
        <v>235</v>
      </c>
      <c r="AY8" s="515" t="s">
        <v>236</v>
      </c>
      <c r="AZ8" s="515" t="s">
        <v>237</v>
      </c>
      <c r="BA8" s="515" t="s">
        <v>226</v>
      </c>
      <c r="BB8" s="515" t="s">
        <v>227</v>
      </c>
      <c r="BC8" s="515" t="s">
        <v>228</v>
      </c>
      <c r="BD8" s="516" t="s">
        <v>229</v>
      </c>
      <c r="BE8" s="516" t="s">
        <v>230</v>
      </c>
      <c r="BF8" s="516" t="s">
        <v>231</v>
      </c>
      <c r="BG8" s="516" t="s">
        <v>232</v>
      </c>
      <c r="BH8" s="516" t="s">
        <v>233</v>
      </c>
      <c r="BI8" s="517" t="s">
        <v>234</v>
      </c>
      <c r="BK8" s="520"/>
      <c r="BL8" s="520"/>
      <c r="BM8" s="521" t="s">
        <v>235</v>
      </c>
      <c r="BN8" s="522" t="s">
        <v>236</v>
      </c>
      <c r="BO8" s="522" t="s">
        <v>237</v>
      </c>
      <c r="BP8" s="523" t="s">
        <v>226</v>
      </c>
      <c r="BQ8" s="522" t="s">
        <v>227</v>
      </c>
      <c r="BR8" s="522" t="s">
        <v>228</v>
      </c>
      <c r="BS8" s="522" t="s">
        <v>229</v>
      </c>
      <c r="BT8" s="522" t="s">
        <v>230</v>
      </c>
      <c r="BU8" s="522" t="s">
        <v>231</v>
      </c>
      <c r="BV8" s="522" t="s">
        <v>232</v>
      </c>
      <c r="BW8" s="522" t="s">
        <v>233</v>
      </c>
      <c r="BX8" s="524" t="s">
        <v>234</v>
      </c>
      <c r="BZ8" s="1505"/>
      <c r="CA8" s="1506"/>
      <c r="CB8" s="525" t="s">
        <v>235</v>
      </c>
      <c r="CC8" s="526" t="s">
        <v>236</v>
      </c>
      <c r="CD8" s="526" t="s">
        <v>237</v>
      </c>
      <c r="CE8" s="526" t="s">
        <v>226</v>
      </c>
      <c r="CF8" s="526" t="s">
        <v>227</v>
      </c>
      <c r="CG8" s="526" t="s">
        <v>228</v>
      </c>
      <c r="CH8" s="526" t="s">
        <v>229</v>
      </c>
      <c r="CI8" s="526" t="s">
        <v>230</v>
      </c>
      <c r="CJ8" s="526" t="s">
        <v>231</v>
      </c>
      <c r="CK8" s="526" t="s">
        <v>232</v>
      </c>
      <c r="CL8" s="526" t="s">
        <v>233</v>
      </c>
      <c r="CM8" s="527" t="s">
        <v>234</v>
      </c>
      <c r="CO8" s="1505"/>
      <c r="CP8" s="1506"/>
      <c r="CQ8" s="525" t="s">
        <v>235</v>
      </c>
      <c r="CR8" s="526" t="s">
        <v>236</v>
      </c>
      <c r="CS8" s="526" t="s">
        <v>237</v>
      </c>
      <c r="CT8" s="526" t="s">
        <v>226</v>
      </c>
      <c r="CU8" s="526" t="s">
        <v>227</v>
      </c>
      <c r="CV8" s="526" t="s">
        <v>228</v>
      </c>
      <c r="CW8" s="526" t="s">
        <v>229</v>
      </c>
      <c r="CX8" s="526" t="s">
        <v>230</v>
      </c>
      <c r="CY8" s="526" t="s">
        <v>231</v>
      </c>
      <c r="CZ8" s="526" t="s">
        <v>232</v>
      </c>
      <c r="DA8" s="526" t="s">
        <v>233</v>
      </c>
      <c r="DB8" s="527" t="s">
        <v>234</v>
      </c>
      <c r="DE8" s="1505"/>
      <c r="DF8" s="1506"/>
      <c r="DG8" s="1208" t="s">
        <v>235</v>
      </c>
      <c r="DH8" s="1208" t="s">
        <v>236</v>
      </c>
      <c r="DI8" s="1208" t="s">
        <v>237</v>
      </c>
      <c r="DJ8" s="1208" t="s">
        <v>226</v>
      </c>
      <c r="DK8" s="1208" t="s">
        <v>227</v>
      </c>
      <c r="DL8" s="1208" t="s">
        <v>228</v>
      </c>
      <c r="DM8" s="1208" t="s">
        <v>229</v>
      </c>
      <c r="DN8" s="1208" t="s">
        <v>230</v>
      </c>
      <c r="DO8" s="1208" t="s">
        <v>231</v>
      </c>
      <c r="DP8" s="1208" t="s">
        <v>232</v>
      </c>
      <c r="DQ8" s="1208" t="s">
        <v>233</v>
      </c>
      <c r="DR8" s="1209" t="s">
        <v>234</v>
      </c>
    </row>
    <row r="9" spans="2:122" ht="15.95" customHeight="1">
      <c r="B9" s="528" t="s">
        <v>106</v>
      </c>
      <c r="C9" s="529" t="s">
        <v>107</v>
      </c>
      <c r="D9" s="530">
        <v>128.29680000000002</v>
      </c>
      <c r="E9" s="531">
        <v>126.47499999999999</v>
      </c>
      <c r="F9" s="532">
        <v>127.70650000000001</v>
      </c>
      <c r="G9" s="532">
        <v>136.15</v>
      </c>
      <c r="H9" s="532">
        <v>138.4871</v>
      </c>
      <c r="I9" s="533">
        <v>141.66670000000002</v>
      </c>
      <c r="J9" s="533">
        <v>143.70650000000001</v>
      </c>
      <c r="K9" s="533">
        <v>145.26770000000002</v>
      </c>
      <c r="L9" s="533">
        <v>137.8167</v>
      </c>
      <c r="M9" s="533">
        <v>126.64190000000001</v>
      </c>
      <c r="N9" s="533">
        <v>124.81670000000001</v>
      </c>
      <c r="O9" s="534">
        <v>121.79350000000001</v>
      </c>
      <c r="Q9" s="535" t="s">
        <v>106</v>
      </c>
      <c r="R9" s="536" t="s">
        <v>107</v>
      </c>
      <c r="S9" s="532">
        <v>121.0839</v>
      </c>
      <c r="T9" s="532">
        <v>126.375</v>
      </c>
      <c r="U9" s="532">
        <v>122.3516</v>
      </c>
      <c r="V9" s="533">
        <v>123.86670000000001</v>
      </c>
      <c r="W9" s="533">
        <v>131.9194</v>
      </c>
      <c r="X9" s="533">
        <v>142.67670000000001</v>
      </c>
      <c r="Y9" s="533">
        <v>135.89680000000001</v>
      </c>
      <c r="Z9" s="533">
        <v>139.21610000000001</v>
      </c>
      <c r="AA9" s="533">
        <v>131.30000000000001</v>
      </c>
      <c r="AB9" s="533">
        <v>127.2968</v>
      </c>
      <c r="AC9" s="533">
        <v>128.48330000000001</v>
      </c>
      <c r="AD9" s="537">
        <v>132.57740000000001</v>
      </c>
      <c r="AG9" s="518" t="s">
        <v>106</v>
      </c>
      <c r="AH9" s="495" t="s">
        <v>107</v>
      </c>
      <c r="AI9" s="538">
        <v>123.92580000000001</v>
      </c>
      <c r="AJ9" s="539">
        <v>129.0821</v>
      </c>
      <c r="AK9" s="539">
        <v>134.1097</v>
      </c>
      <c r="AL9" s="539">
        <v>143.65</v>
      </c>
      <c r="AM9" s="540">
        <v>146.51609999999999</v>
      </c>
      <c r="AN9" s="540">
        <v>143.8433</v>
      </c>
      <c r="AO9" s="540">
        <v>144.49350000000001</v>
      </c>
      <c r="AP9" s="540">
        <v>141.12260000000001</v>
      </c>
      <c r="AQ9" s="540">
        <v>141.33330000000001</v>
      </c>
      <c r="AR9" s="540">
        <v>144.60320000000002</v>
      </c>
      <c r="AS9" s="540">
        <v>152.0333</v>
      </c>
      <c r="AT9" s="541">
        <v>150.7903</v>
      </c>
      <c r="AU9" s="542"/>
      <c r="AV9" s="518" t="s">
        <v>106</v>
      </c>
      <c r="AW9" s="519" t="s">
        <v>107</v>
      </c>
      <c r="AX9" s="539">
        <v>142.79679999999999</v>
      </c>
      <c r="AY9" s="539">
        <v>151.03790000000001</v>
      </c>
      <c r="AZ9" s="539">
        <v>152.85480000000001</v>
      </c>
      <c r="BA9" s="540">
        <v>156.7867</v>
      </c>
      <c r="BB9" s="540">
        <v>153.91290000000001</v>
      </c>
      <c r="BC9" s="540">
        <v>155.94329999999999</v>
      </c>
      <c r="BD9" s="540">
        <v>153.4742</v>
      </c>
      <c r="BE9" s="540">
        <v>169.8484</v>
      </c>
      <c r="BF9" s="540">
        <v>181.88</v>
      </c>
      <c r="BG9" s="540">
        <v>180.04839999999999</v>
      </c>
      <c r="BH9" s="540">
        <v>168.88</v>
      </c>
      <c r="BI9" s="539">
        <v>158.65809999999999</v>
      </c>
      <c r="BK9" s="494" t="s">
        <v>106</v>
      </c>
      <c r="BL9" s="495" t="s">
        <v>107</v>
      </c>
      <c r="BM9" s="543">
        <v>153.46</v>
      </c>
      <c r="BN9" s="544">
        <v>154.06</v>
      </c>
      <c r="BO9" s="544">
        <v>154.78</v>
      </c>
      <c r="BP9" s="544">
        <v>156.07</v>
      </c>
      <c r="BQ9" s="544">
        <v>147.85</v>
      </c>
      <c r="BR9" s="544">
        <v>153.88</v>
      </c>
      <c r="BS9" s="544">
        <v>163.35</v>
      </c>
      <c r="BT9" s="544">
        <v>174.51</v>
      </c>
      <c r="BU9" s="544">
        <v>173.92</v>
      </c>
      <c r="BV9" s="544">
        <v>164.28</v>
      </c>
      <c r="BW9" s="544">
        <v>154.63999999999999</v>
      </c>
      <c r="BX9" s="545">
        <v>150.49</v>
      </c>
      <c r="BZ9" s="339" t="s">
        <v>106</v>
      </c>
      <c r="CA9" s="460" t="s">
        <v>107</v>
      </c>
      <c r="CB9" s="546">
        <v>143.37741935483874</v>
      </c>
      <c r="CC9" s="547">
        <v>142.2071</v>
      </c>
      <c r="CD9" s="547">
        <v>141.9871</v>
      </c>
      <c r="CE9" s="547">
        <v>150.28</v>
      </c>
      <c r="CF9" s="547">
        <v>149.26770000000002</v>
      </c>
      <c r="CG9" s="547">
        <v>155.36670000000001</v>
      </c>
      <c r="CH9" s="547">
        <v>151.8742</v>
      </c>
      <c r="CI9" s="547">
        <v>145.5548</v>
      </c>
      <c r="CJ9" s="547">
        <v>138.59</v>
      </c>
      <c r="CK9" s="547">
        <v>121.0968</v>
      </c>
      <c r="CL9" s="547">
        <v>121.55670000000001</v>
      </c>
      <c r="CM9" s="548">
        <v>115.21940000000001</v>
      </c>
      <c r="CO9" s="339" t="s">
        <v>106</v>
      </c>
      <c r="CP9" s="460" t="s">
        <v>107</v>
      </c>
      <c r="CQ9" s="801">
        <v>113.78710000000001</v>
      </c>
      <c r="CR9" s="801">
        <v>120.7714</v>
      </c>
      <c r="CS9" s="801">
        <v>125.66770000000001</v>
      </c>
      <c r="CT9" s="801">
        <v>127.63330000000001</v>
      </c>
      <c r="CU9" s="801">
        <v>124.6032</v>
      </c>
      <c r="CV9" s="801">
        <v>127.80330000000001</v>
      </c>
      <c r="CW9" s="801">
        <v>121.4903</v>
      </c>
      <c r="CX9" s="801">
        <v>121.2677</v>
      </c>
      <c r="CY9" s="801">
        <v>129.28</v>
      </c>
      <c r="CZ9" s="801">
        <v>124.9903</v>
      </c>
      <c r="DA9" s="801">
        <v>114.6</v>
      </c>
      <c r="DB9" s="1064">
        <v>109.3258</v>
      </c>
      <c r="DE9" s="339" t="s">
        <v>106</v>
      </c>
      <c r="DF9" s="460" t="s">
        <v>107</v>
      </c>
      <c r="DG9" s="1117">
        <v>112.07100000000001</v>
      </c>
      <c r="DH9" s="1117">
        <v>110.53100000000001</v>
      </c>
      <c r="DI9" s="1117">
        <v>110.26130000000001</v>
      </c>
      <c r="DJ9" s="1117">
        <v>110.22670000000001</v>
      </c>
      <c r="DK9" s="1117">
        <v>118.7548</v>
      </c>
      <c r="DL9" s="1117">
        <v>134.7833</v>
      </c>
      <c r="DM9" s="1117">
        <v>145.7645</v>
      </c>
      <c r="DN9" s="1117">
        <v>146.75810000000001</v>
      </c>
      <c r="DO9" s="1117">
        <v>148.4067</v>
      </c>
      <c r="DP9" s="1117">
        <v>140.36450000000002</v>
      </c>
      <c r="DQ9" s="1117">
        <v>133.61670000000001</v>
      </c>
      <c r="DR9" s="1143">
        <v>138.2097</v>
      </c>
    </row>
    <row r="10" spans="2:122" ht="15.95" customHeight="1">
      <c r="B10" s="535" t="s">
        <v>157</v>
      </c>
      <c r="C10" s="549" t="s">
        <v>107</v>
      </c>
      <c r="D10" s="550">
        <v>176.8167</v>
      </c>
      <c r="E10" s="550">
        <v>176.61660000000001</v>
      </c>
      <c r="F10" s="551">
        <v>175.88910000000001</v>
      </c>
      <c r="G10" s="551">
        <v>175.28280000000001</v>
      </c>
      <c r="H10" s="551">
        <v>174.99780000000001</v>
      </c>
      <c r="I10" s="551">
        <v>174.33940000000001</v>
      </c>
      <c r="J10" s="551">
        <v>174.7355</v>
      </c>
      <c r="K10" s="551">
        <v>175.27870000000001</v>
      </c>
      <c r="L10" s="551">
        <v>175.1994</v>
      </c>
      <c r="M10" s="551">
        <v>174.71690000000001</v>
      </c>
      <c r="N10" s="551">
        <v>172.5676</v>
      </c>
      <c r="O10" s="552">
        <v>167.78400000000002</v>
      </c>
      <c r="Q10" s="535" t="s">
        <v>157</v>
      </c>
      <c r="R10" s="549" t="s">
        <v>107</v>
      </c>
      <c r="S10" s="551">
        <v>167.77590000000001</v>
      </c>
      <c r="T10" s="551">
        <v>167.50560000000002</v>
      </c>
      <c r="U10" s="551">
        <v>167.86680000000001</v>
      </c>
      <c r="V10" s="551">
        <v>166.01230000000001</v>
      </c>
      <c r="W10" s="551">
        <v>157.6233</v>
      </c>
      <c r="X10" s="551">
        <v>154.70340000000002</v>
      </c>
      <c r="Y10" s="551">
        <v>155.0693</v>
      </c>
      <c r="Z10" s="551">
        <v>158.6123</v>
      </c>
      <c r="AA10" s="551">
        <v>161.7105</v>
      </c>
      <c r="AB10" s="551">
        <v>165.083</v>
      </c>
      <c r="AC10" s="551">
        <v>168.3013</v>
      </c>
      <c r="AD10" s="552">
        <v>172.0453</v>
      </c>
      <c r="AG10" s="518" t="s">
        <v>157</v>
      </c>
      <c r="AH10" s="519" t="s">
        <v>107</v>
      </c>
      <c r="AI10" s="553">
        <v>170.89420000000001</v>
      </c>
      <c r="AJ10" s="554">
        <v>164.4024</v>
      </c>
      <c r="AK10" s="554">
        <v>165.17490000000001</v>
      </c>
      <c r="AL10" s="554">
        <v>163.3432</v>
      </c>
      <c r="AM10" s="554">
        <v>164.1557</v>
      </c>
      <c r="AN10" s="554">
        <v>167.7551</v>
      </c>
      <c r="AO10" s="554">
        <v>170.76340000000002</v>
      </c>
      <c r="AP10" s="554">
        <v>170.99080000000001</v>
      </c>
      <c r="AQ10" s="554">
        <v>171.44990000000001</v>
      </c>
      <c r="AR10" s="554">
        <v>171.43520000000001</v>
      </c>
      <c r="AS10" s="554">
        <v>171.56800000000001</v>
      </c>
      <c r="AT10" s="555">
        <v>172.68040000000002</v>
      </c>
      <c r="AV10" s="518" t="s">
        <v>157</v>
      </c>
      <c r="AW10" s="556" t="s">
        <v>107</v>
      </c>
      <c r="AX10" s="554">
        <v>176.23859999999999</v>
      </c>
      <c r="AY10" s="554">
        <v>177.1054</v>
      </c>
      <c r="AZ10" s="554">
        <v>178.94470000000001</v>
      </c>
      <c r="BA10" s="554">
        <v>179.3554</v>
      </c>
      <c r="BB10" s="554">
        <v>178.84180000000001</v>
      </c>
      <c r="BC10" s="554">
        <v>179.05359999999999</v>
      </c>
      <c r="BD10" s="554">
        <v>179.1644</v>
      </c>
      <c r="BE10" s="554">
        <v>180.24879999999999</v>
      </c>
      <c r="BF10" s="554">
        <v>190.07130000000001</v>
      </c>
      <c r="BG10" s="554">
        <v>200.6353</v>
      </c>
      <c r="BH10" s="554">
        <v>206.26140000000001</v>
      </c>
      <c r="BI10" s="554">
        <v>207.24119999999999</v>
      </c>
      <c r="BK10" s="518" t="s">
        <v>157</v>
      </c>
      <c r="BL10" s="519" t="s">
        <v>107</v>
      </c>
      <c r="BM10" s="557">
        <v>207.99</v>
      </c>
      <c r="BN10" s="544">
        <v>208.66</v>
      </c>
      <c r="BO10" s="544">
        <v>206.03</v>
      </c>
      <c r="BP10" s="544">
        <v>193.57</v>
      </c>
      <c r="BQ10" s="544">
        <v>186.93</v>
      </c>
      <c r="BR10" s="544">
        <v>185.84</v>
      </c>
      <c r="BS10" s="544">
        <v>186.06</v>
      </c>
      <c r="BT10" s="544">
        <v>202.8</v>
      </c>
      <c r="BU10" s="544">
        <v>215.31</v>
      </c>
      <c r="BV10" s="544">
        <v>223.66</v>
      </c>
      <c r="BW10" s="544">
        <v>211.84</v>
      </c>
      <c r="BX10" s="545">
        <v>201.06</v>
      </c>
      <c r="BZ10" s="339" t="s">
        <v>157</v>
      </c>
      <c r="CA10" s="461" t="s">
        <v>107</v>
      </c>
      <c r="CB10" s="546">
        <v>209.83625214003678</v>
      </c>
      <c r="CC10" s="547">
        <v>207.83200000000002</v>
      </c>
      <c r="CD10" s="547">
        <v>204.54680000000002</v>
      </c>
      <c r="CE10" s="547">
        <v>191.40900000000002</v>
      </c>
      <c r="CF10" s="547">
        <v>193.10060000000001</v>
      </c>
      <c r="CG10" s="547">
        <v>189.80549999999999</v>
      </c>
      <c r="CH10" s="547">
        <v>193.4648</v>
      </c>
      <c r="CI10" s="547">
        <v>193.28140000000002</v>
      </c>
      <c r="CJ10" s="547">
        <v>191.93010000000001</v>
      </c>
      <c r="CK10" s="547">
        <v>183.3252</v>
      </c>
      <c r="CL10" s="547">
        <v>175.4067</v>
      </c>
      <c r="CM10" s="548">
        <v>173.87870000000001</v>
      </c>
      <c r="CO10" s="339" t="s">
        <v>157</v>
      </c>
      <c r="CP10" s="461" t="s">
        <v>107</v>
      </c>
      <c r="CQ10" s="801">
        <v>171.37630000000001</v>
      </c>
      <c r="CR10" s="801">
        <v>164.4641</v>
      </c>
      <c r="CS10" s="801">
        <v>163.6388</v>
      </c>
      <c r="CT10" s="801">
        <v>166.97499999999999</v>
      </c>
      <c r="CU10" s="801">
        <v>163.53210000000001</v>
      </c>
      <c r="CV10" s="801">
        <v>158.59</v>
      </c>
      <c r="CW10" s="801">
        <v>163.0317</v>
      </c>
      <c r="CX10" s="801">
        <v>170.72890000000001</v>
      </c>
      <c r="CY10" s="801">
        <v>171.91500000000002</v>
      </c>
      <c r="CZ10" s="801">
        <v>173.33700000000002</v>
      </c>
      <c r="DA10" s="801">
        <v>168.786</v>
      </c>
      <c r="DB10" s="1064">
        <v>162.6208</v>
      </c>
      <c r="DE10" s="339" t="s">
        <v>157</v>
      </c>
      <c r="DF10" s="461" t="s">
        <v>107</v>
      </c>
      <c r="DG10" s="1117">
        <v>162.30110000000002</v>
      </c>
      <c r="DH10" s="1117">
        <v>160.5309</v>
      </c>
      <c r="DI10" s="1117">
        <v>134.25310000000002</v>
      </c>
      <c r="DJ10" s="1117">
        <v>132.6242</v>
      </c>
      <c r="DK10" s="1117">
        <v>134.2775</v>
      </c>
      <c r="DL10" s="1117">
        <v>165.77340000000001</v>
      </c>
      <c r="DM10" s="1117">
        <v>178.53060000000002</v>
      </c>
      <c r="DN10" s="1117">
        <v>183.03710000000001</v>
      </c>
      <c r="DO10" s="1117">
        <v>182.21100000000001</v>
      </c>
      <c r="DP10" s="1117">
        <v>184.14450000000002</v>
      </c>
      <c r="DQ10" s="1117">
        <v>174.4631</v>
      </c>
      <c r="DR10" s="1143">
        <v>181.73090000000002</v>
      </c>
    </row>
    <row r="11" spans="2:122" ht="15.95" customHeight="1">
      <c r="B11" s="535"/>
      <c r="C11" s="549" t="s">
        <v>161</v>
      </c>
      <c r="D11" s="550">
        <v>345.81810000000002</v>
      </c>
      <c r="E11" s="550">
        <v>345.42680000000001</v>
      </c>
      <c r="F11" s="551">
        <v>344.00390000000004</v>
      </c>
      <c r="G11" s="551">
        <v>342.81800000000004</v>
      </c>
      <c r="H11" s="551">
        <v>342.26060000000001</v>
      </c>
      <c r="I11" s="551">
        <v>340.97300000000001</v>
      </c>
      <c r="J11" s="551">
        <v>341.74770000000001</v>
      </c>
      <c r="K11" s="551">
        <v>342.81</v>
      </c>
      <c r="L11" s="551">
        <v>342.65499999999997</v>
      </c>
      <c r="M11" s="551">
        <v>341.71129999999999</v>
      </c>
      <c r="N11" s="551">
        <v>337.5077</v>
      </c>
      <c r="O11" s="552">
        <v>328.15190000000001</v>
      </c>
      <c r="Q11" s="535"/>
      <c r="R11" s="549" t="s">
        <v>161</v>
      </c>
      <c r="S11" s="551">
        <v>328.1361</v>
      </c>
      <c r="T11" s="551">
        <v>327.60750000000002</v>
      </c>
      <c r="U11" s="551">
        <v>328.31389999999999</v>
      </c>
      <c r="V11" s="551">
        <v>324.68729999999999</v>
      </c>
      <c r="W11" s="551">
        <v>308.27969999999999</v>
      </c>
      <c r="X11" s="551">
        <v>302.56900000000002</v>
      </c>
      <c r="Y11" s="551">
        <v>303.28450000000004</v>
      </c>
      <c r="Z11" s="551">
        <v>310.21390000000002</v>
      </c>
      <c r="AA11" s="551">
        <v>316.27330000000001</v>
      </c>
      <c r="AB11" s="551">
        <v>322.86940000000004</v>
      </c>
      <c r="AC11" s="551">
        <v>329.16370000000001</v>
      </c>
      <c r="AD11" s="552">
        <v>336.48610000000002</v>
      </c>
      <c r="AG11" s="518"/>
      <c r="AH11" s="519" t="s">
        <v>161</v>
      </c>
      <c r="AI11" s="553">
        <v>334.23480000000001</v>
      </c>
      <c r="AJ11" s="554">
        <v>321.53820000000002</v>
      </c>
      <c r="AK11" s="554">
        <v>323.04900000000004</v>
      </c>
      <c r="AL11" s="554">
        <v>319.4667</v>
      </c>
      <c r="AM11" s="554">
        <v>321.05580000000003</v>
      </c>
      <c r="AN11" s="554">
        <v>328.09530000000001</v>
      </c>
      <c r="AO11" s="554">
        <v>333.97900000000004</v>
      </c>
      <c r="AP11" s="554">
        <v>334.4239</v>
      </c>
      <c r="AQ11" s="554">
        <v>335.32170000000002</v>
      </c>
      <c r="AR11" s="554">
        <v>335.29290000000003</v>
      </c>
      <c r="AS11" s="554">
        <v>335.55270000000002</v>
      </c>
      <c r="AT11" s="555">
        <v>337.72840000000002</v>
      </c>
      <c r="AV11" s="518"/>
      <c r="AW11" s="556" t="s">
        <v>161</v>
      </c>
      <c r="AX11" s="554">
        <v>344.68740000000003</v>
      </c>
      <c r="AY11" s="554">
        <v>346.38279999999997</v>
      </c>
      <c r="AZ11" s="554">
        <v>349.98</v>
      </c>
      <c r="BA11" s="554">
        <v>350.7833</v>
      </c>
      <c r="BB11" s="554">
        <v>349.77870000000001</v>
      </c>
      <c r="BC11" s="554">
        <v>350.19299999999998</v>
      </c>
      <c r="BD11" s="554">
        <v>350.40969999999999</v>
      </c>
      <c r="BE11" s="554">
        <v>352.53059999999999</v>
      </c>
      <c r="BF11" s="554">
        <v>371.74130000000002</v>
      </c>
      <c r="BG11" s="554">
        <v>392.40260000000001</v>
      </c>
      <c r="BH11" s="554">
        <v>403.40600000000001</v>
      </c>
      <c r="BI11" s="554">
        <v>405.32229999999998</v>
      </c>
      <c r="BK11" s="518"/>
      <c r="BL11" s="519" t="s">
        <v>161</v>
      </c>
      <c r="BM11" s="558">
        <v>406.78</v>
      </c>
      <c r="BN11" s="559">
        <v>408.09</v>
      </c>
      <c r="BO11" s="559">
        <v>402.96</v>
      </c>
      <c r="BP11" s="559">
        <v>378.59</v>
      </c>
      <c r="BQ11" s="559">
        <v>365.59</v>
      </c>
      <c r="BR11" s="559">
        <v>363.46</v>
      </c>
      <c r="BS11" s="559">
        <v>363.9</v>
      </c>
      <c r="BT11" s="559">
        <v>396.63</v>
      </c>
      <c r="BU11" s="559">
        <v>421.1</v>
      </c>
      <c r="BV11" s="559">
        <v>437.43</v>
      </c>
      <c r="BW11" s="559">
        <v>414.31</v>
      </c>
      <c r="BX11" s="560">
        <v>393.23</v>
      </c>
      <c r="BZ11" s="339"/>
      <c r="CA11" s="461" t="s">
        <v>161</v>
      </c>
      <c r="CB11" s="561">
        <v>410.39774193548385</v>
      </c>
      <c r="CC11" s="562">
        <v>406.47790000000003</v>
      </c>
      <c r="CD11" s="562">
        <v>400.05260000000004</v>
      </c>
      <c r="CE11" s="562">
        <v>374.86070000000001</v>
      </c>
      <c r="CF11" s="562">
        <v>378.3152</v>
      </c>
      <c r="CG11" s="562">
        <v>287.04430000000002</v>
      </c>
      <c r="CH11" s="562">
        <v>378.3784</v>
      </c>
      <c r="CI11" s="562">
        <v>378.0197</v>
      </c>
      <c r="CJ11" s="562">
        <v>375.37700000000001</v>
      </c>
      <c r="CK11" s="562">
        <v>358.54740000000004</v>
      </c>
      <c r="CL11" s="562">
        <v>343.06030000000004</v>
      </c>
      <c r="CM11" s="563">
        <v>340.07190000000003</v>
      </c>
      <c r="CO11" s="339"/>
      <c r="CP11" s="461" t="s">
        <v>161</v>
      </c>
      <c r="CQ11" s="802">
        <v>335.17770000000002</v>
      </c>
      <c r="CR11" s="802">
        <v>321.65890000000002</v>
      </c>
      <c r="CS11" s="802">
        <v>320.04480000000001</v>
      </c>
      <c r="CT11" s="802">
        <v>326.56970000000001</v>
      </c>
      <c r="CU11" s="802">
        <v>319.83609999999999</v>
      </c>
      <c r="CV11" s="802">
        <v>310.1687</v>
      </c>
      <c r="CW11" s="802">
        <v>318.85740000000004</v>
      </c>
      <c r="CX11" s="802">
        <v>333.91160000000002</v>
      </c>
      <c r="CY11" s="802">
        <v>336.23130000000003</v>
      </c>
      <c r="CZ11" s="802">
        <v>339.01260000000002</v>
      </c>
      <c r="DA11" s="802">
        <v>330.11170000000004</v>
      </c>
      <c r="DB11" s="1065">
        <v>318.05380000000002</v>
      </c>
      <c r="DE11" s="339"/>
      <c r="DF11" s="461" t="s">
        <v>161</v>
      </c>
      <c r="DG11" s="1118">
        <v>317.42840000000001</v>
      </c>
      <c r="DH11" s="1118">
        <v>313.96620000000001</v>
      </c>
      <c r="DI11" s="1118">
        <v>262.57229999999998</v>
      </c>
      <c r="DJ11" s="1118">
        <v>259.38630000000001</v>
      </c>
      <c r="DK11" s="1118">
        <v>262.62</v>
      </c>
      <c r="DL11" s="1118">
        <v>324.21930000000003</v>
      </c>
      <c r="DM11" s="1118">
        <v>349.17</v>
      </c>
      <c r="DN11" s="1118">
        <v>357.98390000000001</v>
      </c>
      <c r="DO11" s="1118">
        <v>356.36830000000003</v>
      </c>
      <c r="DP11" s="1118">
        <v>360.1497</v>
      </c>
      <c r="DQ11" s="1118">
        <v>341.21500000000003</v>
      </c>
      <c r="DR11" s="1144">
        <v>355.42940000000004</v>
      </c>
    </row>
    <row r="12" spans="2:122" ht="15.95" customHeight="1">
      <c r="B12" s="535" t="s">
        <v>129</v>
      </c>
      <c r="C12" s="564" t="s">
        <v>107</v>
      </c>
      <c r="D12" s="550">
        <v>143.7972</v>
      </c>
      <c r="E12" s="550">
        <v>133.1628</v>
      </c>
      <c r="F12" s="551">
        <v>145.10599999999999</v>
      </c>
      <c r="G12" s="551">
        <v>153.3323</v>
      </c>
      <c r="H12" s="551">
        <v>153.83180000000002</v>
      </c>
      <c r="I12" s="551">
        <v>162.26650000000001</v>
      </c>
      <c r="J12" s="551">
        <v>165.5077</v>
      </c>
      <c r="K12" s="551">
        <v>162.78660000000002</v>
      </c>
      <c r="L12" s="551">
        <v>161.084</v>
      </c>
      <c r="M12" s="551">
        <v>145.42740000000001</v>
      </c>
      <c r="N12" s="551">
        <v>136.7998</v>
      </c>
      <c r="O12" s="552">
        <v>136.39930000000001</v>
      </c>
      <c r="Q12" s="535" t="s">
        <v>129</v>
      </c>
      <c r="R12" s="564" t="s">
        <v>107</v>
      </c>
      <c r="S12" s="551">
        <v>133.023</v>
      </c>
      <c r="T12" s="551">
        <v>130.82150000000001</v>
      </c>
      <c r="U12" s="551">
        <v>134.3742</v>
      </c>
      <c r="V12" s="551">
        <v>135.70760000000001</v>
      </c>
      <c r="W12" s="551">
        <v>137.58020000000002</v>
      </c>
      <c r="X12" s="551">
        <v>151.79170000000002</v>
      </c>
      <c r="Y12" s="551">
        <v>155.29499999999999</v>
      </c>
      <c r="Z12" s="551">
        <v>154.00630000000001</v>
      </c>
      <c r="AA12" s="551">
        <v>149.99680000000001</v>
      </c>
      <c r="AB12" s="551">
        <v>143.9314</v>
      </c>
      <c r="AC12" s="551">
        <v>140.12049999999999</v>
      </c>
      <c r="AD12" s="552">
        <v>138.369</v>
      </c>
      <c r="AG12" s="518" t="s">
        <v>129</v>
      </c>
      <c r="AH12" s="556" t="s">
        <v>107</v>
      </c>
      <c r="AI12" s="553">
        <v>142.0736</v>
      </c>
      <c r="AJ12" s="554">
        <v>139.56050000000002</v>
      </c>
      <c r="AK12" s="554">
        <v>145.4006</v>
      </c>
      <c r="AL12" s="554">
        <v>154.69110000000001</v>
      </c>
      <c r="AM12" s="554">
        <v>161.40440000000001</v>
      </c>
      <c r="AN12" s="554">
        <v>160.7704</v>
      </c>
      <c r="AO12" s="554">
        <v>162.70510000000002</v>
      </c>
      <c r="AP12" s="554">
        <v>161.99190000000002</v>
      </c>
      <c r="AQ12" s="554">
        <v>157.9888</v>
      </c>
      <c r="AR12" s="554">
        <v>156.3887</v>
      </c>
      <c r="AS12" s="554">
        <v>161.78400000000002</v>
      </c>
      <c r="AT12" s="555">
        <v>169.916</v>
      </c>
      <c r="AV12" s="518" t="s">
        <v>129</v>
      </c>
      <c r="AW12" s="556" t="s">
        <v>107</v>
      </c>
      <c r="AX12" s="554">
        <v>164.33080000000001</v>
      </c>
      <c r="AY12" s="554">
        <v>163.61410000000001</v>
      </c>
      <c r="AZ12" s="554">
        <v>170.10839999999999</v>
      </c>
      <c r="BA12" s="554">
        <v>175.79560000000001</v>
      </c>
      <c r="BB12" s="554">
        <v>172.4359</v>
      </c>
      <c r="BC12" s="554">
        <v>172.77010000000001</v>
      </c>
      <c r="BD12" s="554">
        <v>170.696</v>
      </c>
      <c r="BE12" s="554">
        <v>178.5247</v>
      </c>
      <c r="BF12" s="554">
        <v>194.05119999999999</v>
      </c>
      <c r="BG12" s="554">
        <v>195.29509999999999</v>
      </c>
      <c r="BH12" s="554">
        <v>188.16210000000001</v>
      </c>
      <c r="BI12" s="554">
        <v>182.8158</v>
      </c>
      <c r="BK12" s="518" t="s">
        <v>129</v>
      </c>
      <c r="BL12" s="556" t="s">
        <v>107</v>
      </c>
      <c r="BM12" s="557">
        <v>169.85</v>
      </c>
      <c r="BN12" s="565">
        <v>164.2</v>
      </c>
      <c r="BO12" s="565">
        <v>164.09</v>
      </c>
      <c r="BP12" s="565">
        <v>164.38</v>
      </c>
      <c r="BQ12" s="565">
        <v>166.33</v>
      </c>
      <c r="BR12" s="565">
        <v>170.75</v>
      </c>
      <c r="BS12" s="565">
        <v>176.01</v>
      </c>
      <c r="BT12" s="565">
        <v>183.15</v>
      </c>
      <c r="BU12" s="565">
        <v>191.74</v>
      </c>
      <c r="BV12" s="565">
        <v>185.61</v>
      </c>
      <c r="BW12" s="565">
        <v>171.87</v>
      </c>
      <c r="BX12" s="566">
        <v>170.26</v>
      </c>
      <c r="BZ12" s="339" t="s">
        <v>129</v>
      </c>
      <c r="CA12" s="463" t="s">
        <v>107</v>
      </c>
      <c r="CB12" s="546">
        <v>160.00287303097016</v>
      </c>
      <c r="CC12" s="547">
        <v>157.1695</v>
      </c>
      <c r="CD12" s="547">
        <v>154.2809</v>
      </c>
      <c r="CE12" s="547">
        <v>158.00660000000002</v>
      </c>
      <c r="CF12" s="547">
        <v>161.5581</v>
      </c>
      <c r="CG12" s="547">
        <v>170.7073</v>
      </c>
      <c r="CH12" s="547">
        <v>174.6532</v>
      </c>
      <c r="CI12" s="547">
        <v>167.4513</v>
      </c>
      <c r="CJ12" s="547">
        <v>164.49270000000001</v>
      </c>
      <c r="CK12" s="547">
        <v>148.5462</v>
      </c>
      <c r="CL12" s="547">
        <v>143.45410000000001</v>
      </c>
      <c r="CM12" s="548">
        <v>140.5523</v>
      </c>
      <c r="CO12" s="339" t="s">
        <v>129</v>
      </c>
      <c r="CP12" s="463" t="s">
        <v>107</v>
      </c>
      <c r="CQ12" s="801">
        <v>133.1902</v>
      </c>
      <c r="CR12" s="801">
        <v>134.68360000000001</v>
      </c>
      <c r="CS12" s="801">
        <v>139.7945</v>
      </c>
      <c r="CT12" s="801">
        <v>139.51990000000001</v>
      </c>
      <c r="CU12" s="801">
        <v>139.39750000000001</v>
      </c>
      <c r="CV12" s="801">
        <v>146.52180000000001</v>
      </c>
      <c r="CW12" s="801">
        <v>146.4624</v>
      </c>
      <c r="CX12" s="801">
        <v>145.38310000000001</v>
      </c>
      <c r="CY12" s="801">
        <v>146.8049</v>
      </c>
      <c r="CZ12" s="801">
        <v>147.5446</v>
      </c>
      <c r="DA12" s="801">
        <v>139.31380000000001</v>
      </c>
      <c r="DB12" s="1064">
        <v>132.58530000000002</v>
      </c>
      <c r="DE12" s="339" t="s">
        <v>129</v>
      </c>
      <c r="DF12" s="463" t="s">
        <v>107</v>
      </c>
      <c r="DG12" s="1117">
        <v>131.9855</v>
      </c>
      <c r="DH12" s="1117">
        <v>130.66380000000001</v>
      </c>
      <c r="DI12" s="1117">
        <v>125.1974</v>
      </c>
      <c r="DJ12" s="1117">
        <v>124.65570000000001</v>
      </c>
      <c r="DK12" s="1117">
        <v>130.36160000000001</v>
      </c>
      <c r="DL12" s="1117">
        <v>147.1549</v>
      </c>
      <c r="DM12" s="1117">
        <v>160.02690000000001</v>
      </c>
      <c r="DN12" s="1117">
        <v>161.626</v>
      </c>
      <c r="DO12" s="1117">
        <v>163.02420000000001</v>
      </c>
      <c r="DP12" s="1117">
        <v>162.251</v>
      </c>
      <c r="DQ12" s="1117">
        <v>155.79430000000002</v>
      </c>
      <c r="DR12" s="1143">
        <v>156.59780000000001</v>
      </c>
    </row>
    <row r="13" spans="2:122" ht="15.95" customHeight="1">
      <c r="B13" s="535"/>
      <c r="C13" s="564" t="s">
        <v>238</v>
      </c>
      <c r="D13" s="550">
        <v>3898.4194000000002</v>
      </c>
      <c r="E13" s="567">
        <v>3783.75</v>
      </c>
      <c r="F13" s="568">
        <v>3950.6774</v>
      </c>
      <c r="G13" s="568">
        <v>4104.3667000000005</v>
      </c>
      <c r="H13" s="568">
        <v>4113.8387000000002</v>
      </c>
      <c r="I13" s="568">
        <v>4308.2332999999999</v>
      </c>
      <c r="J13" s="568">
        <v>4273.6129000000001</v>
      </c>
      <c r="K13" s="568">
        <v>4174.7741999999998</v>
      </c>
      <c r="L13" s="568">
        <v>4084.5</v>
      </c>
      <c r="M13" s="568">
        <v>3751.7419</v>
      </c>
      <c r="N13" s="568">
        <v>3533.4666999999999</v>
      </c>
      <c r="O13" s="569">
        <v>3558.9355</v>
      </c>
      <c r="Q13" s="535"/>
      <c r="R13" s="564" t="s">
        <v>238</v>
      </c>
      <c r="S13" s="568">
        <v>3482.5161000000003</v>
      </c>
      <c r="T13" s="568">
        <v>3400</v>
      </c>
      <c r="U13" s="568">
        <v>3433</v>
      </c>
      <c r="V13" s="568">
        <v>3434.9666999999999</v>
      </c>
      <c r="W13" s="568">
        <v>3533.7097000000003</v>
      </c>
      <c r="X13" s="568">
        <v>3913.4333000000001</v>
      </c>
      <c r="Y13" s="568">
        <v>3938.7742000000003</v>
      </c>
      <c r="Z13" s="568">
        <v>3820.0645000000004</v>
      </c>
      <c r="AA13" s="568">
        <v>3699.1333</v>
      </c>
      <c r="AB13" s="568">
        <v>3531.6774</v>
      </c>
      <c r="AC13" s="568">
        <v>3452.8667</v>
      </c>
      <c r="AD13" s="569">
        <v>3479.9032000000002</v>
      </c>
      <c r="AG13" s="518"/>
      <c r="AH13" s="556" t="s">
        <v>238</v>
      </c>
      <c r="AI13" s="570">
        <v>3481.0968000000003</v>
      </c>
      <c r="AJ13" s="571">
        <v>3387.6071000000002</v>
      </c>
      <c r="AK13" s="571">
        <v>3546.5806000000002</v>
      </c>
      <c r="AL13" s="571">
        <v>3760.4</v>
      </c>
      <c r="AM13" s="571">
        <v>3932.1290000000004</v>
      </c>
      <c r="AN13" s="571">
        <v>3904.6</v>
      </c>
      <c r="AO13" s="571">
        <v>3960.2581</v>
      </c>
      <c r="AP13" s="571">
        <v>3932.9677000000001</v>
      </c>
      <c r="AQ13" s="571">
        <v>3874.2667000000001</v>
      </c>
      <c r="AR13" s="571">
        <v>3882.4839000000002</v>
      </c>
      <c r="AS13" s="571">
        <v>4114.5667000000003</v>
      </c>
      <c r="AT13" s="572">
        <v>4338.4839000000002</v>
      </c>
      <c r="AV13" s="518"/>
      <c r="AW13" s="556" t="s">
        <v>238</v>
      </c>
      <c r="AX13" s="571">
        <v>4197.9031999999997</v>
      </c>
      <c r="AY13" s="571">
        <v>4099.7930999999999</v>
      </c>
      <c r="AZ13" s="571">
        <v>4200.0645000000004</v>
      </c>
      <c r="BA13" s="571">
        <v>4358.9332999999997</v>
      </c>
      <c r="BB13" s="571">
        <v>4357.4516000000003</v>
      </c>
      <c r="BC13" s="571">
        <v>4427.2667000000001</v>
      </c>
      <c r="BD13" s="571">
        <v>4349.8710000000001</v>
      </c>
      <c r="BE13" s="571">
        <v>4472.0645000000004</v>
      </c>
      <c r="BF13" s="571">
        <v>4801.7</v>
      </c>
      <c r="BG13" s="571">
        <v>4870.9354999999996</v>
      </c>
      <c r="BH13" s="571">
        <v>4769.4332999999997</v>
      </c>
      <c r="BI13" s="571">
        <v>4609.4516000000003</v>
      </c>
      <c r="BK13" s="518"/>
      <c r="BL13" s="556" t="s">
        <v>238</v>
      </c>
      <c r="BM13" s="558">
        <v>4335.3999999999996</v>
      </c>
      <c r="BN13" s="573">
        <v>4182.6000000000004</v>
      </c>
      <c r="BO13" s="573">
        <v>4208.8</v>
      </c>
      <c r="BP13" s="573">
        <v>4245.3</v>
      </c>
      <c r="BQ13" s="573">
        <v>4303.1000000000004</v>
      </c>
      <c r="BR13" s="573">
        <v>4398.3999999999996</v>
      </c>
      <c r="BS13" s="573">
        <v>4566.5</v>
      </c>
      <c r="BT13" s="573">
        <v>4729.5</v>
      </c>
      <c r="BU13" s="573">
        <v>4942.3999999999996</v>
      </c>
      <c r="BV13" s="573">
        <v>4763.7</v>
      </c>
      <c r="BW13" s="573">
        <v>4613.1000000000004</v>
      </c>
      <c r="BX13" s="574">
        <v>4679.1000000000004</v>
      </c>
      <c r="BZ13" s="339"/>
      <c r="CA13" s="463" t="s">
        <v>238</v>
      </c>
      <c r="CB13" s="561">
        <v>4396.2580645161288</v>
      </c>
      <c r="CC13" s="562">
        <v>4314.8213999999998</v>
      </c>
      <c r="CD13" s="562">
        <v>4226.3870999999999</v>
      </c>
      <c r="CE13" s="562">
        <v>4343.1333000000004</v>
      </c>
      <c r="CF13" s="562">
        <v>4433.8710000000001</v>
      </c>
      <c r="CG13" s="562">
        <v>4685.8333000000002</v>
      </c>
      <c r="CH13" s="562">
        <v>4795.8387000000002</v>
      </c>
      <c r="CI13" s="562">
        <v>4653.8710000000001</v>
      </c>
      <c r="CJ13" s="562">
        <v>4541.1000000000004</v>
      </c>
      <c r="CK13" s="562">
        <v>4089.6129000000001</v>
      </c>
      <c r="CL13" s="562">
        <v>3961.0667000000003</v>
      </c>
      <c r="CM13" s="563">
        <v>3886.2258000000002</v>
      </c>
      <c r="CO13" s="339"/>
      <c r="CP13" s="463" t="s">
        <v>238</v>
      </c>
      <c r="CQ13" s="802">
        <v>3712.2258000000002</v>
      </c>
      <c r="CR13" s="802">
        <v>3720.0357000000004</v>
      </c>
      <c r="CS13" s="802">
        <v>3828.5806000000002</v>
      </c>
      <c r="CT13" s="802">
        <v>3830.7</v>
      </c>
      <c r="CU13" s="802">
        <v>3820</v>
      </c>
      <c r="CV13" s="802">
        <v>4000.3667</v>
      </c>
      <c r="CW13" s="802">
        <v>3969.3871000000004</v>
      </c>
      <c r="CX13" s="802">
        <v>3930.8065000000001</v>
      </c>
      <c r="CY13" s="802">
        <v>3975.9667000000004</v>
      </c>
      <c r="CZ13" s="802">
        <v>3999.9355</v>
      </c>
      <c r="DA13" s="802">
        <v>3767.2</v>
      </c>
      <c r="DB13" s="1065">
        <v>3583.3871000000004</v>
      </c>
      <c r="DE13" s="339"/>
      <c r="DF13" s="463" t="s">
        <v>238</v>
      </c>
      <c r="DG13" s="1118">
        <v>3567</v>
      </c>
      <c r="DH13" s="1118">
        <v>3533.2414000000003</v>
      </c>
      <c r="DI13" s="1118">
        <v>3386.7419</v>
      </c>
      <c r="DJ13" s="1118">
        <v>3369.9</v>
      </c>
      <c r="DK13" s="1118">
        <v>3523.1935000000003</v>
      </c>
      <c r="DL13" s="1118">
        <v>3981.4667000000004</v>
      </c>
      <c r="DM13" s="1118">
        <v>4328.0968000000003</v>
      </c>
      <c r="DN13" s="1118">
        <v>4367.7741999999998</v>
      </c>
      <c r="DO13" s="1118">
        <v>4405.3</v>
      </c>
      <c r="DP13" s="1118">
        <v>4384.4193999999998</v>
      </c>
      <c r="DQ13" s="1118">
        <v>4211.7667000000001</v>
      </c>
      <c r="DR13" s="1144">
        <v>4232.9677000000001</v>
      </c>
    </row>
    <row r="14" spans="2:122" ht="15.95" customHeight="1">
      <c r="B14" s="535" t="s">
        <v>108</v>
      </c>
      <c r="C14" s="564" t="s">
        <v>107</v>
      </c>
      <c r="D14" s="575">
        <v>119.90600000000001</v>
      </c>
      <c r="E14" s="575">
        <v>114.68440000000001</v>
      </c>
      <c r="F14" s="576">
        <v>113.8536</v>
      </c>
      <c r="G14" s="576">
        <v>121.7307</v>
      </c>
      <c r="H14" s="576">
        <v>125.9093</v>
      </c>
      <c r="I14" s="576">
        <v>132.05110000000002</v>
      </c>
      <c r="J14" s="576">
        <v>134.2689</v>
      </c>
      <c r="K14" s="576">
        <v>131.54160000000002</v>
      </c>
      <c r="L14" s="576">
        <v>130.22320000000002</v>
      </c>
      <c r="M14" s="576">
        <v>120.06960000000001</v>
      </c>
      <c r="N14" s="576">
        <v>116.4316</v>
      </c>
      <c r="O14" s="577">
        <v>113.7775</v>
      </c>
      <c r="Q14" s="535" t="s">
        <v>108</v>
      </c>
      <c r="R14" s="564" t="s">
        <v>107</v>
      </c>
      <c r="S14" s="576">
        <v>108.83540000000001</v>
      </c>
      <c r="T14" s="576">
        <v>114.62270000000001</v>
      </c>
      <c r="U14" s="576">
        <v>116.96990000000001</v>
      </c>
      <c r="V14" s="576">
        <v>120.27040000000001</v>
      </c>
      <c r="W14" s="576">
        <v>130.87450000000001</v>
      </c>
      <c r="X14" s="576">
        <v>141.482</v>
      </c>
      <c r="Y14" s="576">
        <v>137.41800000000001</v>
      </c>
      <c r="Z14" s="576">
        <v>135.5736</v>
      </c>
      <c r="AA14" s="576">
        <v>130.96360000000001</v>
      </c>
      <c r="AB14" s="576">
        <v>126.2038</v>
      </c>
      <c r="AC14" s="576">
        <v>126.23140000000001</v>
      </c>
      <c r="AD14" s="577">
        <v>126.26230000000001</v>
      </c>
      <c r="AG14" s="518" t="s">
        <v>108</v>
      </c>
      <c r="AH14" s="556" t="s">
        <v>107</v>
      </c>
      <c r="AI14" s="553">
        <v>123.70450000000001</v>
      </c>
      <c r="AJ14" s="554">
        <v>128.28270000000001</v>
      </c>
      <c r="AK14" s="554">
        <v>134.02350000000001</v>
      </c>
      <c r="AL14" s="554">
        <v>138.05070000000001</v>
      </c>
      <c r="AM14" s="554">
        <v>141.55930000000001</v>
      </c>
      <c r="AN14" s="554">
        <v>140.44400000000002</v>
      </c>
      <c r="AO14" s="554">
        <v>141.49370000000002</v>
      </c>
      <c r="AP14" s="554">
        <v>139.64230000000001</v>
      </c>
      <c r="AQ14" s="554">
        <v>139.11590000000001</v>
      </c>
      <c r="AR14" s="554">
        <v>142.90300000000002</v>
      </c>
      <c r="AS14" s="554">
        <v>148.5515</v>
      </c>
      <c r="AT14" s="555">
        <v>149.21280000000002</v>
      </c>
      <c r="AV14" s="518" t="s">
        <v>108</v>
      </c>
      <c r="AW14" s="519" t="s">
        <v>107</v>
      </c>
      <c r="AX14" s="554">
        <v>139.8372</v>
      </c>
      <c r="AY14" s="554">
        <v>141.3596</v>
      </c>
      <c r="AZ14" s="554">
        <v>143.24889999999999</v>
      </c>
      <c r="BA14" s="554">
        <v>147.22540000000001</v>
      </c>
      <c r="BB14" s="554">
        <v>151.47989999999999</v>
      </c>
      <c r="BC14" s="554">
        <v>157.4375</v>
      </c>
      <c r="BD14" s="554">
        <v>158.9699</v>
      </c>
      <c r="BE14" s="554">
        <v>164.1054</v>
      </c>
      <c r="BF14" s="554">
        <v>172.28540000000001</v>
      </c>
      <c r="BG14" s="554">
        <v>175.61930000000001</v>
      </c>
      <c r="BH14" s="554">
        <v>169.85040000000001</v>
      </c>
      <c r="BI14" s="554">
        <v>167.26926785481109</v>
      </c>
      <c r="BK14" s="518" t="s">
        <v>108</v>
      </c>
      <c r="BL14" s="556" t="s">
        <v>107</v>
      </c>
      <c r="BM14" s="557">
        <v>159.84</v>
      </c>
      <c r="BN14" s="565">
        <v>156.69999999999999</v>
      </c>
      <c r="BO14" s="565">
        <v>155.16</v>
      </c>
      <c r="BP14" s="565">
        <v>154.38999999999999</v>
      </c>
      <c r="BQ14" s="565">
        <v>150.93</v>
      </c>
      <c r="BR14" s="565">
        <v>154.16</v>
      </c>
      <c r="BS14" s="565">
        <v>159.75</v>
      </c>
      <c r="BT14" s="565">
        <v>165.69</v>
      </c>
      <c r="BU14" s="565">
        <v>169.39</v>
      </c>
      <c r="BV14" s="565">
        <v>166.78</v>
      </c>
      <c r="BW14" s="565">
        <v>162.94</v>
      </c>
      <c r="BX14" s="566">
        <v>158.4</v>
      </c>
      <c r="BZ14" s="339" t="s">
        <v>108</v>
      </c>
      <c r="CA14" s="461" t="s">
        <v>107</v>
      </c>
      <c r="CB14" s="546">
        <v>151.4003878090256</v>
      </c>
      <c r="CC14" s="547">
        <v>147.95480000000001</v>
      </c>
      <c r="CD14" s="547">
        <v>143.2217</v>
      </c>
      <c r="CE14" s="547">
        <v>148.2602</v>
      </c>
      <c r="CF14" s="547">
        <v>150.30540000000002</v>
      </c>
      <c r="CG14" s="547">
        <v>155.82680000000002</v>
      </c>
      <c r="CH14" s="547">
        <v>152.72830000000002</v>
      </c>
      <c r="CI14" s="547">
        <v>149.69490000000002</v>
      </c>
      <c r="CJ14" s="547">
        <v>149.30540000000002</v>
      </c>
      <c r="CK14" s="547">
        <v>134.13470000000001</v>
      </c>
      <c r="CL14" s="547">
        <v>135.54259999999999</v>
      </c>
      <c r="CM14" s="548">
        <v>134.07089999999999</v>
      </c>
      <c r="CO14" s="339" t="s">
        <v>108</v>
      </c>
      <c r="CP14" s="461" t="s">
        <v>107</v>
      </c>
      <c r="CQ14" s="801">
        <v>124.33580000000001</v>
      </c>
      <c r="CR14" s="801">
        <v>122.83590000000001</v>
      </c>
      <c r="CS14" s="801">
        <v>129.2757</v>
      </c>
      <c r="CT14" s="801">
        <v>131.3699</v>
      </c>
      <c r="CU14" s="801">
        <v>135.6311</v>
      </c>
      <c r="CV14" s="801">
        <v>136.0522</v>
      </c>
      <c r="CW14" s="801">
        <v>135.0909</v>
      </c>
      <c r="CX14" s="801">
        <v>129.46520000000001</v>
      </c>
      <c r="CY14" s="801">
        <v>131.0701</v>
      </c>
      <c r="CZ14" s="801">
        <v>132.84</v>
      </c>
      <c r="DA14" s="801">
        <v>128.93180000000001</v>
      </c>
      <c r="DB14" s="1064">
        <v>123.47460000000001</v>
      </c>
      <c r="DE14" s="339" t="s">
        <v>108</v>
      </c>
      <c r="DF14" s="461" t="s">
        <v>107</v>
      </c>
      <c r="DG14" s="1117">
        <v>121.81780000000001</v>
      </c>
      <c r="DH14" s="1117">
        <v>121.8092</v>
      </c>
      <c r="DI14" s="1117">
        <v>120.13250000000001</v>
      </c>
      <c r="DJ14" s="1117">
        <v>123.7317</v>
      </c>
      <c r="DK14" s="1117">
        <v>128.84390000000002</v>
      </c>
      <c r="DL14" s="1117">
        <v>140.84780000000001</v>
      </c>
      <c r="DM14" s="1117">
        <v>149.63079999999999</v>
      </c>
      <c r="DN14" s="1117">
        <v>147.13570000000001</v>
      </c>
      <c r="DO14" s="1117">
        <v>150.89610000000002</v>
      </c>
      <c r="DP14" s="1117">
        <v>147.4948</v>
      </c>
      <c r="DQ14" s="1117">
        <v>142.5145</v>
      </c>
      <c r="DR14" s="1143">
        <v>146.20230000000001</v>
      </c>
    </row>
    <row r="15" spans="2:122" ht="15.95" customHeight="1">
      <c r="B15" s="535"/>
      <c r="C15" s="564" t="s">
        <v>109</v>
      </c>
      <c r="D15" s="575">
        <v>893.51610000000005</v>
      </c>
      <c r="E15" s="575">
        <v>854.57140000000004</v>
      </c>
      <c r="F15" s="576">
        <v>848.32260000000008</v>
      </c>
      <c r="G15" s="576">
        <v>906.8</v>
      </c>
      <c r="H15" s="576">
        <v>937.64520000000005</v>
      </c>
      <c r="I15" s="576">
        <v>983.2</v>
      </c>
      <c r="J15" s="576">
        <v>999.7419000000001</v>
      </c>
      <c r="K15" s="576">
        <v>979.22580000000005</v>
      </c>
      <c r="L15" s="576">
        <v>969.2333000000001</v>
      </c>
      <c r="M15" s="576">
        <v>893.77420000000006</v>
      </c>
      <c r="N15" s="576">
        <v>866.43330000000003</v>
      </c>
      <c r="O15" s="577">
        <v>846.74189999999999</v>
      </c>
      <c r="Q15" s="535"/>
      <c r="R15" s="564" t="s">
        <v>109</v>
      </c>
      <c r="S15" s="576">
        <v>810</v>
      </c>
      <c r="T15" s="576">
        <v>853.25</v>
      </c>
      <c r="U15" s="576">
        <v>870.45159999999998</v>
      </c>
      <c r="V15" s="576">
        <v>895.16669999999999</v>
      </c>
      <c r="W15" s="576">
        <v>973.90320000000008</v>
      </c>
      <c r="X15" s="576">
        <v>1052.7333000000001</v>
      </c>
      <c r="Y15" s="576">
        <v>1024</v>
      </c>
      <c r="Z15" s="576">
        <v>1010</v>
      </c>
      <c r="AA15" s="576">
        <v>975.33330000000001</v>
      </c>
      <c r="AB15" s="576">
        <v>941</v>
      </c>
      <c r="AC15" s="576">
        <v>941</v>
      </c>
      <c r="AD15" s="577">
        <v>941</v>
      </c>
      <c r="AG15" s="518"/>
      <c r="AH15" s="556" t="s">
        <v>109</v>
      </c>
      <c r="AI15" s="553">
        <v>921.83870000000002</v>
      </c>
      <c r="AJ15" s="554">
        <v>956.39290000000005</v>
      </c>
      <c r="AK15" s="554">
        <v>999.4516000000001</v>
      </c>
      <c r="AL15" s="554">
        <v>1029.5</v>
      </c>
      <c r="AM15" s="554">
        <v>1055.5484000000001</v>
      </c>
      <c r="AN15" s="554">
        <v>1047.4000000000001</v>
      </c>
      <c r="AO15" s="554">
        <v>1055</v>
      </c>
      <c r="AP15" s="554">
        <v>1040.2903000000001</v>
      </c>
      <c r="AQ15" s="554">
        <v>1036</v>
      </c>
      <c r="AR15" s="554">
        <v>1063.7742000000001</v>
      </c>
      <c r="AS15" s="554">
        <v>1105.5</v>
      </c>
      <c r="AT15" s="555">
        <v>1109.2903000000001</v>
      </c>
      <c r="AV15" s="518"/>
      <c r="AW15" s="519" t="s">
        <v>109</v>
      </c>
      <c r="AX15" s="554">
        <v>1039.7419</v>
      </c>
      <c r="AY15" s="554">
        <v>1050.8621000000001</v>
      </c>
      <c r="AZ15" s="554">
        <v>1065.1289999999999</v>
      </c>
      <c r="BA15" s="554">
        <v>1095.2333000000001</v>
      </c>
      <c r="BB15" s="554">
        <v>1126.0968</v>
      </c>
      <c r="BC15" s="554">
        <v>1170.1333</v>
      </c>
      <c r="BD15" s="554">
        <v>1182.4838999999999</v>
      </c>
      <c r="BE15" s="554">
        <v>1221.7419</v>
      </c>
      <c r="BF15" s="554">
        <v>1284.1333</v>
      </c>
      <c r="BG15" s="554">
        <v>1309.7742000000001</v>
      </c>
      <c r="BH15" s="554">
        <v>1266.8667</v>
      </c>
      <c r="BI15" s="554">
        <v>1247.9032</v>
      </c>
      <c r="BK15" s="518"/>
      <c r="BL15" s="556" t="s">
        <v>109</v>
      </c>
      <c r="BM15" s="573">
        <v>1192.5999999999999</v>
      </c>
      <c r="BN15" s="573">
        <v>1169</v>
      </c>
      <c r="BO15" s="573">
        <v>1156.8</v>
      </c>
      <c r="BP15" s="573">
        <v>1151</v>
      </c>
      <c r="BQ15" s="573">
        <v>1125</v>
      </c>
      <c r="BR15" s="573">
        <v>1149.5999999999999</v>
      </c>
      <c r="BS15" s="573">
        <v>1191.4000000000001</v>
      </c>
      <c r="BT15" s="573">
        <v>1235.7</v>
      </c>
      <c r="BU15" s="573">
        <v>1263.3</v>
      </c>
      <c r="BV15" s="573">
        <v>1244</v>
      </c>
      <c r="BW15" s="573">
        <v>1215.3</v>
      </c>
      <c r="BX15" s="574">
        <v>1181.7</v>
      </c>
      <c r="BZ15" s="339"/>
      <c r="CA15" s="463" t="s">
        <v>109</v>
      </c>
      <c r="CB15" s="561">
        <v>1129.6451612903227</v>
      </c>
      <c r="CC15" s="562">
        <v>1104.0714</v>
      </c>
      <c r="CD15" s="562">
        <v>1068.9677000000001</v>
      </c>
      <c r="CE15" s="562">
        <v>1106.8667</v>
      </c>
      <c r="CF15" s="562">
        <v>1121.9032</v>
      </c>
      <c r="CG15" s="562">
        <v>1162.3333</v>
      </c>
      <c r="CH15" s="562">
        <v>1138.8065000000001</v>
      </c>
      <c r="CI15" s="562">
        <v>1116</v>
      </c>
      <c r="CJ15" s="562">
        <v>1111.6333</v>
      </c>
      <c r="CK15" s="562">
        <v>998.61290000000008</v>
      </c>
      <c r="CL15" s="562">
        <v>1008.8</v>
      </c>
      <c r="CM15" s="563">
        <v>997.5</v>
      </c>
      <c r="CO15" s="339"/>
      <c r="CP15" s="463" t="s">
        <v>109</v>
      </c>
      <c r="CQ15" s="802">
        <v>925.12900000000002</v>
      </c>
      <c r="CR15" s="802">
        <v>915.10710000000006</v>
      </c>
      <c r="CS15" s="802">
        <v>964.33330000000001</v>
      </c>
      <c r="CT15" s="802">
        <v>981.04550000000006</v>
      </c>
      <c r="CU15" s="802">
        <v>1012</v>
      </c>
      <c r="CV15" s="802">
        <v>1015</v>
      </c>
      <c r="CW15" s="802">
        <v>1008</v>
      </c>
      <c r="CX15" s="802">
        <v>966.12900000000002</v>
      </c>
      <c r="CY15" s="802">
        <v>977.93330000000003</v>
      </c>
      <c r="CZ15" s="802">
        <v>991</v>
      </c>
      <c r="DA15" s="802">
        <v>961.83330000000001</v>
      </c>
      <c r="DB15" s="1065">
        <v>921.25810000000001</v>
      </c>
      <c r="DE15" s="339"/>
      <c r="DF15" s="463" t="s">
        <v>109</v>
      </c>
      <c r="DG15" s="1118">
        <v>909</v>
      </c>
      <c r="DH15" s="1118">
        <v>909.03060000000005</v>
      </c>
      <c r="DI15" s="1118">
        <v>895.81680000000006</v>
      </c>
      <c r="DJ15" s="1118">
        <v>921</v>
      </c>
      <c r="DK15" s="1118">
        <v>958.4516000000001</v>
      </c>
      <c r="DL15" s="1118">
        <v>1047.4666999999999</v>
      </c>
      <c r="DM15" s="1118">
        <v>1113.1935000000001</v>
      </c>
      <c r="DN15" s="1118">
        <v>1094.7419</v>
      </c>
      <c r="DO15" s="1118">
        <v>1123.7333000000001</v>
      </c>
      <c r="DP15" s="1118">
        <v>1097.5484000000001</v>
      </c>
      <c r="DQ15" s="1118">
        <v>1060.3667</v>
      </c>
      <c r="DR15" s="1144">
        <v>1087.1935000000001</v>
      </c>
    </row>
    <row r="16" spans="2:122" ht="15.95" customHeight="1">
      <c r="B16" s="535" t="s">
        <v>110</v>
      </c>
      <c r="C16" s="549" t="s">
        <v>107</v>
      </c>
      <c r="D16" s="575">
        <v>140.82740000000001</v>
      </c>
      <c r="E16" s="578">
        <v>139.39930000000001</v>
      </c>
      <c r="F16" s="579">
        <v>141.3287</v>
      </c>
      <c r="G16" s="579">
        <v>147.21</v>
      </c>
      <c r="H16" s="579">
        <v>149.61610000000002</v>
      </c>
      <c r="I16" s="579">
        <v>154.90300000000002</v>
      </c>
      <c r="J16" s="579">
        <v>158.40350000000001</v>
      </c>
      <c r="K16" s="579">
        <v>160.0703</v>
      </c>
      <c r="L16" s="579">
        <v>150.4367</v>
      </c>
      <c r="M16" s="576">
        <v>138.20770000000002</v>
      </c>
      <c r="N16" s="576">
        <v>137.56900000000002</v>
      </c>
      <c r="O16" s="580">
        <v>134.33580000000001</v>
      </c>
      <c r="Q16" s="535" t="s">
        <v>110</v>
      </c>
      <c r="R16" s="549" t="s">
        <v>107</v>
      </c>
      <c r="S16" s="579">
        <v>134.03579999999999</v>
      </c>
      <c r="T16" s="579">
        <v>140.47749999999999</v>
      </c>
      <c r="U16" s="579">
        <v>135.6671</v>
      </c>
      <c r="V16" s="579">
        <v>137.03400000000002</v>
      </c>
      <c r="W16" s="579">
        <v>145.251</v>
      </c>
      <c r="X16" s="579">
        <v>156.28530000000001</v>
      </c>
      <c r="Y16" s="579">
        <v>150.59710000000001</v>
      </c>
      <c r="Z16" s="576">
        <v>153.2081</v>
      </c>
      <c r="AA16" s="576">
        <v>144.79430000000002</v>
      </c>
      <c r="AB16" s="579">
        <v>141.0187</v>
      </c>
      <c r="AC16" s="579">
        <v>144.6163</v>
      </c>
      <c r="AD16" s="580">
        <v>149.4</v>
      </c>
      <c r="AG16" s="518" t="s">
        <v>110</v>
      </c>
      <c r="AH16" s="519" t="s">
        <v>107</v>
      </c>
      <c r="AI16" s="581">
        <v>130.4948</v>
      </c>
      <c r="AJ16" s="582">
        <v>144.7671</v>
      </c>
      <c r="AK16" s="582">
        <v>151.19030000000001</v>
      </c>
      <c r="AL16" s="582">
        <v>159.494</v>
      </c>
      <c r="AM16" s="582">
        <v>160.30450000000002</v>
      </c>
      <c r="AN16" s="582">
        <v>159.63</v>
      </c>
      <c r="AO16" s="582">
        <v>160.83100000000002</v>
      </c>
      <c r="AP16" s="582">
        <v>158.1</v>
      </c>
      <c r="AQ16" s="554">
        <v>158.1</v>
      </c>
      <c r="AR16" s="554">
        <v>158.0342</v>
      </c>
      <c r="AS16" s="582">
        <v>164.83200000000002</v>
      </c>
      <c r="AT16" s="583">
        <v>162.93680000000001</v>
      </c>
      <c r="AV16" s="518" t="s">
        <v>110</v>
      </c>
      <c r="AW16" s="519" t="s">
        <v>107</v>
      </c>
      <c r="AX16" s="582">
        <v>154.4477</v>
      </c>
      <c r="AY16" s="582">
        <v>162.28550000000001</v>
      </c>
      <c r="AZ16" s="582">
        <v>164.84520000000001</v>
      </c>
      <c r="BA16" s="582">
        <v>170.952</v>
      </c>
      <c r="BB16" s="582">
        <v>168.92519999999999</v>
      </c>
      <c r="BC16" s="582">
        <v>168.91200000000001</v>
      </c>
      <c r="BD16" s="582">
        <v>165.33869999999999</v>
      </c>
      <c r="BE16" s="554">
        <v>183.6</v>
      </c>
      <c r="BF16" s="554">
        <v>194.99</v>
      </c>
      <c r="BG16" s="582">
        <v>193.20769999999999</v>
      </c>
      <c r="BH16" s="582">
        <v>184.72200000000001</v>
      </c>
      <c r="BI16" s="582">
        <v>173.89349999999999</v>
      </c>
      <c r="BK16" s="518" t="s">
        <v>110</v>
      </c>
      <c r="BL16" s="519" t="s">
        <v>107</v>
      </c>
      <c r="BM16" s="543">
        <v>169.35</v>
      </c>
      <c r="BN16" s="544">
        <v>171.03</v>
      </c>
      <c r="BO16" s="544">
        <v>171.36</v>
      </c>
      <c r="BP16" s="544">
        <v>171.43</v>
      </c>
      <c r="BQ16" s="544">
        <v>163.53</v>
      </c>
      <c r="BR16" s="544">
        <v>170.82</v>
      </c>
      <c r="BS16" s="544">
        <v>177.84</v>
      </c>
      <c r="BT16" s="544">
        <v>189.82</v>
      </c>
      <c r="BU16" s="544">
        <v>185.86</v>
      </c>
      <c r="BV16" s="544">
        <v>177.27</v>
      </c>
      <c r="BW16" s="544">
        <v>169.18</v>
      </c>
      <c r="BX16" s="545">
        <v>170.18</v>
      </c>
      <c r="BZ16" s="339" t="s">
        <v>110</v>
      </c>
      <c r="CA16" s="461" t="s">
        <v>107</v>
      </c>
      <c r="CB16" s="546">
        <v>159.78290322580645</v>
      </c>
      <c r="CC16" s="547">
        <v>155.25710000000001</v>
      </c>
      <c r="CD16" s="547">
        <v>156.2835</v>
      </c>
      <c r="CE16" s="547">
        <v>163.5607</v>
      </c>
      <c r="CF16" s="547">
        <v>166.4665</v>
      </c>
      <c r="CG16" s="547">
        <v>176.48330000000001</v>
      </c>
      <c r="CH16" s="547">
        <v>171.2252</v>
      </c>
      <c r="CI16" s="547">
        <v>167.2826</v>
      </c>
      <c r="CJ16" s="547">
        <v>160.68700000000001</v>
      </c>
      <c r="CK16" s="547">
        <v>144.4145</v>
      </c>
      <c r="CL16" s="547">
        <v>143.08270000000002</v>
      </c>
      <c r="CM16" s="548">
        <v>135.6797</v>
      </c>
      <c r="CO16" s="339" t="s">
        <v>110</v>
      </c>
      <c r="CP16" s="461" t="s">
        <v>107</v>
      </c>
      <c r="CQ16" s="801">
        <v>132.2784</v>
      </c>
      <c r="CR16" s="801">
        <v>143.7261</v>
      </c>
      <c r="CS16" s="801">
        <v>145.6942</v>
      </c>
      <c r="CT16" s="801">
        <v>148.78470000000002</v>
      </c>
      <c r="CU16" s="801">
        <v>146.34030000000001</v>
      </c>
      <c r="CV16" s="801">
        <v>150.87569999999999</v>
      </c>
      <c r="CW16" s="801">
        <v>144.07160000000002</v>
      </c>
      <c r="CX16" s="801">
        <v>141.27520000000001</v>
      </c>
      <c r="CY16" s="801">
        <v>149.2167</v>
      </c>
      <c r="CZ16" s="801">
        <v>145.67060000000001</v>
      </c>
      <c r="DA16" s="801">
        <v>134.0367</v>
      </c>
      <c r="DB16" s="1064">
        <v>128.76770000000002</v>
      </c>
      <c r="DE16" s="339" t="s">
        <v>110</v>
      </c>
      <c r="DF16" s="461" t="s">
        <v>107</v>
      </c>
      <c r="DG16" s="1117">
        <v>132.8913</v>
      </c>
      <c r="DH16" s="1117">
        <v>133.20340000000002</v>
      </c>
      <c r="DI16" s="1117">
        <v>131.9316</v>
      </c>
      <c r="DJ16" s="1117">
        <v>131.84900000000002</v>
      </c>
      <c r="DK16" s="1117">
        <v>143.8887</v>
      </c>
      <c r="DL16" s="1117">
        <v>157.8373</v>
      </c>
      <c r="DM16" s="1117">
        <v>168.59710000000001</v>
      </c>
      <c r="DN16" s="1117">
        <v>169.7826</v>
      </c>
      <c r="DO16" s="1117">
        <v>172.77200000000002</v>
      </c>
      <c r="DP16" s="1117">
        <v>161.20870000000002</v>
      </c>
      <c r="DQ16" s="1117">
        <v>157.48099999999999</v>
      </c>
      <c r="DR16" s="1143">
        <v>159.6694</v>
      </c>
    </row>
    <row r="17" spans="2:122" ht="15.95" customHeight="1">
      <c r="B17" s="535" t="s">
        <v>128</v>
      </c>
      <c r="C17" s="549" t="s">
        <v>107</v>
      </c>
      <c r="D17" s="575">
        <v>151.9025</v>
      </c>
      <c r="E17" s="578">
        <v>148.95600000000002</v>
      </c>
      <c r="F17" s="579">
        <v>146.7054</v>
      </c>
      <c r="G17" s="579">
        <v>147.98439999999999</v>
      </c>
      <c r="H17" s="579">
        <v>150.5617</v>
      </c>
      <c r="I17" s="579">
        <v>152.39619999999999</v>
      </c>
      <c r="J17" s="579">
        <v>156.04470000000001</v>
      </c>
      <c r="K17" s="579">
        <v>155.23869999999999</v>
      </c>
      <c r="L17" s="579">
        <v>153.95529999999999</v>
      </c>
      <c r="M17" s="576">
        <v>148.22410000000002</v>
      </c>
      <c r="N17" s="576">
        <v>142.97749999999999</v>
      </c>
      <c r="O17" s="580">
        <v>142.70099999999999</v>
      </c>
      <c r="Q17" s="535" t="s">
        <v>128</v>
      </c>
      <c r="R17" s="549" t="s">
        <v>107</v>
      </c>
      <c r="S17" s="579">
        <v>138.46850000000001</v>
      </c>
      <c r="T17" s="579">
        <v>139.36860000000001</v>
      </c>
      <c r="U17" s="579">
        <v>141.0284</v>
      </c>
      <c r="V17" s="579">
        <v>138.8229</v>
      </c>
      <c r="W17" s="579">
        <v>139.44140000000002</v>
      </c>
      <c r="X17" s="579">
        <v>144.54310000000001</v>
      </c>
      <c r="Y17" s="579">
        <v>149.5137</v>
      </c>
      <c r="Z17" s="576">
        <v>145.81100000000001</v>
      </c>
      <c r="AA17" s="576">
        <v>145.3776</v>
      </c>
      <c r="AB17" s="579">
        <v>143.2998</v>
      </c>
      <c r="AC17" s="579">
        <v>141.5325</v>
      </c>
      <c r="AD17" s="580">
        <v>143.16650000000001</v>
      </c>
      <c r="AG17" s="518" t="s">
        <v>128</v>
      </c>
      <c r="AH17" s="519" t="s">
        <v>107</v>
      </c>
      <c r="AI17" s="581">
        <v>146.11760000000001</v>
      </c>
      <c r="AJ17" s="582">
        <v>141.73140000000001</v>
      </c>
      <c r="AK17" s="582">
        <v>149.10939999999999</v>
      </c>
      <c r="AL17" s="582">
        <v>153.69999999999999</v>
      </c>
      <c r="AM17" s="582">
        <v>160.60060000000001</v>
      </c>
      <c r="AN17" s="582">
        <v>161.58770000000001</v>
      </c>
      <c r="AO17" s="582">
        <v>159.1765</v>
      </c>
      <c r="AP17" s="582">
        <v>160.3948</v>
      </c>
      <c r="AQ17" s="554">
        <v>159.78400000000002</v>
      </c>
      <c r="AR17" s="554">
        <v>159.75320000000002</v>
      </c>
      <c r="AS17" s="582">
        <v>160.29670000000002</v>
      </c>
      <c r="AT17" s="583">
        <v>163.3981</v>
      </c>
      <c r="AV17" s="518" t="s">
        <v>128</v>
      </c>
      <c r="AW17" s="519" t="s">
        <v>107</v>
      </c>
      <c r="AX17" s="582">
        <v>163.71350000000001</v>
      </c>
      <c r="AY17" s="582">
        <v>159.04929999999999</v>
      </c>
      <c r="AZ17" s="582">
        <v>164.62100000000001</v>
      </c>
      <c r="BA17" s="582">
        <v>164.09870000000001</v>
      </c>
      <c r="BB17" s="582">
        <v>165.4726</v>
      </c>
      <c r="BC17" s="582">
        <v>166.04929999999999</v>
      </c>
      <c r="BD17" s="582">
        <v>168.17869999999999</v>
      </c>
      <c r="BE17" s="554">
        <v>168.66</v>
      </c>
      <c r="BF17" s="554">
        <v>175.28800000000001</v>
      </c>
      <c r="BG17" s="582">
        <v>183.16480000000001</v>
      </c>
      <c r="BH17" s="582">
        <v>181.65700000000001</v>
      </c>
      <c r="BI17" s="582">
        <v>178.4606</v>
      </c>
      <c r="BK17" s="518" t="s">
        <v>128</v>
      </c>
      <c r="BL17" s="519" t="s">
        <v>107</v>
      </c>
      <c r="BM17" s="557">
        <v>172.54</v>
      </c>
      <c r="BN17" s="565">
        <v>170.35</v>
      </c>
      <c r="BO17" s="565">
        <v>170.82</v>
      </c>
      <c r="BP17" s="565">
        <v>169.67</v>
      </c>
      <c r="BQ17" s="565">
        <v>172.59</v>
      </c>
      <c r="BR17" s="565">
        <v>170.15</v>
      </c>
      <c r="BS17" s="565">
        <v>173.75</v>
      </c>
      <c r="BT17" s="565">
        <v>175.73</v>
      </c>
      <c r="BU17" s="565">
        <v>181.22</v>
      </c>
      <c r="BV17" s="565">
        <v>180.46</v>
      </c>
      <c r="BW17" s="565">
        <v>175.56</v>
      </c>
      <c r="BX17" s="566">
        <v>171.13</v>
      </c>
      <c r="BZ17" s="339" t="s">
        <v>128</v>
      </c>
      <c r="CA17" s="461" t="s">
        <v>107</v>
      </c>
      <c r="CB17" s="546">
        <v>167.36548387096775</v>
      </c>
      <c r="CC17" s="547">
        <v>163.02180000000001</v>
      </c>
      <c r="CD17" s="547">
        <v>157.79390000000001</v>
      </c>
      <c r="CE17" s="547">
        <v>160.828</v>
      </c>
      <c r="CF17" s="547">
        <v>163.001</v>
      </c>
      <c r="CG17" s="547">
        <v>163.7963</v>
      </c>
      <c r="CH17" s="547">
        <v>167.17680000000001</v>
      </c>
      <c r="CI17" s="547">
        <v>164.4658</v>
      </c>
      <c r="CJ17" s="547">
        <v>162.69730000000001</v>
      </c>
      <c r="CK17" s="547">
        <v>159.59450000000001</v>
      </c>
      <c r="CL17" s="547">
        <v>150.12900000000002</v>
      </c>
      <c r="CM17" s="548">
        <v>149.0703</v>
      </c>
      <c r="CO17" s="339" t="s">
        <v>128</v>
      </c>
      <c r="CP17" s="461" t="s">
        <v>107</v>
      </c>
      <c r="CQ17" s="801">
        <v>141.1268</v>
      </c>
      <c r="CR17" s="801">
        <v>137.72290000000001</v>
      </c>
      <c r="CS17" s="801">
        <v>143.85230000000001</v>
      </c>
      <c r="CT17" s="801">
        <v>144.244</v>
      </c>
      <c r="CU17" s="801">
        <v>145.63249999999999</v>
      </c>
      <c r="CV17" s="801">
        <v>144.62430000000001</v>
      </c>
      <c r="CW17" s="801">
        <v>146.6448</v>
      </c>
      <c r="CX17" s="801">
        <v>145.3561</v>
      </c>
      <c r="CY17" s="801">
        <v>141.24600000000001</v>
      </c>
      <c r="CZ17" s="801">
        <v>142.50320000000002</v>
      </c>
      <c r="DA17" s="801">
        <v>142.691</v>
      </c>
      <c r="DB17" s="1064">
        <v>137.53450000000001</v>
      </c>
      <c r="DE17" s="339" t="s">
        <v>128</v>
      </c>
      <c r="DF17" s="461" t="s">
        <v>107</v>
      </c>
      <c r="DG17" s="1117">
        <v>133.37810000000002</v>
      </c>
      <c r="DH17" s="1117">
        <v>133.7945</v>
      </c>
      <c r="DI17" s="1117">
        <v>132.34290000000001</v>
      </c>
      <c r="DJ17" s="1117">
        <v>136.37530000000001</v>
      </c>
      <c r="DK17" s="1117">
        <v>134.6874</v>
      </c>
      <c r="DL17" s="1117">
        <v>141.536</v>
      </c>
      <c r="DM17" s="1117">
        <v>148.11940000000001</v>
      </c>
      <c r="DN17" s="1117">
        <v>152.4332</v>
      </c>
      <c r="DO17" s="1117">
        <v>154.64570000000001</v>
      </c>
      <c r="DP17" s="1117">
        <v>152.9794</v>
      </c>
      <c r="DQ17" s="1117">
        <v>150.07330000000002</v>
      </c>
      <c r="DR17" s="1143">
        <v>149.70320000000001</v>
      </c>
    </row>
    <row r="18" spans="2:122" ht="15.95" customHeight="1">
      <c r="B18" s="535"/>
      <c r="C18" s="549" t="s">
        <v>317</v>
      </c>
      <c r="D18" s="575">
        <v>2376.7577000000001</v>
      </c>
      <c r="E18" s="584">
        <v>2330.6546000000003</v>
      </c>
      <c r="F18" s="585">
        <v>2295.44</v>
      </c>
      <c r="G18" s="585">
        <v>2315.4520000000002</v>
      </c>
      <c r="H18" s="585">
        <v>2355.7787000000003</v>
      </c>
      <c r="I18" s="585">
        <v>2384.4827</v>
      </c>
      <c r="J18" s="585">
        <v>2441.5694000000003</v>
      </c>
      <c r="K18" s="585">
        <v>2428.9574000000002</v>
      </c>
      <c r="L18" s="585">
        <v>2408.8777</v>
      </c>
      <c r="M18" s="586">
        <v>2319.2039</v>
      </c>
      <c r="N18" s="586">
        <v>2237.1110000000003</v>
      </c>
      <c r="O18" s="587">
        <v>2232.7861000000003</v>
      </c>
      <c r="Q18" s="535"/>
      <c r="R18" s="549" t="s">
        <v>317</v>
      </c>
      <c r="S18" s="585">
        <v>2166.5610000000001</v>
      </c>
      <c r="T18" s="585">
        <v>2180.645</v>
      </c>
      <c r="U18" s="585">
        <v>2206.6154999999999</v>
      </c>
      <c r="V18" s="585">
        <v>2172.107</v>
      </c>
      <c r="W18" s="585">
        <v>2181.7832000000003</v>
      </c>
      <c r="X18" s="585">
        <v>2261.607</v>
      </c>
      <c r="Y18" s="585">
        <v>2339.3806</v>
      </c>
      <c r="Z18" s="586">
        <v>2281.4465</v>
      </c>
      <c r="AA18" s="586">
        <v>2274.6657</v>
      </c>
      <c r="AB18" s="585">
        <v>2242.1545000000001</v>
      </c>
      <c r="AC18" s="585">
        <v>2214.5017000000003</v>
      </c>
      <c r="AD18" s="587">
        <v>2240.069</v>
      </c>
      <c r="AG18" s="518" t="s">
        <v>111</v>
      </c>
      <c r="AH18" s="519" t="s">
        <v>107</v>
      </c>
      <c r="AI18" s="581">
        <v>171.36100000000002</v>
      </c>
      <c r="AJ18" s="582">
        <v>166.40820000000002</v>
      </c>
      <c r="AK18" s="582">
        <v>160.77260000000001</v>
      </c>
      <c r="AL18" s="582">
        <v>156.042</v>
      </c>
      <c r="AM18" s="582">
        <v>158.0958</v>
      </c>
      <c r="AN18" s="582">
        <v>163.78030000000001</v>
      </c>
      <c r="AO18" s="582">
        <v>173.86450000000002</v>
      </c>
      <c r="AP18" s="582">
        <v>176.61</v>
      </c>
      <c r="AQ18" s="554">
        <v>176.95</v>
      </c>
      <c r="AR18" s="554">
        <v>180.39770000000001</v>
      </c>
      <c r="AS18" s="582">
        <v>187.2183</v>
      </c>
      <c r="AT18" s="583">
        <v>199.0223</v>
      </c>
      <c r="AV18" s="518" t="s">
        <v>111</v>
      </c>
      <c r="AW18" s="556" t="s">
        <v>107</v>
      </c>
      <c r="AX18" s="582">
        <v>191.8287</v>
      </c>
      <c r="AY18" s="582">
        <v>179.61660000000001</v>
      </c>
      <c r="AZ18" s="582">
        <v>168.27969999999999</v>
      </c>
      <c r="BA18" s="582">
        <v>164.67930000000001</v>
      </c>
      <c r="BB18" s="582">
        <v>173.0548</v>
      </c>
      <c r="BC18" s="582">
        <v>183.02930000000001</v>
      </c>
      <c r="BD18" s="582">
        <v>188.79679999999999</v>
      </c>
      <c r="BE18" s="554">
        <v>201.90520000000001</v>
      </c>
      <c r="BF18" s="554">
        <v>210.68170000000001</v>
      </c>
      <c r="BG18" s="582">
        <v>211.1045</v>
      </c>
      <c r="BH18" s="582">
        <v>207.94470000000001</v>
      </c>
      <c r="BI18" s="582">
        <v>207.4365</v>
      </c>
      <c r="BK18" s="518" t="s">
        <v>111</v>
      </c>
      <c r="BL18" s="519" t="s">
        <v>107</v>
      </c>
      <c r="BM18" s="543">
        <v>208.61</v>
      </c>
      <c r="BN18" s="544">
        <v>204.81</v>
      </c>
      <c r="BO18" s="544">
        <v>200.19</v>
      </c>
      <c r="BP18" s="544">
        <v>193.62</v>
      </c>
      <c r="BQ18" s="544">
        <v>191.03</v>
      </c>
      <c r="BR18" s="544">
        <v>189.97</v>
      </c>
      <c r="BS18" s="544">
        <v>195.78</v>
      </c>
      <c r="BT18" s="544">
        <v>199.97</v>
      </c>
      <c r="BU18" s="544">
        <v>202.26</v>
      </c>
      <c r="BV18" s="544">
        <v>201.18</v>
      </c>
      <c r="BW18" s="544">
        <v>199.36</v>
      </c>
      <c r="BX18" s="545">
        <v>200.38</v>
      </c>
      <c r="BZ18" s="339" t="s">
        <v>111</v>
      </c>
      <c r="CA18" s="461" t="s">
        <v>107</v>
      </c>
      <c r="CB18" s="546">
        <v>200.91774193548386</v>
      </c>
      <c r="CC18" s="547">
        <v>199.9418</v>
      </c>
      <c r="CD18" s="547">
        <v>193.79160000000002</v>
      </c>
      <c r="CE18" s="547">
        <v>189.92430000000002</v>
      </c>
      <c r="CF18" s="547">
        <v>185.80260000000001</v>
      </c>
      <c r="CG18" s="547">
        <v>181.08870000000002</v>
      </c>
      <c r="CH18" s="547">
        <v>187.0642</v>
      </c>
      <c r="CI18" s="547">
        <v>190.01650000000001</v>
      </c>
      <c r="CJ18" s="547">
        <v>185.7373</v>
      </c>
      <c r="CK18" s="547">
        <v>184.4042</v>
      </c>
      <c r="CL18" s="547">
        <v>180.84870000000001</v>
      </c>
      <c r="CM18" s="548">
        <v>180.089</v>
      </c>
      <c r="CO18" s="339" t="s">
        <v>114</v>
      </c>
      <c r="CP18" s="461" t="s">
        <v>107</v>
      </c>
      <c r="CQ18" s="801">
        <v>137.05610000000001</v>
      </c>
      <c r="CR18" s="801">
        <v>137.27540000000002</v>
      </c>
      <c r="CS18" s="801">
        <v>142.691</v>
      </c>
      <c r="CT18" s="801">
        <v>144.8503</v>
      </c>
      <c r="CU18" s="801">
        <v>147.7123</v>
      </c>
      <c r="CV18" s="801">
        <v>153.2483</v>
      </c>
      <c r="CW18" s="801">
        <v>150.1942</v>
      </c>
      <c r="CX18" s="801">
        <v>144.6103</v>
      </c>
      <c r="CY18" s="801">
        <v>143.2304</v>
      </c>
      <c r="CZ18" s="801">
        <v>140.8458</v>
      </c>
      <c r="DA18" s="801">
        <v>137.77430000000001</v>
      </c>
      <c r="DB18" s="1064">
        <v>136.50970000000001</v>
      </c>
      <c r="DE18" s="339" t="s">
        <v>114</v>
      </c>
      <c r="DF18" s="461" t="s">
        <v>107</v>
      </c>
      <c r="DG18" s="1117">
        <v>135.27260000000001</v>
      </c>
      <c r="DH18" s="1117">
        <v>135.4486</v>
      </c>
      <c r="DI18" s="1117">
        <v>132.5932</v>
      </c>
      <c r="DJ18" s="1117">
        <v>135.9357</v>
      </c>
      <c r="DK18" s="1117">
        <v>140.14610000000002</v>
      </c>
      <c r="DL18" s="1117">
        <v>146.37430000000001</v>
      </c>
      <c r="DM18" s="1117">
        <v>151.60650000000001</v>
      </c>
      <c r="DN18" s="1117">
        <v>152.899</v>
      </c>
      <c r="DO18" s="1117">
        <v>159.44200000000001</v>
      </c>
      <c r="DP18" s="1117">
        <v>159.16230000000002</v>
      </c>
      <c r="DQ18" s="1117">
        <v>155.30270000000002</v>
      </c>
      <c r="DR18" s="1143">
        <v>155.0735</v>
      </c>
    </row>
    <row r="19" spans="2:122" ht="15.95" customHeight="1">
      <c r="B19" s="535" t="s">
        <v>111</v>
      </c>
      <c r="C19" s="549" t="s">
        <v>107</v>
      </c>
      <c r="D19" s="575">
        <v>196.56450000000001</v>
      </c>
      <c r="E19" s="578">
        <v>189.8579</v>
      </c>
      <c r="F19" s="579">
        <v>177.54770000000002</v>
      </c>
      <c r="G19" s="579">
        <v>162.53570000000002</v>
      </c>
      <c r="H19" s="579">
        <v>157.38550000000001</v>
      </c>
      <c r="I19" s="579">
        <v>160.73570000000001</v>
      </c>
      <c r="J19" s="579">
        <v>176.00030000000001</v>
      </c>
      <c r="K19" s="579">
        <v>179.58420000000001</v>
      </c>
      <c r="L19" s="579">
        <v>173.70500000000001</v>
      </c>
      <c r="M19" s="576">
        <v>168.89840000000001</v>
      </c>
      <c r="N19" s="576">
        <v>163.60599999999999</v>
      </c>
      <c r="O19" s="580">
        <v>169.36870000000002</v>
      </c>
      <c r="Q19" s="535" t="s">
        <v>111</v>
      </c>
      <c r="R19" s="549" t="s">
        <v>107</v>
      </c>
      <c r="S19" s="579">
        <v>169.96290000000002</v>
      </c>
      <c r="T19" s="579">
        <v>163.01</v>
      </c>
      <c r="U19" s="579">
        <v>158.2784</v>
      </c>
      <c r="V19" s="579">
        <v>150.20830000000001</v>
      </c>
      <c r="W19" s="579">
        <v>142.70189999999999</v>
      </c>
      <c r="X19" s="579">
        <v>146.73430000000002</v>
      </c>
      <c r="Y19" s="579">
        <v>160.45940000000002</v>
      </c>
      <c r="Z19" s="576">
        <v>169.95350000000002</v>
      </c>
      <c r="AA19" s="576">
        <v>168.1277</v>
      </c>
      <c r="AB19" s="579">
        <v>165.7174</v>
      </c>
      <c r="AC19" s="579">
        <v>165.64500000000001</v>
      </c>
      <c r="AD19" s="580">
        <v>169.6542</v>
      </c>
      <c r="AG19" s="518" t="s">
        <v>112</v>
      </c>
      <c r="AH19" s="519" t="s">
        <v>107</v>
      </c>
      <c r="AI19" s="581">
        <v>139.43350000000001</v>
      </c>
      <c r="AJ19" s="582">
        <v>158.2304</v>
      </c>
      <c r="AK19" s="582">
        <v>166.05030000000002</v>
      </c>
      <c r="AL19" s="582">
        <v>166.26830000000001</v>
      </c>
      <c r="AM19" s="582">
        <v>168.3039</v>
      </c>
      <c r="AN19" s="582">
        <v>165.05070000000001</v>
      </c>
      <c r="AO19" s="582">
        <v>165.49420000000001</v>
      </c>
      <c r="AP19" s="582">
        <v>163.64230000000001</v>
      </c>
      <c r="AQ19" s="554">
        <v>160.01730000000001</v>
      </c>
      <c r="AR19" s="554">
        <v>157.23770000000002</v>
      </c>
      <c r="AS19" s="582">
        <v>154.88030000000001</v>
      </c>
      <c r="AT19" s="583">
        <v>152.40710000000001</v>
      </c>
      <c r="AV19" s="518" t="s">
        <v>112</v>
      </c>
      <c r="AW19" s="519" t="s">
        <v>107</v>
      </c>
      <c r="AX19" s="582">
        <v>145.79740000000001</v>
      </c>
      <c r="AY19" s="582">
        <v>156.3134</v>
      </c>
      <c r="AZ19" s="582">
        <v>167.95769999999999</v>
      </c>
      <c r="BA19" s="582">
        <v>168.38200000000001</v>
      </c>
      <c r="BB19" s="582">
        <v>170.13480000000001</v>
      </c>
      <c r="BC19" s="582">
        <v>178.63829999999999</v>
      </c>
      <c r="BD19" s="582">
        <v>178.97229999999999</v>
      </c>
      <c r="BE19" s="554">
        <v>183.3477</v>
      </c>
      <c r="BF19" s="554">
        <v>192.8937</v>
      </c>
      <c r="BG19" s="582">
        <v>189.87610000000001</v>
      </c>
      <c r="BH19" s="582">
        <v>178.1823</v>
      </c>
      <c r="BI19" s="582">
        <v>174.27350000000001</v>
      </c>
      <c r="BK19" s="518" t="s">
        <v>112</v>
      </c>
      <c r="BL19" s="519" t="s">
        <v>107</v>
      </c>
      <c r="BM19" s="543">
        <v>178.5</v>
      </c>
      <c r="BN19" s="544">
        <v>187.13</v>
      </c>
      <c r="BO19" s="544">
        <v>192.27</v>
      </c>
      <c r="BP19" s="544">
        <v>192.65</v>
      </c>
      <c r="BQ19" s="544">
        <v>185.58</v>
      </c>
      <c r="BR19" s="544">
        <v>191.54</v>
      </c>
      <c r="BS19" s="544">
        <v>203.76</v>
      </c>
      <c r="BT19" s="544">
        <v>213.26</v>
      </c>
      <c r="BU19" s="544">
        <v>214.03</v>
      </c>
      <c r="BV19" s="544">
        <v>197.61</v>
      </c>
      <c r="BW19" s="544">
        <v>184</v>
      </c>
      <c r="BX19" s="545">
        <v>179.07</v>
      </c>
      <c r="BZ19" s="339" t="s">
        <v>112</v>
      </c>
      <c r="CA19" s="461" t="s">
        <v>107</v>
      </c>
      <c r="CB19" s="546">
        <v>173.65096774193549</v>
      </c>
      <c r="CC19" s="547">
        <v>173.8175</v>
      </c>
      <c r="CD19" s="547">
        <v>175.55940000000001</v>
      </c>
      <c r="CE19" s="547">
        <v>185.55100000000002</v>
      </c>
      <c r="CF19" s="547">
        <v>182.0642</v>
      </c>
      <c r="CG19" s="547">
        <v>182.7997</v>
      </c>
      <c r="CH19" s="547">
        <v>187.35580000000002</v>
      </c>
      <c r="CI19" s="547">
        <v>181.0548</v>
      </c>
      <c r="CJ19" s="547">
        <v>169.95529999999999</v>
      </c>
      <c r="CK19" s="547">
        <v>146.79519999999999</v>
      </c>
      <c r="CL19" s="547">
        <v>139.3997</v>
      </c>
      <c r="CM19" s="548">
        <v>130.14520000000002</v>
      </c>
      <c r="CO19" s="339" t="s">
        <v>111</v>
      </c>
      <c r="CP19" s="461" t="s">
        <v>107</v>
      </c>
      <c r="CQ19" s="801">
        <v>138.74290000000002</v>
      </c>
      <c r="CR19" s="801">
        <v>152.00640000000001</v>
      </c>
      <c r="CS19" s="801">
        <v>148.52160000000001</v>
      </c>
      <c r="CT19" s="801">
        <v>153.7063</v>
      </c>
      <c r="CU19" s="801">
        <v>150.76520000000002</v>
      </c>
      <c r="CV19" s="801">
        <v>155.5343</v>
      </c>
      <c r="CW19" s="801">
        <v>170.04770000000002</v>
      </c>
      <c r="CX19" s="801">
        <v>171.6968</v>
      </c>
      <c r="CY19" s="801">
        <v>172.81200000000001</v>
      </c>
      <c r="CZ19" s="801">
        <v>172.2158</v>
      </c>
      <c r="DA19" s="801">
        <v>169.69970000000001</v>
      </c>
      <c r="DB19" s="1064">
        <v>169.99450000000002</v>
      </c>
      <c r="DE19" s="339" t="s">
        <v>111</v>
      </c>
      <c r="DF19" s="461" t="s">
        <v>107</v>
      </c>
      <c r="DG19" s="1117">
        <v>168.1139</v>
      </c>
      <c r="DH19" s="1117">
        <v>164.20520000000002</v>
      </c>
      <c r="DI19" s="1117">
        <v>158.42680000000001</v>
      </c>
      <c r="DJ19" s="1117">
        <v>151.3837</v>
      </c>
      <c r="DK19" s="1117">
        <v>152.13679999999999</v>
      </c>
      <c r="DL19" s="1117">
        <v>155.2877</v>
      </c>
      <c r="DM19" s="1117">
        <v>177.7329</v>
      </c>
      <c r="DN19" s="1117">
        <v>184.88420000000002</v>
      </c>
      <c r="DO19" s="1117">
        <v>184.87870000000001</v>
      </c>
      <c r="DP19" s="1117">
        <v>182.29770000000002</v>
      </c>
      <c r="DQ19" s="1117">
        <v>178.58530000000002</v>
      </c>
      <c r="DR19" s="1143">
        <v>178.76840000000001</v>
      </c>
    </row>
    <row r="20" spans="2:122" ht="15.95" customHeight="1">
      <c r="B20" s="535" t="s">
        <v>112</v>
      </c>
      <c r="C20" s="549" t="s">
        <v>107</v>
      </c>
      <c r="D20" s="575">
        <v>131.17189999999999</v>
      </c>
      <c r="E20" s="578">
        <v>132.89320000000001</v>
      </c>
      <c r="F20" s="579">
        <v>146.29940000000002</v>
      </c>
      <c r="G20" s="579">
        <v>149.1763</v>
      </c>
      <c r="H20" s="579">
        <v>147.65100000000001</v>
      </c>
      <c r="I20" s="579">
        <v>156.09300000000002</v>
      </c>
      <c r="J20" s="579">
        <v>170.25970000000001</v>
      </c>
      <c r="K20" s="579">
        <v>162.5745</v>
      </c>
      <c r="L20" s="579">
        <v>148.946</v>
      </c>
      <c r="M20" s="576">
        <v>132.73609999999999</v>
      </c>
      <c r="N20" s="576">
        <v>129.7303</v>
      </c>
      <c r="O20" s="580">
        <v>134.51580000000001</v>
      </c>
      <c r="Q20" s="535" t="s">
        <v>112</v>
      </c>
      <c r="R20" s="549" t="s">
        <v>107</v>
      </c>
      <c r="S20" s="579">
        <v>133.11709999999999</v>
      </c>
      <c r="T20" s="579">
        <v>143.20249999999999</v>
      </c>
      <c r="U20" s="579">
        <v>145.5874</v>
      </c>
      <c r="V20" s="579">
        <v>136.37</v>
      </c>
      <c r="W20" s="579">
        <v>149.649</v>
      </c>
      <c r="X20" s="579">
        <v>164.23170000000002</v>
      </c>
      <c r="Y20" s="579">
        <v>165.07940000000002</v>
      </c>
      <c r="Z20" s="576">
        <v>161.98350000000002</v>
      </c>
      <c r="AA20" s="576">
        <v>146.82300000000001</v>
      </c>
      <c r="AB20" s="579">
        <v>134.72480000000002</v>
      </c>
      <c r="AC20" s="579">
        <v>133.27270000000001</v>
      </c>
      <c r="AD20" s="580">
        <v>134.36969999999999</v>
      </c>
      <c r="AG20" s="518" t="s">
        <v>113</v>
      </c>
      <c r="AH20" s="556" t="s">
        <v>107</v>
      </c>
      <c r="AI20" s="581">
        <v>131.7097</v>
      </c>
      <c r="AJ20" s="582">
        <v>137.8929</v>
      </c>
      <c r="AK20" s="582">
        <v>144.51609999999999</v>
      </c>
      <c r="AL20" s="582">
        <v>153.26670000000001</v>
      </c>
      <c r="AM20" s="582">
        <v>155.74190000000002</v>
      </c>
      <c r="AN20" s="582">
        <v>145.4333</v>
      </c>
      <c r="AO20" s="582">
        <v>144.45160000000001</v>
      </c>
      <c r="AP20" s="582">
        <v>145.03230000000002</v>
      </c>
      <c r="AQ20" s="554">
        <v>142.9333</v>
      </c>
      <c r="AR20" s="554">
        <v>149.54840000000002</v>
      </c>
      <c r="AS20" s="582">
        <v>157.5333</v>
      </c>
      <c r="AT20" s="583">
        <v>150.8065</v>
      </c>
      <c r="AV20" s="518" t="s">
        <v>113</v>
      </c>
      <c r="AW20" s="519" t="s">
        <v>107</v>
      </c>
      <c r="AX20" s="582">
        <v>141.93549999999999</v>
      </c>
      <c r="AY20" s="582">
        <v>155.41380000000001</v>
      </c>
      <c r="AZ20" s="582">
        <v>158.51609999999999</v>
      </c>
      <c r="BA20" s="582">
        <v>149.66669999999999</v>
      </c>
      <c r="BB20" s="582">
        <v>146.74189999999999</v>
      </c>
      <c r="BC20" s="582">
        <v>157.80000000000001</v>
      </c>
      <c r="BD20" s="582">
        <v>162</v>
      </c>
      <c r="BE20" s="554">
        <v>170.03229999999999</v>
      </c>
      <c r="BF20" s="554">
        <v>187.23330000000001</v>
      </c>
      <c r="BG20" s="582">
        <v>179.51609999999999</v>
      </c>
      <c r="BH20" s="582">
        <v>166.5667</v>
      </c>
      <c r="BI20" s="582">
        <v>157.93549999999999</v>
      </c>
      <c r="BK20" s="518" t="s">
        <v>113</v>
      </c>
      <c r="BL20" s="556" t="s">
        <v>107</v>
      </c>
      <c r="BM20" s="543">
        <v>155.16</v>
      </c>
      <c r="BN20" s="544">
        <v>155.36000000000001</v>
      </c>
      <c r="BO20" s="544">
        <v>162.16</v>
      </c>
      <c r="BP20" s="544">
        <v>159.30000000000001</v>
      </c>
      <c r="BQ20" s="544">
        <v>153.77000000000001</v>
      </c>
      <c r="BR20" s="544">
        <v>163.63</v>
      </c>
      <c r="BS20" s="544">
        <v>172.58</v>
      </c>
      <c r="BT20" s="544">
        <v>180.03</v>
      </c>
      <c r="BU20" s="544">
        <v>185.3</v>
      </c>
      <c r="BV20" s="544">
        <v>166.26</v>
      </c>
      <c r="BW20" s="544">
        <v>156.1</v>
      </c>
      <c r="BX20" s="545">
        <v>153.03</v>
      </c>
      <c r="BZ20" s="339" t="s">
        <v>113</v>
      </c>
      <c r="CA20" s="463" t="s">
        <v>107</v>
      </c>
      <c r="CB20" s="546">
        <v>149.16129032258064</v>
      </c>
      <c r="CC20" s="547">
        <v>146.07140000000001</v>
      </c>
      <c r="CD20" s="547">
        <v>147.8065</v>
      </c>
      <c r="CE20" s="547">
        <v>161.13330000000002</v>
      </c>
      <c r="CF20" s="547">
        <v>156.51609999999999</v>
      </c>
      <c r="CG20" s="547">
        <v>155.26670000000001</v>
      </c>
      <c r="CH20" s="547">
        <v>158.8065</v>
      </c>
      <c r="CI20" s="547">
        <v>154.4194</v>
      </c>
      <c r="CJ20" s="547">
        <v>146.26670000000001</v>
      </c>
      <c r="CK20" s="547">
        <v>130.4194</v>
      </c>
      <c r="CL20" s="547">
        <v>127.7667</v>
      </c>
      <c r="CM20" s="548">
        <v>123.22580000000001</v>
      </c>
      <c r="CO20" s="339" t="s">
        <v>112</v>
      </c>
      <c r="CP20" s="463" t="s">
        <v>107</v>
      </c>
      <c r="CQ20" s="801">
        <v>125.87320000000001</v>
      </c>
      <c r="CR20" s="801">
        <v>131.16070000000002</v>
      </c>
      <c r="CS20" s="801">
        <v>141.32680000000002</v>
      </c>
      <c r="CT20" s="801">
        <v>143.26570000000001</v>
      </c>
      <c r="CU20" s="801">
        <v>144.9316</v>
      </c>
      <c r="CV20" s="801">
        <v>150.81570000000002</v>
      </c>
      <c r="CW20" s="801">
        <v>154.18970000000002</v>
      </c>
      <c r="CX20" s="801">
        <v>153.61320000000001</v>
      </c>
      <c r="CY20" s="801">
        <v>148.298</v>
      </c>
      <c r="CZ20" s="801">
        <v>136.44810000000001</v>
      </c>
      <c r="DA20" s="801">
        <v>124.8597</v>
      </c>
      <c r="DB20" s="1064">
        <v>118.3232</v>
      </c>
      <c r="DE20" s="339" t="s">
        <v>112</v>
      </c>
      <c r="DF20" s="463" t="s">
        <v>107</v>
      </c>
      <c r="DG20" s="1117">
        <v>116.9726</v>
      </c>
      <c r="DH20" s="1117">
        <v>118.74550000000001</v>
      </c>
      <c r="DI20" s="1117">
        <v>117.411</v>
      </c>
      <c r="DJ20" s="1117">
        <v>118.11800000000001</v>
      </c>
      <c r="DK20" s="1117">
        <v>128.77190000000002</v>
      </c>
      <c r="DL20" s="1117">
        <v>149.0127</v>
      </c>
      <c r="DM20" s="1117">
        <v>161.49</v>
      </c>
      <c r="DN20" s="1117">
        <v>163.4939</v>
      </c>
      <c r="DO20" s="1117">
        <v>162.73070000000001</v>
      </c>
      <c r="DP20" s="1117">
        <v>153.98520000000002</v>
      </c>
      <c r="DQ20" s="1117">
        <v>142.15700000000001</v>
      </c>
      <c r="DR20" s="1143">
        <v>140.42840000000001</v>
      </c>
    </row>
    <row r="21" spans="2:122" ht="15.95" customHeight="1">
      <c r="B21" s="535" t="s">
        <v>113</v>
      </c>
      <c r="C21" s="564" t="s">
        <v>107</v>
      </c>
      <c r="D21" s="575">
        <v>124.3871</v>
      </c>
      <c r="E21" s="575">
        <v>126.32140000000001</v>
      </c>
      <c r="F21" s="576">
        <v>133.06450000000001</v>
      </c>
      <c r="G21" s="576">
        <v>136</v>
      </c>
      <c r="H21" s="576">
        <v>135.0968</v>
      </c>
      <c r="I21" s="576">
        <v>139.5</v>
      </c>
      <c r="J21" s="576">
        <v>146.3871</v>
      </c>
      <c r="K21" s="576">
        <v>138.35480000000001</v>
      </c>
      <c r="L21" s="576">
        <v>135.9</v>
      </c>
      <c r="M21" s="576">
        <v>121.48390000000001</v>
      </c>
      <c r="N21" s="576">
        <v>117.7667</v>
      </c>
      <c r="O21" s="577">
        <v>118.51610000000001</v>
      </c>
      <c r="Q21" s="535" t="s">
        <v>113</v>
      </c>
      <c r="R21" s="564" t="s">
        <v>107</v>
      </c>
      <c r="S21" s="576">
        <v>117</v>
      </c>
      <c r="T21" s="576">
        <v>123.5</v>
      </c>
      <c r="U21" s="576">
        <v>126.03230000000001</v>
      </c>
      <c r="V21" s="576">
        <v>123.9</v>
      </c>
      <c r="W21" s="576">
        <v>132.1935</v>
      </c>
      <c r="X21" s="576">
        <v>139.9667</v>
      </c>
      <c r="Y21" s="576">
        <v>139.0968</v>
      </c>
      <c r="Z21" s="576">
        <v>137.64520000000002</v>
      </c>
      <c r="AA21" s="576">
        <v>136.4667</v>
      </c>
      <c r="AB21" s="576">
        <v>128.51609999999999</v>
      </c>
      <c r="AC21" s="576">
        <v>126.7667</v>
      </c>
      <c r="AD21" s="577">
        <v>127.87100000000001</v>
      </c>
      <c r="AG21" s="518" t="s">
        <v>114</v>
      </c>
      <c r="AH21" s="519" t="s">
        <v>107</v>
      </c>
      <c r="AI21" s="553">
        <v>130.1284</v>
      </c>
      <c r="AJ21" s="554">
        <v>133.7825</v>
      </c>
      <c r="AK21" s="554">
        <v>136.97550000000001</v>
      </c>
      <c r="AL21" s="554">
        <v>140.25900000000001</v>
      </c>
      <c r="AM21" s="554">
        <v>144.661</v>
      </c>
      <c r="AN21" s="554">
        <v>146.75570000000002</v>
      </c>
      <c r="AO21" s="554">
        <v>147.28030000000001</v>
      </c>
      <c r="AP21" s="554">
        <v>147.51420000000002</v>
      </c>
      <c r="AQ21" s="554">
        <v>147.8347</v>
      </c>
      <c r="AR21" s="554">
        <v>146.19320000000002</v>
      </c>
      <c r="AS21" s="554">
        <v>146.03630000000001</v>
      </c>
      <c r="AT21" s="555">
        <v>146.05420000000001</v>
      </c>
      <c r="AV21" s="518" t="s">
        <v>114</v>
      </c>
      <c r="AW21" s="519" t="s">
        <v>107</v>
      </c>
      <c r="AX21" s="554">
        <v>145.8458</v>
      </c>
      <c r="AY21" s="554">
        <v>146.2062</v>
      </c>
      <c r="AZ21" s="554">
        <v>147.98480000000001</v>
      </c>
      <c r="BA21" s="554">
        <v>151.49369999999999</v>
      </c>
      <c r="BB21" s="554">
        <v>154.25059999999999</v>
      </c>
      <c r="BC21" s="554">
        <v>155.88069999999999</v>
      </c>
      <c r="BD21" s="554">
        <v>156.06710000000001</v>
      </c>
      <c r="BE21" s="554">
        <v>160.4194</v>
      </c>
      <c r="BF21" s="554">
        <v>167.0257</v>
      </c>
      <c r="BG21" s="554">
        <v>169.98390000000001</v>
      </c>
      <c r="BH21" s="554">
        <v>170.58869999999999</v>
      </c>
      <c r="BI21" s="554">
        <v>171.49680000000001</v>
      </c>
      <c r="BK21" s="518" t="s">
        <v>284</v>
      </c>
      <c r="BL21" s="519" t="s">
        <v>288</v>
      </c>
      <c r="BM21" s="543"/>
      <c r="BN21" s="544"/>
      <c r="BO21" s="544"/>
      <c r="BP21" s="544"/>
      <c r="BQ21" s="544"/>
      <c r="BR21" s="544"/>
      <c r="BS21" s="544">
        <v>183.05</v>
      </c>
      <c r="BT21" s="544">
        <v>185.19</v>
      </c>
      <c r="BU21" s="544">
        <v>181.15</v>
      </c>
      <c r="BV21" s="544">
        <v>177.34</v>
      </c>
      <c r="BW21" s="544">
        <v>170.27</v>
      </c>
      <c r="BX21" s="545">
        <v>171.76</v>
      </c>
      <c r="BZ21" s="339" t="s">
        <v>284</v>
      </c>
      <c r="CA21" s="461" t="s">
        <v>288</v>
      </c>
      <c r="CB21" s="546">
        <v>169.42327595407579</v>
      </c>
      <c r="CC21" s="547">
        <v>163.01930000000002</v>
      </c>
      <c r="CD21" s="547">
        <v>157.43819999999999</v>
      </c>
      <c r="CE21" s="547">
        <v>160.8621</v>
      </c>
      <c r="CF21" s="547">
        <v>167.17240000000001</v>
      </c>
      <c r="CG21" s="547">
        <v>174.2133</v>
      </c>
      <c r="CH21" s="547">
        <v>175.6814</v>
      </c>
      <c r="CI21" s="547">
        <v>169.9186</v>
      </c>
      <c r="CJ21" s="547">
        <v>169.3476</v>
      </c>
      <c r="CK21" s="547">
        <v>158.2578</v>
      </c>
      <c r="CL21" s="547">
        <v>156.75839999999999</v>
      </c>
      <c r="CM21" s="548">
        <v>154.49469999999999</v>
      </c>
      <c r="CO21" s="339" t="s">
        <v>113</v>
      </c>
      <c r="CP21" s="461" t="s">
        <v>288</v>
      </c>
      <c r="CQ21" s="801">
        <v>120.6452</v>
      </c>
      <c r="CR21" s="801">
        <v>123.3571</v>
      </c>
      <c r="CS21" s="801">
        <v>133.1935</v>
      </c>
      <c r="CT21" s="801">
        <v>134.9667</v>
      </c>
      <c r="CU21" s="801">
        <v>134.1935</v>
      </c>
      <c r="CV21" s="801">
        <v>139.86670000000001</v>
      </c>
      <c r="CW21" s="801">
        <v>147.0968</v>
      </c>
      <c r="CX21" s="801">
        <v>150.93550000000002</v>
      </c>
      <c r="CY21" s="801">
        <v>147.80000000000001</v>
      </c>
      <c r="CZ21" s="801">
        <v>137.35480000000001</v>
      </c>
      <c r="DA21" s="801">
        <v>126.2333</v>
      </c>
      <c r="DB21" s="1064">
        <v>117.8387</v>
      </c>
      <c r="DE21" s="339" t="s">
        <v>113</v>
      </c>
      <c r="DF21" s="461" t="s">
        <v>288</v>
      </c>
      <c r="DG21" s="1117">
        <v>118.129</v>
      </c>
      <c r="DH21" s="1117">
        <v>120.55170000000001</v>
      </c>
      <c r="DI21" s="1117">
        <v>122</v>
      </c>
      <c r="DJ21" s="1117">
        <v>122.86670000000001</v>
      </c>
      <c r="DK21" s="1117">
        <v>128.0968</v>
      </c>
      <c r="DL21" s="1117">
        <v>141.76670000000001</v>
      </c>
      <c r="DM21" s="1117">
        <v>154.4194</v>
      </c>
      <c r="DN21" s="1117">
        <v>157.32259999999999</v>
      </c>
      <c r="DO21" s="1117">
        <v>160.9333</v>
      </c>
      <c r="DP21" s="1117">
        <v>155.3871</v>
      </c>
      <c r="DQ21" s="1117">
        <v>142.4</v>
      </c>
      <c r="DR21" s="1143">
        <v>142</v>
      </c>
    </row>
    <row r="22" spans="2:122" ht="15.95" customHeight="1">
      <c r="B22" s="535" t="s">
        <v>114</v>
      </c>
      <c r="C22" s="549" t="s">
        <v>107</v>
      </c>
      <c r="D22" s="575">
        <v>130.55160000000001</v>
      </c>
      <c r="E22" s="578">
        <v>128.24930000000001</v>
      </c>
      <c r="F22" s="579">
        <v>130.9674</v>
      </c>
      <c r="G22" s="579">
        <v>132.7277</v>
      </c>
      <c r="H22" s="579">
        <v>141.4939</v>
      </c>
      <c r="I22" s="579">
        <v>143.53900000000002</v>
      </c>
      <c r="J22" s="579">
        <v>139.69480000000001</v>
      </c>
      <c r="K22" s="579">
        <v>134.95740000000001</v>
      </c>
      <c r="L22" s="579">
        <v>130.4863</v>
      </c>
      <c r="M22" s="576">
        <v>125.3974</v>
      </c>
      <c r="N22" s="576">
        <v>120.7497</v>
      </c>
      <c r="O22" s="580">
        <v>120.3429</v>
      </c>
      <c r="Q22" s="535" t="s">
        <v>114</v>
      </c>
      <c r="R22" s="549" t="s">
        <v>107</v>
      </c>
      <c r="S22" s="579">
        <v>117.869</v>
      </c>
      <c r="T22" s="579">
        <v>121.8625</v>
      </c>
      <c r="U22" s="579">
        <v>122.9406</v>
      </c>
      <c r="V22" s="579">
        <v>124.69370000000001</v>
      </c>
      <c r="W22" s="579">
        <v>130.03059999999999</v>
      </c>
      <c r="X22" s="579">
        <v>137.91499999999999</v>
      </c>
      <c r="Y22" s="579">
        <v>141.2003</v>
      </c>
      <c r="Z22" s="576">
        <v>140.36770000000001</v>
      </c>
      <c r="AA22" s="576">
        <v>138.23600000000002</v>
      </c>
      <c r="AB22" s="579">
        <v>132.381</v>
      </c>
      <c r="AC22" s="579">
        <v>129.97130000000001</v>
      </c>
      <c r="AD22" s="580">
        <v>130.1448</v>
      </c>
      <c r="AG22" s="518" t="s">
        <v>115</v>
      </c>
      <c r="AH22" s="519" t="s">
        <v>107</v>
      </c>
      <c r="AI22" s="581">
        <v>152.93100000000001</v>
      </c>
      <c r="AJ22" s="582">
        <v>160.64250000000001</v>
      </c>
      <c r="AK22" s="582">
        <v>157.4</v>
      </c>
      <c r="AL22" s="582">
        <v>157.3827</v>
      </c>
      <c r="AM22" s="582">
        <v>164.0223</v>
      </c>
      <c r="AN22" s="582">
        <v>166.19670000000002</v>
      </c>
      <c r="AO22" s="582">
        <v>173.02100000000002</v>
      </c>
      <c r="AP22" s="582">
        <v>180.52450000000002</v>
      </c>
      <c r="AQ22" s="554">
        <v>186.01900000000001</v>
      </c>
      <c r="AR22" s="554">
        <v>191.1448</v>
      </c>
      <c r="AS22" s="582">
        <v>195.30930000000001</v>
      </c>
      <c r="AT22" s="583">
        <v>187.69390000000001</v>
      </c>
      <c r="AV22" s="518" t="s">
        <v>115</v>
      </c>
      <c r="AW22" s="519" t="s">
        <v>107</v>
      </c>
      <c r="AX22" s="582">
        <v>174.7732</v>
      </c>
      <c r="AY22" s="582">
        <v>172.25720000000001</v>
      </c>
      <c r="AZ22" s="582">
        <v>175.5471</v>
      </c>
      <c r="BA22" s="582">
        <v>172.32570000000001</v>
      </c>
      <c r="BB22" s="582">
        <v>161.78899999999999</v>
      </c>
      <c r="BC22" s="582">
        <v>167.315</v>
      </c>
      <c r="BD22" s="582">
        <v>186.63419999999999</v>
      </c>
      <c r="BE22" s="554">
        <v>205.48740000000001</v>
      </c>
      <c r="BF22" s="554">
        <v>215.71530000000001</v>
      </c>
      <c r="BG22" s="582">
        <v>216.58580000000001</v>
      </c>
      <c r="BH22" s="582">
        <v>202.483</v>
      </c>
      <c r="BI22" s="582">
        <v>188.5745</v>
      </c>
      <c r="BK22" s="518"/>
      <c r="BL22" s="519" t="s">
        <v>289</v>
      </c>
      <c r="BM22" s="543"/>
      <c r="BN22" s="544"/>
      <c r="BO22" s="544"/>
      <c r="BP22" s="544"/>
      <c r="BQ22" s="544"/>
      <c r="BR22" s="544"/>
      <c r="BS22" s="544">
        <v>1374.16</v>
      </c>
      <c r="BT22" s="544">
        <v>1395.32</v>
      </c>
      <c r="BU22" s="544">
        <v>1376.07</v>
      </c>
      <c r="BV22" s="544">
        <v>1351.03</v>
      </c>
      <c r="BW22" s="544">
        <v>1299.4000000000001</v>
      </c>
      <c r="BX22" s="545">
        <v>1311.1</v>
      </c>
      <c r="BZ22" s="339"/>
      <c r="CA22" s="463" t="s">
        <v>289</v>
      </c>
      <c r="CB22" s="561">
        <v>1293.3548387096773</v>
      </c>
      <c r="CC22" s="562">
        <v>1248.1071000000002</v>
      </c>
      <c r="CD22" s="562">
        <v>1205.8065000000001</v>
      </c>
      <c r="CE22" s="562">
        <v>1226.9000000000001</v>
      </c>
      <c r="CF22" s="562">
        <v>1269.8710000000001</v>
      </c>
      <c r="CG22" s="562">
        <v>1326.7333000000001</v>
      </c>
      <c r="CH22" s="562">
        <v>1337.2258000000002</v>
      </c>
      <c r="CI22" s="562">
        <v>1297</v>
      </c>
      <c r="CJ22" s="562">
        <v>1290.5333000000001</v>
      </c>
      <c r="CK22" s="562">
        <v>1210.8710000000001</v>
      </c>
      <c r="CL22" s="562">
        <v>1202.3</v>
      </c>
      <c r="CM22" s="563">
        <v>1184.8387</v>
      </c>
      <c r="CO22" s="339" t="s">
        <v>284</v>
      </c>
      <c r="CP22" s="461" t="s">
        <v>288</v>
      </c>
      <c r="CQ22" s="801">
        <v>144.9427</v>
      </c>
      <c r="CR22" s="801">
        <v>142.22150000000002</v>
      </c>
      <c r="CS22" s="801">
        <v>144.62280000000001</v>
      </c>
      <c r="CT22" s="801">
        <v>144.59450000000001</v>
      </c>
      <c r="CU22" s="801">
        <v>147.0223</v>
      </c>
      <c r="CV22" s="801">
        <v>149.69310000000002</v>
      </c>
      <c r="CW22" s="801">
        <v>146.33750000000001</v>
      </c>
      <c r="CX22" s="801">
        <v>146.6996</v>
      </c>
      <c r="CY22" s="801">
        <v>150.96700000000001</v>
      </c>
      <c r="CZ22" s="801">
        <v>147.98230000000001</v>
      </c>
      <c r="DA22" s="801">
        <v>139.96630000000002</v>
      </c>
      <c r="DB22" s="1064">
        <v>134.00990000000002</v>
      </c>
      <c r="DE22" s="339" t="s">
        <v>284</v>
      </c>
      <c r="DF22" s="461" t="s">
        <v>288</v>
      </c>
      <c r="DG22" s="1117">
        <v>131.76300000000001</v>
      </c>
      <c r="DH22" s="1117">
        <v>132.56610000000001</v>
      </c>
      <c r="DI22" s="1117">
        <v>129.81220000000002</v>
      </c>
      <c r="DJ22" s="1117">
        <v>130.28530000000001</v>
      </c>
      <c r="DK22" s="1117">
        <v>139.60820000000001</v>
      </c>
      <c r="DL22" s="1117">
        <v>152.62100000000001</v>
      </c>
      <c r="DM22" s="1117">
        <v>163.1978</v>
      </c>
      <c r="DN22" s="1117">
        <v>165.233</v>
      </c>
      <c r="DO22" s="1117">
        <v>167.52770000000001</v>
      </c>
      <c r="DP22" s="1117">
        <v>160.58510000000001</v>
      </c>
      <c r="DQ22" s="1117">
        <v>155.50400000000002</v>
      </c>
      <c r="DR22" s="1143">
        <v>159.8683</v>
      </c>
    </row>
    <row r="23" spans="2:122" ht="15.95" customHeight="1">
      <c r="B23" s="535" t="s">
        <v>115</v>
      </c>
      <c r="C23" s="549" t="s">
        <v>107</v>
      </c>
      <c r="D23" s="575">
        <v>157.06650000000002</v>
      </c>
      <c r="E23" s="578">
        <v>142.65210000000002</v>
      </c>
      <c r="F23" s="579">
        <v>136.1574</v>
      </c>
      <c r="G23" s="579">
        <v>136.97140000000002</v>
      </c>
      <c r="H23" s="579">
        <v>133.9555</v>
      </c>
      <c r="I23" s="579">
        <v>148.375</v>
      </c>
      <c r="J23" s="579">
        <v>154.315</v>
      </c>
      <c r="K23" s="579">
        <v>165.47970000000001</v>
      </c>
      <c r="L23" s="579">
        <v>170.34370000000001</v>
      </c>
      <c r="M23" s="576">
        <v>166.18350000000001</v>
      </c>
      <c r="N23" s="576">
        <v>154.54660000000001</v>
      </c>
      <c r="O23" s="580">
        <v>157.1148</v>
      </c>
      <c r="Q23" s="535" t="s">
        <v>115</v>
      </c>
      <c r="R23" s="549" t="s">
        <v>107</v>
      </c>
      <c r="S23" s="579">
        <v>155.6129</v>
      </c>
      <c r="T23" s="579">
        <v>153.88999999999999</v>
      </c>
      <c r="U23" s="579">
        <v>145.16580000000002</v>
      </c>
      <c r="V23" s="579">
        <v>138.92930000000001</v>
      </c>
      <c r="W23" s="579">
        <v>137.91159999999999</v>
      </c>
      <c r="X23" s="579">
        <v>146.21970000000002</v>
      </c>
      <c r="Y23" s="579">
        <v>144.78030000000001</v>
      </c>
      <c r="Z23" s="576">
        <v>153.3203</v>
      </c>
      <c r="AA23" s="576">
        <v>163.43730000000002</v>
      </c>
      <c r="AB23" s="579">
        <v>158.23580000000001</v>
      </c>
      <c r="AC23" s="579">
        <v>153.5163</v>
      </c>
      <c r="AD23" s="580">
        <v>151.69710000000001</v>
      </c>
      <c r="AG23" s="518" t="s">
        <v>130</v>
      </c>
      <c r="AH23" s="519" t="s">
        <v>107</v>
      </c>
      <c r="AI23" s="581">
        <v>172.06450000000001</v>
      </c>
      <c r="AJ23" s="582">
        <v>163.5</v>
      </c>
      <c r="AK23" s="582">
        <v>162.06450000000001</v>
      </c>
      <c r="AL23" s="582">
        <v>161</v>
      </c>
      <c r="AM23" s="582">
        <v>141.6129</v>
      </c>
      <c r="AN23" s="582">
        <v>166.5667</v>
      </c>
      <c r="AO23" s="582">
        <v>182</v>
      </c>
      <c r="AP23" s="582">
        <v>182</v>
      </c>
      <c r="AQ23" s="554">
        <v>179.5333</v>
      </c>
      <c r="AR23" s="554">
        <v>177.06450000000001</v>
      </c>
      <c r="AS23" s="582">
        <v>178.0333</v>
      </c>
      <c r="AT23" s="583">
        <v>171.83870000000002</v>
      </c>
      <c r="AV23" s="518" t="s">
        <v>130</v>
      </c>
      <c r="AW23" s="519" t="s">
        <v>107</v>
      </c>
      <c r="AX23" s="582">
        <v>167.96770000000001</v>
      </c>
      <c r="AY23" s="582">
        <v>160.89660000000001</v>
      </c>
      <c r="AZ23" s="582">
        <v>168.93549999999999</v>
      </c>
      <c r="BA23" s="582">
        <v>181</v>
      </c>
      <c r="BB23" s="582">
        <v>184.9032</v>
      </c>
      <c r="BC23" s="582">
        <v>200.26669999999999</v>
      </c>
      <c r="BD23" s="582">
        <v>210.12899999999999</v>
      </c>
      <c r="BE23" s="554">
        <v>215.48390000000001</v>
      </c>
      <c r="BF23" s="554">
        <v>230.33330000000001</v>
      </c>
      <c r="BG23" s="582">
        <v>232.83869999999999</v>
      </c>
      <c r="BH23" s="582">
        <v>221.13329999999999</v>
      </c>
      <c r="BI23" s="582">
        <v>198.0968</v>
      </c>
      <c r="BK23" s="518" t="s">
        <v>114</v>
      </c>
      <c r="BL23" s="519" t="s">
        <v>107</v>
      </c>
      <c r="BM23" s="543">
        <v>169.58</v>
      </c>
      <c r="BN23" s="544">
        <v>168.32</v>
      </c>
      <c r="BO23" s="544">
        <v>168.31</v>
      </c>
      <c r="BP23" s="544">
        <v>166.3</v>
      </c>
      <c r="BQ23" s="544">
        <v>161.30000000000001</v>
      </c>
      <c r="BR23" s="544">
        <v>160.91</v>
      </c>
      <c r="BS23" s="544">
        <v>161.53</v>
      </c>
      <c r="BT23" s="544">
        <v>162.16999999999999</v>
      </c>
      <c r="BU23" s="544">
        <v>165.84</v>
      </c>
      <c r="BV23" s="544">
        <v>172.22</v>
      </c>
      <c r="BW23" s="544">
        <v>171.43</v>
      </c>
      <c r="BX23" s="545">
        <v>165.89</v>
      </c>
      <c r="BZ23" s="339" t="s">
        <v>114</v>
      </c>
      <c r="CA23" s="461" t="s">
        <v>107</v>
      </c>
      <c r="CB23" s="546">
        <v>158.02645161290323</v>
      </c>
      <c r="CC23" s="547">
        <v>155.3871</v>
      </c>
      <c r="CD23" s="547">
        <v>151.93190000000001</v>
      </c>
      <c r="CE23" s="547">
        <v>159.1857</v>
      </c>
      <c r="CF23" s="547">
        <v>165.55970000000002</v>
      </c>
      <c r="CG23" s="547">
        <v>171.36969999999999</v>
      </c>
      <c r="CH23" s="547">
        <v>172.89260000000002</v>
      </c>
      <c r="CI23" s="547">
        <v>164.5155</v>
      </c>
      <c r="CJ23" s="547">
        <v>158.1377</v>
      </c>
      <c r="CK23" s="547">
        <v>152.97</v>
      </c>
      <c r="CL23" s="547">
        <v>149.2397</v>
      </c>
      <c r="CM23" s="548">
        <v>144.03450000000001</v>
      </c>
      <c r="CO23" s="339"/>
      <c r="CP23" s="463" t="s">
        <v>289</v>
      </c>
      <c r="CQ23" s="802">
        <v>1113.9355</v>
      </c>
      <c r="CR23" s="802">
        <v>1096.6070999999999</v>
      </c>
      <c r="CS23" s="802">
        <v>1106.0645</v>
      </c>
      <c r="CT23" s="802">
        <v>1098.2667000000001</v>
      </c>
      <c r="CU23" s="802">
        <v>1111.4516000000001</v>
      </c>
      <c r="CV23" s="802">
        <v>1133.4000000000001</v>
      </c>
      <c r="CW23" s="802">
        <v>1110.2581</v>
      </c>
      <c r="CX23" s="802">
        <v>1109.0645</v>
      </c>
      <c r="CY23" s="802">
        <v>1145.4666999999999</v>
      </c>
      <c r="CZ23" s="802">
        <v>1128.1290000000001</v>
      </c>
      <c r="DA23" s="802">
        <v>1064.5</v>
      </c>
      <c r="DB23" s="1065">
        <v>1023.8065</v>
      </c>
      <c r="DE23" s="339"/>
      <c r="DF23" s="463" t="s">
        <v>289</v>
      </c>
      <c r="DG23" s="1118">
        <v>1008.6452</v>
      </c>
      <c r="DH23" s="1118">
        <v>1012.1724</v>
      </c>
      <c r="DI23" s="1118">
        <v>981.38710000000003</v>
      </c>
      <c r="DJ23" s="1118">
        <v>976.93330000000003</v>
      </c>
      <c r="DK23" s="1118">
        <v>1046.7742000000001</v>
      </c>
      <c r="DL23" s="1118">
        <v>1147.5333000000001</v>
      </c>
      <c r="DM23" s="1118">
        <v>1223.1935000000001</v>
      </c>
      <c r="DN23" s="1118">
        <v>1237.0645</v>
      </c>
      <c r="DO23" s="1118">
        <v>1256.2</v>
      </c>
      <c r="DP23" s="1118">
        <v>1205.6129000000001</v>
      </c>
      <c r="DQ23" s="1118">
        <v>1169.5333000000001</v>
      </c>
      <c r="DR23" s="1144">
        <v>1205.2903000000001</v>
      </c>
    </row>
    <row r="24" spans="2:122" ht="15.95" customHeight="1">
      <c r="B24" s="535" t="s">
        <v>130</v>
      </c>
      <c r="C24" s="549" t="s">
        <v>107</v>
      </c>
      <c r="D24" s="575">
        <v>157</v>
      </c>
      <c r="E24" s="578">
        <v>157</v>
      </c>
      <c r="F24" s="579">
        <v>155.06450000000001</v>
      </c>
      <c r="G24" s="579">
        <v>152.0667</v>
      </c>
      <c r="H24" s="579">
        <v>133</v>
      </c>
      <c r="I24" s="579">
        <v>151.4</v>
      </c>
      <c r="J24" s="579">
        <v>159.1935</v>
      </c>
      <c r="K24" s="579">
        <v>153.12900000000002</v>
      </c>
      <c r="L24" s="579">
        <v>157.9333</v>
      </c>
      <c r="M24" s="576">
        <v>162.35480000000001</v>
      </c>
      <c r="N24" s="576">
        <v>153.80000000000001</v>
      </c>
      <c r="O24" s="580">
        <v>144.32259999999999</v>
      </c>
      <c r="Q24" s="535" t="s">
        <v>130</v>
      </c>
      <c r="R24" s="549" t="s">
        <v>107</v>
      </c>
      <c r="S24" s="579">
        <v>141.32259999999999</v>
      </c>
      <c r="T24" s="579">
        <v>139.5</v>
      </c>
      <c r="U24" s="579">
        <v>144.8065</v>
      </c>
      <c r="V24" s="579">
        <v>156.0333</v>
      </c>
      <c r="W24" s="579">
        <v>155.12900000000002</v>
      </c>
      <c r="X24" s="579">
        <v>168.5333</v>
      </c>
      <c r="Y24" s="579">
        <v>170.77420000000001</v>
      </c>
      <c r="Z24" s="576">
        <v>170.3871</v>
      </c>
      <c r="AA24" s="576">
        <v>175.9</v>
      </c>
      <c r="AB24" s="579">
        <v>175</v>
      </c>
      <c r="AC24" s="579">
        <v>174.9333</v>
      </c>
      <c r="AD24" s="580">
        <v>170.83870000000002</v>
      </c>
      <c r="AG24" s="518" t="s">
        <v>132</v>
      </c>
      <c r="AH24" s="519" t="s">
        <v>107</v>
      </c>
      <c r="AI24" s="581">
        <v>143.69910000000002</v>
      </c>
      <c r="AJ24" s="582">
        <v>144.8844</v>
      </c>
      <c r="AK24" s="582">
        <v>151.4418</v>
      </c>
      <c r="AL24" s="582">
        <v>157.2998</v>
      </c>
      <c r="AM24" s="582">
        <v>161.87720000000002</v>
      </c>
      <c r="AN24" s="582">
        <v>168.81570000000002</v>
      </c>
      <c r="AO24" s="582">
        <v>169.92660000000001</v>
      </c>
      <c r="AP24" s="582">
        <v>168.1781</v>
      </c>
      <c r="AQ24" s="554">
        <v>170.1499</v>
      </c>
      <c r="AR24" s="554">
        <v>164.28900000000002</v>
      </c>
      <c r="AS24" s="582">
        <v>167.00210000000001</v>
      </c>
      <c r="AT24" s="583">
        <v>174.0633</v>
      </c>
      <c r="AV24" s="518" t="s">
        <v>132</v>
      </c>
      <c r="AW24" s="519" t="s">
        <v>107</v>
      </c>
      <c r="AX24" s="582">
        <v>170.77879999999999</v>
      </c>
      <c r="AY24" s="582">
        <v>172.6754</v>
      </c>
      <c r="AZ24" s="582">
        <v>173.83109999999999</v>
      </c>
      <c r="BA24" s="582">
        <v>172.46709999999999</v>
      </c>
      <c r="BB24" s="582">
        <v>173.63570000000001</v>
      </c>
      <c r="BC24" s="582">
        <v>177.90809999999999</v>
      </c>
      <c r="BD24" s="582">
        <v>176.3528</v>
      </c>
      <c r="BE24" s="554">
        <v>180.744</v>
      </c>
      <c r="BF24" s="554">
        <v>195.8657</v>
      </c>
      <c r="BG24" s="582">
        <v>197.98490000000001</v>
      </c>
      <c r="BH24" s="582">
        <v>196.84450000000001</v>
      </c>
      <c r="BI24" s="582">
        <v>190.06639999999999</v>
      </c>
      <c r="BK24" s="518" t="s">
        <v>115</v>
      </c>
      <c r="BL24" s="519" t="s">
        <v>107</v>
      </c>
      <c r="BM24" s="543">
        <v>190.5</v>
      </c>
      <c r="BN24" s="544">
        <v>194.41</v>
      </c>
      <c r="BO24" s="544">
        <v>183.04</v>
      </c>
      <c r="BP24" s="544">
        <v>166.43</v>
      </c>
      <c r="BQ24" s="544">
        <v>163.72999999999999</v>
      </c>
      <c r="BR24" s="544">
        <v>173.82</v>
      </c>
      <c r="BS24" s="544">
        <v>195.59</v>
      </c>
      <c r="BT24" s="544">
        <v>208.98</v>
      </c>
      <c r="BU24" s="544">
        <v>220.93</v>
      </c>
      <c r="BV24" s="544">
        <v>192.01</v>
      </c>
      <c r="BW24" s="544">
        <v>185.58</v>
      </c>
      <c r="BX24" s="545">
        <v>193.49</v>
      </c>
      <c r="BZ24" s="339" t="s">
        <v>115</v>
      </c>
      <c r="CA24" s="461" t="s">
        <v>107</v>
      </c>
      <c r="CB24" s="546"/>
      <c r="CC24" s="547">
        <v>191.64</v>
      </c>
      <c r="CD24" s="547">
        <v>191.64</v>
      </c>
      <c r="CE24" s="547"/>
      <c r="CF24" s="547"/>
      <c r="CG24" s="547"/>
      <c r="CH24" s="547"/>
      <c r="CI24" s="547"/>
      <c r="CJ24" s="547"/>
      <c r="CK24" s="547"/>
      <c r="CL24" s="547"/>
      <c r="CM24" s="548"/>
      <c r="CO24" s="339" t="s">
        <v>115</v>
      </c>
      <c r="CP24" s="461" t="s">
        <v>107</v>
      </c>
      <c r="CQ24" s="801"/>
      <c r="CR24" s="801">
        <v>147.18520000000001</v>
      </c>
      <c r="CS24" s="801">
        <v>149.06290000000001</v>
      </c>
      <c r="CT24" s="801">
        <v>148.0333</v>
      </c>
      <c r="CU24" s="801">
        <v>138.82500000000002</v>
      </c>
      <c r="CV24" s="801">
        <v>140.92670000000001</v>
      </c>
      <c r="CW24" s="801">
        <v>146.74190000000002</v>
      </c>
      <c r="CX24" s="801">
        <v>156.79170000000002</v>
      </c>
      <c r="CY24" s="801">
        <v>164.11670000000001</v>
      </c>
      <c r="CZ24" s="801">
        <v>156.07420000000002</v>
      </c>
      <c r="DA24" s="801">
        <v>147.2783</v>
      </c>
      <c r="DB24" s="1064">
        <v>132.72499999999999</v>
      </c>
      <c r="DE24" s="339" t="s">
        <v>115</v>
      </c>
      <c r="DF24" s="461" t="s">
        <v>107</v>
      </c>
      <c r="DG24" s="1117">
        <v>140.96770000000001</v>
      </c>
      <c r="DH24" s="1117">
        <v>134.34480000000002</v>
      </c>
      <c r="DI24" s="1117">
        <v>134.84520000000001</v>
      </c>
      <c r="DJ24" s="1117">
        <v>132.90729999999999</v>
      </c>
      <c r="DK24" s="1117">
        <v>137.9829</v>
      </c>
      <c r="DL24" s="1117">
        <v>149.864</v>
      </c>
      <c r="DM24" s="1117">
        <v>161.03230000000002</v>
      </c>
      <c r="DN24" s="1117">
        <v>192.23940000000002</v>
      </c>
      <c r="DO24" s="1117">
        <v>188.2</v>
      </c>
      <c r="DP24" s="1117">
        <v>187.6361</v>
      </c>
      <c r="DQ24" s="1117">
        <v>174.6567</v>
      </c>
      <c r="DR24" s="1143">
        <v>180.02809999999999</v>
      </c>
    </row>
    <row r="25" spans="2:122" ht="15.95" customHeight="1">
      <c r="B25" s="535" t="s">
        <v>132</v>
      </c>
      <c r="C25" s="549" t="s">
        <v>107</v>
      </c>
      <c r="D25" s="550">
        <v>163.14600000000002</v>
      </c>
      <c r="E25" s="578">
        <v>139.00970000000001</v>
      </c>
      <c r="F25" s="579">
        <v>146.0855</v>
      </c>
      <c r="G25" s="579">
        <v>153.9117</v>
      </c>
      <c r="H25" s="579">
        <v>162.9736</v>
      </c>
      <c r="I25" s="579">
        <v>163.43360000000001</v>
      </c>
      <c r="J25" s="579">
        <v>163.5667</v>
      </c>
      <c r="K25" s="579">
        <v>166.98420000000002</v>
      </c>
      <c r="L25" s="579">
        <v>165.0573</v>
      </c>
      <c r="M25" s="576">
        <v>156.13499999999999</v>
      </c>
      <c r="N25" s="576">
        <v>143.06970000000001</v>
      </c>
      <c r="O25" s="580">
        <v>140.13040000000001</v>
      </c>
      <c r="Q25" s="535" t="s">
        <v>132</v>
      </c>
      <c r="R25" s="549" t="s">
        <v>107</v>
      </c>
      <c r="S25" s="579">
        <v>133.19150000000002</v>
      </c>
      <c r="T25" s="579">
        <v>134.33010000000002</v>
      </c>
      <c r="U25" s="579">
        <v>131.45240000000001</v>
      </c>
      <c r="V25" s="579">
        <v>133.88830000000002</v>
      </c>
      <c r="W25" s="579">
        <v>145.36360000000002</v>
      </c>
      <c r="X25" s="579">
        <v>153.04390000000001</v>
      </c>
      <c r="Y25" s="579">
        <v>148.02780000000001</v>
      </c>
      <c r="Z25" s="576">
        <v>149.352</v>
      </c>
      <c r="AA25" s="576">
        <v>153.02790000000002</v>
      </c>
      <c r="AB25" s="579">
        <v>144.06360000000001</v>
      </c>
      <c r="AC25" s="579">
        <v>146.04130000000001</v>
      </c>
      <c r="AD25" s="580">
        <v>148.57210000000001</v>
      </c>
      <c r="AG25" s="518"/>
      <c r="AH25" s="519" t="s">
        <v>318</v>
      </c>
      <c r="AI25" s="581">
        <v>101.1277</v>
      </c>
      <c r="AJ25" s="582">
        <v>101.96610000000001</v>
      </c>
      <c r="AK25" s="582">
        <v>107.07350000000001</v>
      </c>
      <c r="AL25" s="582">
        <v>111.55670000000001</v>
      </c>
      <c r="AM25" s="582">
        <v>114.8245</v>
      </c>
      <c r="AN25" s="582">
        <v>119.71470000000001</v>
      </c>
      <c r="AO25" s="582">
        <v>120.51900000000001</v>
      </c>
      <c r="AP25" s="582">
        <v>119.29650000000001</v>
      </c>
      <c r="AQ25" s="554">
        <v>120.68770000000001</v>
      </c>
      <c r="AR25" s="554">
        <v>116.04650000000001</v>
      </c>
      <c r="AS25" s="582">
        <v>117.20400000000001</v>
      </c>
      <c r="AT25" s="583">
        <v>121.4161</v>
      </c>
      <c r="AV25" s="518"/>
      <c r="AW25" s="519" t="s">
        <v>318</v>
      </c>
      <c r="AX25" s="582">
        <v>119.3706</v>
      </c>
      <c r="AY25" s="582">
        <v>120.67829999999999</v>
      </c>
      <c r="AZ25" s="582">
        <v>121.27549999999999</v>
      </c>
      <c r="BA25" s="582">
        <v>120.599</v>
      </c>
      <c r="BB25" s="582">
        <v>121.2303</v>
      </c>
      <c r="BC25" s="582">
        <v>124.006</v>
      </c>
      <c r="BD25" s="582">
        <v>122.7932</v>
      </c>
      <c r="BE25" s="554">
        <v>125.8506</v>
      </c>
      <c r="BF25" s="554">
        <v>136.36429999999999</v>
      </c>
      <c r="BG25" s="582">
        <v>137.83519999999999</v>
      </c>
      <c r="BH25" s="582">
        <v>137.04230000000001</v>
      </c>
      <c r="BI25" s="582">
        <v>132.3784</v>
      </c>
      <c r="BK25" s="518" t="s">
        <v>130</v>
      </c>
      <c r="BL25" s="519" t="s">
        <v>107</v>
      </c>
      <c r="BM25" s="557">
        <v>180.94</v>
      </c>
      <c r="BN25" s="588">
        <v>191.18</v>
      </c>
      <c r="BO25" s="588">
        <v>207.94</v>
      </c>
      <c r="BP25" s="588">
        <v>205.8</v>
      </c>
      <c r="BQ25" s="588">
        <v>209.84</v>
      </c>
      <c r="BR25" s="588">
        <v>209</v>
      </c>
      <c r="BS25" s="588">
        <v>209.45</v>
      </c>
      <c r="BT25" s="588">
        <v>209.42</v>
      </c>
      <c r="BU25" s="588">
        <v>210</v>
      </c>
      <c r="BV25" s="588">
        <v>203.71</v>
      </c>
      <c r="BW25" s="588">
        <v>194.73</v>
      </c>
      <c r="BX25" s="589">
        <v>190.28</v>
      </c>
      <c r="BZ25" s="339" t="s">
        <v>130</v>
      </c>
      <c r="CA25" s="461" t="s">
        <v>107</v>
      </c>
      <c r="CB25" s="590">
        <v>190.29032258064515</v>
      </c>
      <c r="CC25" s="591">
        <v>197</v>
      </c>
      <c r="CD25" s="591">
        <v>197.48390000000001</v>
      </c>
      <c r="CE25" s="591">
        <v>200.4</v>
      </c>
      <c r="CF25" s="591">
        <v>201</v>
      </c>
      <c r="CG25" s="591">
        <v>204.86670000000001</v>
      </c>
      <c r="CH25" s="591">
        <v>205</v>
      </c>
      <c r="CI25" s="591">
        <v>216.74190000000002</v>
      </c>
      <c r="CJ25" s="591">
        <v>218</v>
      </c>
      <c r="CK25" s="591">
        <v>217.16130000000001</v>
      </c>
      <c r="CL25" s="591">
        <v>217</v>
      </c>
      <c r="CM25" s="592">
        <v>217</v>
      </c>
      <c r="CO25" s="339" t="s">
        <v>130</v>
      </c>
      <c r="CP25" s="461" t="s">
        <v>107</v>
      </c>
      <c r="CQ25" s="803">
        <v>217</v>
      </c>
      <c r="CR25" s="803">
        <v>205.9</v>
      </c>
      <c r="CS25" s="803">
        <v>171.83870000000002</v>
      </c>
      <c r="CT25" s="803">
        <v>162.55870000000002</v>
      </c>
      <c r="CU25" s="803">
        <v>163.23420000000002</v>
      </c>
      <c r="CV25" s="803">
        <v>169.14100000000002</v>
      </c>
      <c r="CW25" s="803">
        <v>175.17840000000001</v>
      </c>
      <c r="CX25" s="803">
        <v>174.46940000000001</v>
      </c>
      <c r="CY25" s="803">
        <v>162.92100000000002</v>
      </c>
      <c r="CZ25" s="803">
        <v>160.29840000000002</v>
      </c>
      <c r="DA25" s="803">
        <v>164.50069999999999</v>
      </c>
      <c r="DB25" s="1066">
        <v>155.89709999999999</v>
      </c>
      <c r="DE25" s="339" t="s">
        <v>130</v>
      </c>
      <c r="DF25" s="461" t="s">
        <v>107</v>
      </c>
      <c r="DG25" s="1119">
        <v>156.68940000000001</v>
      </c>
      <c r="DH25" s="1119">
        <v>156.9359</v>
      </c>
      <c r="DI25" s="1119">
        <v>158.57900000000001</v>
      </c>
      <c r="DJ25" s="1119">
        <v>160.64100000000002</v>
      </c>
      <c r="DK25" s="1119">
        <v>161.5548</v>
      </c>
      <c r="DL25" s="1119">
        <v>165.59200000000001</v>
      </c>
      <c r="DM25" s="1119">
        <v>182.23260000000002</v>
      </c>
      <c r="DN25" s="1119">
        <v>192.05</v>
      </c>
      <c r="DO25" s="1119">
        <v>192.05</v>
      </c>
      <c r="DP25" s="1119">
        <v>190.90870000000001</v>
      </c>
      <c r="DQ25" s="1119">
        <v>184.21700000000001</v>
      </c>
      <c r="DR25" s="1145">
        <v>187.589</v>
      </c>
    </row>
    <row r="26" spans="2:122" ht="15.95" customHeight="1">
      <c r="B26" s="535"/>
      <c r="C26" s="549" t="s">
        <v>318</v>
      </c>
      <c r="D26" s="550">
        <v>115.0074</v>
      </c>
      <c r="E26" s="550">
        <v>98.037900000000008</v>
      </c>
      <c r="F26" s="551">
        <v>103.46610000000001</v>
      </c>
      <c r="G26" s="551">
        <v>109.1717</v>
      </c>
      <c r="H26" s="551">
        <v>115.58030000000001</v>
      </c>
      <c r="I26" s="551">
        <v>114.65</v>
      </c>
      <c r="J26" s="551">
        <v>114.5723</v>
      </c>
      <c r="K26" s="551">
        <v>117.11160000000001</v>
      </c>
      <c r="L26" s="551">
        <v>116.1653</v>
      </c>
      <c r="M26" s="551">
        <v>110.6413</v>
      </c>
      <c r="N26" s="551">
        <v>101.40270000000001</v>
      </c>
      <c r="O26" s="552">
        <v>99.169700000000006</v>
      </c>
      <c r="Q26" s="535"/>
      <c r="R26" s="549" t="s">
        <v>318</v>
      </c>
      <c r="S26" s="551">
        <v>94.406800000000004</v>
      </c>
      <c r="T26" s="551">
        <v>95.242500000000007</v>
      </c>
      <c r="U26" s="551">
        <v>93.109700000000004</v>
      </c>
      <c r="V26" s="551">
        <v>94.752700000000004</v>
      </c>
      <c r="W26" s="551">
        <v>102.84870000000001</v>
      </c>
      <c r="X26" s="551">
        <v>108.38200000000001</v>
      </c>
      <c r="Y26" s="551">
        <v>104.95740000000001</v>
      </c>
      <c r="Z26" s="551">
        <v>105.81740000000001</v>
      </c>
      <c r="AA26" s="551">
        <v>108.49930000000001</v>
      </c>
      <c r="AB26" s="551">
        <v>102.2042</v>
      </c>
      <c r="AC26" s="551">
        <v>103.6087</v>
      </c>
      <c r="AD26" s="552">
        <v>105.4303</v>
      </c>
      <c r="AG26" s="518" t="s">
        <v>131</v>
      </c>
      <c r="AH26" s="519" t="s">
        <v>107</v>
      </c>
      <c r="AI26" s="553">
        <v>148.3365</v>
      </c>
      <c r="AJ26" s="554">
        <v>147.285</v>
      </c>
      <c r="AK26" s="554">
        <v>154.1865</v>
      </c>
      <c r="AL26" s="554">
        <v>158.7867</v>
      </c>
      <c r="AM26" s="554">
        <v>165.1105</v>
      </c>
      <c r="AN26" s="554">
        <v>154.08610000000002</v>
      </c>
      <c r="AO26" s="554">
        <v>149.0051</v>
      </c>
      <c r="AP26" s="554">
        <v>146.0556</v>
      </c>
      <c r="AQ26" s="554">
        <v>149.7602</v>
      </c>
      <c r="AR26" s="554">
        <v>150.19670000000002</v>
      </c>
      <c r="AS26" s="554">
        <v>159.51660000000001</v>
      </c>
      <c r="AT26" s="555">
        <v>165.4434</v>
      </c>
      <c r="AV26" s="518" t="s">
        <v>131</v>
      </c>
      <c r="AW26" s="519" t="s">
        <v>107</v>
      </c>
      <c r="AX26" s="554">
        <v>159.00049999999999</v>
      </c>
      <c r="AY26" s="554">
        <v>164.5367</v>
      </c>
      <c r="AZ26" s="554">
        <v>166.23</v>
      </c>
      <c r="BA26" s="554">
        <v>167.96270000000001</v>
      </c>
      <c r="BB26" s="554">
        <v>166.45699999999999</v>
      </c>
      <c r="BC26" s="554">
        <v>171.9907</v>
      </c>
      <c r="BD26" s="554">
        <v>172.23660000000001</v>
      </c>
      <c r="BE26" s="554">
        <v>178.33920000000001</v>
      </c>
      <c r="BF26" s="554">
        <v>188.28739999999999</v>
      </c>
      <c r="BG26" s="554">
        <v>192.83750000000001</v>
      </c>
      <c r="BH26" s="554">
        <v>188.32640000000001</v>
      </c>
      <c r="BI26" s="554">
        <v>180.61709999999999</v>
      </c>
      <c r="BK26" s="518" t="s">
        <v>132</v>
      </c>
      <c r="BL26" s="519" t="s">
        <v>107</v>
      </c>
      <c r="BM26" s="557">
        <v>179.78</v>
      </c>
      <c r="BN26" s="588">
        <v>174.65</v>
      </c>
      <c r="BO26" s="588">
        <v>175.45</v>
      </c>
      <c r="BP26" s="588">
        <v>177.19</v>
      </c>
      <c r="BQ26" s="588">
        <v>177.82</v>
      </c>
      <c r="BR26" s="588">
        <v>179.48</v>
      </c>
      <c r="BS26" s="588">
        <v>190.16</v>
      </c>
      <c r="BT26" s="588">
        <v>198.95</v>
      </c>
      <c r="BU26" s="588">
        <v>199.16</v>
      </c>
      <c r="BV26" s="588">
        <v>189.69</v>
      </c>
      <c r="BW26" s="588">
        <v>183.09</v>
      </c>
      <c r="BX26" s="589">
        <v>182.43</v>
      </c>
      <c r="BZ26" s="339" t="s">
        <v>132</v>
      </c>
      <c r="CA26" s="461" t="s">
        <v>107</v>
      </c>
      <c r="CB26" s="590">
        <v>168.22548387096774</v>
      </c>
      <c r="CC26" s="591">
        <v>159.4443</v>
      </c>
      <c r="CD26" s="591">
        <v>146.5377</v>
      </c>
      <c r="CE26" s="591">
        <v>170.02600000000001</v>
      </c>
      <c r="CF26" s="591">
        <v>173.6439</v>
      </c>
      <c r="CG26" s="591">
        <v>176.386</v>
      </c>
      <c r="CH26" s="591">
        <v>178.64060000000001</v>
      </c>
      <c r="CI26" s="591">
        <v>169.57840000000002</v>
      </c>
      <c r="CJ26" s="591">
        <v>160.64070000000001</v>
      </c>
      <c r="CK26" s="591">
        <v>148.3648</v>
      </c>
      <c r="CL26" s="591">
        <v>142.63800000000001</v>
      </c>
      <c r="CM26" s="592">
        <v>130.49809999999999</v>
      </c>
      <c r="CO26" s="339" t="s">
        <v>132</v>
      </c>
      <c r="CP26" s="461" t="s">
        <v>107</v>
      </c>
      <c r="CQ26" s="803">
        <v>126.14230000000001</v>
      </c>
      <c r="CR26" s="803">
        <v>132.2354</v>
      </c>
      <c r="CS26" s="803">
        <v>149.8674</v>
      </c>
      <c r="CT26" s="803">
        <v>153.78900000000002</v>
      </c>
      <c r="CU26" s="803">
        <v>153.80450000000002</v>
      </c>
      <c r="CV26" s="803">
        <v>148.03700000000001</v>
      </c>
      <c r="CW26" s="803">
        <v>147.31870000000001</v>
      </c>
      <c r="CX26" s="803">
        <v>146.68290000000002</v>
      </c>
      <c r="CY26" s="803">
        <v>155.1413</v>
      </c>
      <c r="CZ26" s="803">
        <v>152.1652</v>
      </c>
      <c r="DA26" s="803">
        <v>131.4273</v>
      </c>
      <c r="DB26" s="1066">
        <v>121.95970000000001</v>
      </c>
      <c r="DE26" s="339" t="s">
        <v>132</v>
      </c>
      <c r="DF26" s="461" t="s">
        <v>107</v>
      </c>
      <c r="DG26" s="1119">
        <v>129.63</v>
      </c>
      <c r="DH26" s="1119">
        <v>138.6497</v>
      </c>
      <c r="DI26" s="1119">
        <v>137.31190000000001</v>
      </c>
      <c r="DJ26" s="1119">
        <v>139.34870000000001</v>
      </c>
      <c r="DK26" s="1119">
        <v>147.35580000000002</v>
      </c>
      <c r="DL26" s="1119">
        <v>160.2653</v>
      </c>
      <c r="DM26" s="1119">
        <v>176.06650000000002</v>
      </c>
      <c r="DN26" s="1119">
        <v>172.30520000000001</v>
      </c>
      <c r="DO26" s="1119">
        <v>175.1097</v>
      </c>
      <c r="DP26" s="1119">
        <v>169.2884</v>
      </c>
      <c r="DQ26" s="1119">
        <v>158.41570000000002</v>
      </c>
      <c r="DR26" s="1145">
        <v>158.8081</v>
      </c>
    </row>
    <row r="27" spans="2:122" ht="15.95" customHeight="1">
      <c r="B27" s="535" t="s">
        <v>131</v>
      </c>
      <c r="C27" s="549" t="s">
        <v>107</v>
      </c>
      <c r="D27" s="575">
        <v>151.50700000000001</v>
      </c>
      <c r="E27" s="550">
        <v>149.4205</v>
      </c>
      <c r="F27" s="551">
        <v>155.46</v>
      </c>
      <c r="G27" s="551">
        <v>162.15780000000001</v>
      </c>
      <c r="H27" s="551">
        <v>164.74270000000001</v>
      </c>
      <c r="I27" s="551">
        <v>169.48650000000001</v>
      </c>
      <c r="J27" s="551">
        <v>164.8982</v>
      </c>
      <c r="K27" s="551">
        <v>160.2458</v>
      </c>
      <c r="L27" s="551">
        <v>166.2389</v>
      </c>
      <c r="M27" s="551">
        <v>154.7319</v>
      </c>
      <c r="N27" s="551">
        <v>141.1575</v>
      </c>
      <c r="O27" s="552">
        <v>141.31050000000002</v>
      </c>
      <c r="Q27" s="535" t="s">
        <v>131</v>
      </c>
      <c r="R27" s="549" t="s">
        <v>107</v>
      </c>
      <c r="S27" s="551">
        <v>137.0181</v>
      </c>
      <c r="T27" s="551">
        <v>137.2002</v>
      </c>
      <c r="U27" s="551">
        <v>140.8246</v>
      </c>
      <c r="V27" s="551">
        <v>141.68680000000001</v>
      </c>
      <c r="W27" s="551">
        <v>145.3109</v>
      </c>
      <c r="X27" s="551">
        <v>153.98400000000001</v>
      </c>
      <c r="Y27" s="551">
        <v>153.6165</v>
      </c>
      <c r="Z27" s="551">
        <v>153.6765</v>
      </c>
      <c r="AA27" s="551">
        <v>156.0488</v>
      </c>
      <c r="AB27" s="551">
        <v>139.78210000000001</v>
      </c>
      <c r="AC27" s="551">
        <v>138.99379999999999</v>
      </c>
      <c r="AD27" s="552">
        <v>146.30280000000002</v>
      </c>
      <c r="AG27" s="518"/>
      <c r="AH27" s="519" t="s">
        <v>137</v>
      </c>
      <c r="AI27" s="553">
        <v>512.17650000000003</v>
      </c>
      <c r="AJ27" s="554">
        <v>508.54570000000001</v>
      </c>
      <c r="AK27" s="554">
        <v>532.37520000000006</v>
      </c>
      <c r="AL27" s="554">
        <v>548.25869999999998</v>
      </c>
      <c r="AM27" s="554">
        <v>570.09350000000006</v>
      </c>
      <c r="AN27" s="554">
        <v>532.02830000000006</v>
      </c>
      <c r="AO27" s="554">
        <v>514.48480000000006</v>
      </c>
      <c r="AP27" s="554">
        <v>504.30100000000004</v>
      </c>
      <c r="AQ27" s="554">
        <v>517.09199999999998</v>
      </c>
      <c r="AR27" s="554">
        <v>518.59940000000006</v>
      </c>
      <c r="AS27" s="554">
        <v>550.779</v>
      </c>
      <c r="AT27" s="555">
        <v>571.24290000000008</v>
      </c>
      <c r="AV27" s="518"/>
      <c r="AW27" s="519" t="s">
        <v>137</v>
      </c>
      <c r="AX27" s="554">
        <v>548.99710000000005</v>
      </c>
      <c r="AY27" s="554">
        <v>568.11239999999998</v>
      </c>
      <c r="AZ27" s="554">
        <v>573.95899999999995</v>
      </c>
      <c r="BA27" s="554">
        <v>579.94169999999997</v>
      </c>
      <c r="BB27" s="554">
        <v>574.74289999999996</v>
      </c>
      <c r="BC27" s="554">
        <v>593.84969999999998</v>
      </c>
      <c r="BD27" s="554">
        <v>594.69870000000003</v>
      </c>
      <c r="BE27" s="554">
        <v>615.76969999999994</v>
      </c>
      <c r="BF27" s="554">
        <v>650.11869999999999</v>
      </c>
      <c r="BG27" s="554">
        <v>665.82939999999996</v>
      </c>
      <c r="BH27" s="554">
        <v>650.25329999999997</v>
      </c>
      <c r="BI27" s="554">
        <v>623.6345</v>
      </c>
      <c r="BK27" s="518" t="s">
        <v>131</v>
      </c>
      <c r="BL27" s="519" t="s">
        <v>107</v>
      </c>
      <c r="BM27" s="557">
        <v>173.11</v>
      </c>
      <c r="BN27" s="588">
        <v>165.94</v>
      </c>
      <c r="BO27" s="588">
        <v>170.02</v>
      </c>
      <c r="BP27" s="588">
        <v>175.24</v>
      </c>
      <c r="BQ27" s="588">
        <v>172.08</v>
      </c>
      <c r="BR27" s="588">
        <v>176.45</v>
      </c>
      <c r="BS27" s="588">
        <v>183.64</v>
      </c>
      <c r="BT27" s="588">
        <v>192.13</v>
      </c>
      <c r="BU27" s="588">
        <v>189.91</v>
      </c>
      <c r="BV27" s="588">
        <v>180.68</v>
      </c>
      <c r="BW27" s="588">
        <v>175.24</v>
      </c>
      <c r="BX27" s="589">
        <v>175.63</v>
      </c>
      <c r="BZ27" s="339" t="s">
        <v>131</v>
      </c>
      <c r="CA27" s="461" t="s">
        <v>107</v>
      </c>
      <c r="CB27" s="590">
        <v>165.87038177523993</v>
      </c>
      <c r="CC27" s="591">
        <v>159.14590000000001</v>
      </c>
      <c r="CD27" s="591">
        <v>147.97290000000001</v>
      </c>
      <c r="CE27" s="591">
        <v>164.8638</v>
      </c>
      <c r="CF27" s="591">
        <v>167.38670000000002</v>
      </c>
      <c r="CG27" s="591">
        <v>171.34650000000002</v>
      </c>
      <c r="CH27" s="591">
        <v>173.33610000000002</v>
      </c>
      <c r="CI27" s="591">
        <v>164.53290000000001</v>
      </c>
      <c r="CJ27" s="591">
        <v>159.10060000000001</v>
      </c>
      <c r="CK27" s="591">
        <v>148.7302</v>
      </c>
      <c r="CL27" s="591">
        <v>144.6294</v>
      </c>
      <c r="CM27" s="592">
        <v>136.5292</v>
      </c>
      <c r="CO27" s="339" t="s">
        <v>131</v>
      </c>
      <c r="CP27" s="461" t="s">
        <v>107</v>
      </c>
      <c r="CQ27" s="803">
        <v>128.4932</v>
      </c>
      <c r="CR27" s="803">
        <v>137.7621</v>
      </c>
      <c r="CS27" s="803">
        <v>144.1523</v>
      </c>
      <c r="CT27" s="803">
        <v>149.63500000000002</v>
      </c>
      <c r="CU27" s="803">
        <v>148.30420000000001</v>
      </c>
      <c r="CV27" s="803">
        <v>147.9177</v>
      </c>
      <c r="CW27" s="803">
        <v>144.04230000000001</v>
      </c>
      <c r="CX27" s="803">
        <v>140.5265</v>
      </c>
      <c r="CY27" s="803">
        <v>145.5343</v>
      </c>
      <c r="CZ27" s="803">
        <v>144.26770000000002</v>
      </c>
      <c r="DA27" s="803">
        <v>132.0453</v>
      </c>
      <c r="DB27" s="1066">
        <v>127.209</v>
      </c>
      <c r="DE27" s="339" t="s">
        <v>131</v>
      </c>
      <c r="DF27" s="461" t="s">
        <v>107</v>
      </c>
      <c r="DG27" s="1119">
        <v>131.6748</v>
      </c>
      <c r="DH27" s="1119">
        <v>133.57070000000002</v>
      </c>
      <c r="DI27" s="1119">
        <v>133.2303</v>
      </c>
      <c r="DJ27" s="1119">
        <v>133.88730000000001</v>
      </c>
      <c r="DK27" s="1119">
        <v>140.74870000000001</v>
      </c>
      <c r="DL27" s="1119">
        <v>153.3723</v>
      </c>
      <c r="DM27" s="1119">
        <v>160.70580000000001</v>
      </c>
      <c r="DN27" s="1119">
        <v>159.41679999999999</v>
      </c>
      <c r="DO27" s="1119">
        <v>161.99200000000002</v>
      </c>
      <c r="DP27" s="1119">
        <v>159.2971</v>
      </c>
      <c r="DQ27" s="1119">
        <v>153.2063</v>
      </c>
      <c r="DR27" s="1145">
        <v>155.60420000000002</v>
      </c>
    </row>
    <row r="28" spans="2:122" ht="15.95" customHeight="1">
      <c r="B28" s="535"/>
      <c r="C28" s="549" t="s">
        <v>137</v>
      </c>
      <c r="D28" s="575">
        <v>523.1232</v>
      </c>
      <c r="E28" s="578">
        <v>515.91890000000001</v>
      </c>
      <c r="F28" s="579">
        <v>536.77229999999997</v>
      </c>
      <c r="G28" s="579">
        <v>559.89830000000006</v>
      </c>
      <c r="H28" s="579">
        <v>568.82350000000008</v>
      </c>
      <c r="I28" s="579">
        <v>585.20299999999997</v>
      </c>
      <c r="J28" s="579">
        <v>569.36030000000005</v>
      </c>
      <c r="K28" s="579">
        <v>553.29680000000008</v>
      </c>
      <c r="L28" s="579">
        <v>573.98969999999997</v>
      </c>
      <c r="M28" s="576">
        <v>534.25840000000005</v>
      </c>
      <c r="N28" s="576">
        <v>487.38870000000003</v>
      </c>
      <c r="O28" s="580">
        <v>487.91680000000002</v>
      </c>
      <c r="Q28" s="535"/>
      <c r="R28" s="549" t="s">
        <v>137</v>
      </c>
      <c r="S28" s="579">
        <v>473.09610000000004</v>
      </c>
      <c r="T28" s="579">
        <v>473.72500000000002</v>
      </c>
      <c r="U28" s="579">
        <v>486.23900000000003</v>
      </c>
      <c r="V28" s="579">
        <v>489.21600000000001</v>
      </c>
      <c r="W28" s="579">
        <v>501.72970000000004</v>
      </c>
      <c r="X28" s="579">
        <v>531.67600000000004</v>
      </c>
      <c r="Y28" s="579">
        <v>530.40710000000001</v>
      </c>
      <c r="Z28" s="576">
        <v>530.61419999999998</v>
      </c>
      <c r="AA28" s="576">
        <v>538.80529999999999</v>
      </c>
      <c r="AB28" s="579">
        <v>482.6397</v>
      </c>
      <c r="AC28" s="579">
        <v>479.91770000000002</v>
      </c>
      <c r="AD28" s="580">
        <v>505.1542</v>
      </c>
      <c r="AG28" s="518" t="s">
        <v>116</v>
      </c>
      <c r="AH28" s="519" t="s">
        <v>107</v>
      </c>
      <c r="AI28" s="581">
        <v>141.30970000000002</v>
      </c>
      <c r="AJ28" s="582">
        <v>148.0607</v>
      </c>
      <c r="AK28" s="582">
        <v>151.99680000000001</v>
      </c>
      <c r="AL28" s="582">
        <v>158.17670000000001</v>
      </c>
      <c r="AM28" s="582">
        <v>158.65479999999999</v>
      </c>
      <c r="AN28" s="582">
        <v>159.13</v>
      </c>
      <c r="AO28" s="582">
        <v>160.72900000000001</v>
      </c>
      <c r="AP28" s="582">
        <v>157.62260000000001</v>
      </c>
      <c r="AQ28" s="554">
        <v>156.47329999999999</v>
      </c>
      <c r="AR28" s="554">
        <v>157.95480000000001</v>
      </c>
      <c r="AS28" s="582">
        <v>165.2833</v>
      </c>
      <c r="AT28" s="583">
        <v>165.45160000000001</v>
      </c>
      <c r="AV28" s="518" t="s">
        <v>116</v>
      </c>
      <c r="AW28" s="519" t="s">
        <v>107</v>
      </c>
      <c r="AX28" s="582">
        <v>163.8871</v>
      </c>
      <c r="AY28" s="582">
        <v>164.0034</v>
      </c>
      <c r="AZ28" s="582">
        <v>164.50649999999999</v>
      </c>
      <c r="BA28" s="582">
        <v>171.22</v>
      </c>
      <c r="BB28" s="582">
        <v>169.99350000000001</v>
      </c>
      <c r="BC28" s="582">
        <v>170.61330000000001</v>
      </c>
      <c r="BD28" s="582">
        <v>165.48390000000001</v>
      </c>
      <c r="BE28" s="554">
        <v>181.66130000000001</v>
      </c>
      <c r="BF28" s="554">
        <v>193.79</v>
      </c>
      <c r="BG28" s="582">
        <v>192.57740000000001</v>
      </c>
      <c r="BH28" s="582">
        <v>184.51</v>
      </c>
      <c r="BI28" s="582">
        <v>173.29679999999999</v>
      </c>
      <c r="BK28" s="518"/>
      <c r="BL28" s="519" t="s">
        <v>137</v>
      </c>
      <c r="BM28" s="558">
        <v>597.72</v>
      </c>
      <c r="BN28" s="593">
        <v>572.96</v>
      </c>
      <c r="BO28" s="593">
        <v>587.04999999999995</v>
      </c>
      <c r="BP28" s="593">
        <v>605.07000000000005</v>
      </c>
      <c r="BQ28" s="593">
        <v>594.16999999999996</v>
      </c>
      <c r="BR28" s="593">
        <v>609.23</v>
      </c>
      <c r="BS28" s="593">
        <v>634.08000000000004</v>
      </c>
      <c r="BT28" s="593">
        <v>663.39</v>
      </c>
      <c r="BU28" s="593">
        <v>655.73</v>
      </c>
      <c r="BV28" s="593">
        <v>623.86</v>
      </c>
      <c r="BW28" s="593">
        <v>605.07000000000005</v>
      </c>
      <c r="BX28" s="594">
        <v>606.41</v>
      </c>
      <c r="BZ28" s="464"/>
      <c r="CA28" s="461" t="s">
        <v>137</v>
      </c>
      <c r="CB28" s="595">
        <v>572.71387096774185</v>
      </c>
      <c r="CC28" s="596">
        <v>549.49890000000005</v>
      </c>
      <c r="CD28" s="596">
        <v>516.48030000000006</v>
      </c>
      <c r="CE28" s="596">
        <v>569.24170000000004</v>
      </c>
      <c r="CF28" s="596">
        <v>577.9529</v>
      </c>
      <c r="CG28" s="596">
        <v>591.62530000000004</v>
      </c>
      <c r="CH28" s="596">
        <v>598.49480000000005</v>
      </c>
      <c r="CI28" s="596">
        <v>568.09900000000005</v>
      </c>
      <c r="CJ28" s="596">
        <v>549.34270000000004</v>
      </c>
      <c r="CK28" s="596">
        <v>513.53579999999999</v>
      </c>
      <c r="CL28" s="596">
        <v>499.37630000000001</v>
      </c>
      <c r="CM28" s="597">
        <v>471.40800000000002</v>
      </c>
      <c r="CO28" s="339"/>
      <c r="CP28" s="461" t="s">
        <v>137</v>
      </c>
      <c r="CQ28" s="804"/>
      <c r="CR28" s="804"/>
      <c r="CS28" s="804"/>
      <c r="CT28" s="803"/>
      <c r="CU28" s="803"/>
      <c r="CV28" s="803"/>
      <c r="CW28" s="803"/>
      <c r="CX28" s="803"/>
      <c r="CY28" s="803"/>
      <c r="CZ28" s="803"/>
      <c r="DA28" s="803"/>
      <c r="DB28" s="1066"/>
      <c r="DE28" s="339" t="s">
        <v>116</v>
      </c>
      <c r="DF28" s="461" t="s">
        <v>107</v>
      </c>
      <c r="DG28" s="1119">
        <v>129.4194</v>
      </c>
      <c r="DH28" s="1119">
        <v>130.6</v>
      </c>
      <c r="DI28" s="1119">
        <v>128.86449999999999</v>
      </c>
      <c r="DJ28" s="1119">
        <v>128.5</v>
      </c>
      <c r="DK28" s="1119">
        <v>140.0968</v>
      </c>
      <c r="DL28" s="1119">
        <v>156.01670000000001</v>
      </c>
      <c r="DM28" s="1119">
        <v>167.2484</v>
      </c>
      <c r="DN28" s="1119">
        <v>168.15810000000002</v>
      </c>
      <c r="DO28" s="1119">
        <v>170.94</v>
      </c>
      <c r="DP28" s="1119">
        <v>160.2903</v>
      </c>
      <c r="DQ28" s="1119">
        <v>156.04330000000002</v>
      </c>
      <c r="DR28" s="1145">
        <v>159.02260000000001</v>
      </c>
    </row>
    <row r="29" spans="2:122" ht="15.95" customHeight="1">
      <c r="B29" s="535" t="s">
        <v>116</v>
      </c>
      <c r="C29" s="549" t="s">
        <v>107</v>
      </c>
      <c r="D29" s="575">
        <v>143.1645</v>
      </c>
      <c r="E29" s="578">
        <v>140.69999999999999</v>
      </c>
      <c r="F29" s="579">
        <v>143.0129</v>
      </c>
      <c r="G29" s="579">
        <v>148.4667</v>
      </c>
      <c r="H29" s="579">
        <v>150.9581</v>
      </c>
      <c r="I29" s="579">
        <v>156.66330000000002</v>
      </c>
      <c r="J29" s="579">
        <v>158.43550000000002</v>
      </c>
      <c r="K29" s="579">
        <v>159.07420000000002</v>
      </c>
      <c r="L29" s="579">
        <v>151.73670000000001</v>
      </c>
      <c r="M29" s="576">
        <v>140.59350000000001</v>
      </c>
      <c r="N29" s="576">
        <v>139.0933</v>
      </c>
      <c r="O29" s="580">
        <v>135.93870000000001</v>
      </c>
      <c r="Q29" s="535" t="s">
        <v>116</v>
      </c>
      <c r="R29" s="549" t="s">
        <v>107</v>
      </c>
      <c r="S29" s="579">
        <v>135.0806</v>
      </c>
      <c r="T29" s="579">
        <v>141.69999999999999</v>
      </c>
      <c r="U29" s="579">
        <v>136.54519999999999</v>
      </c>
      <c r="V29" s="579">
        <v>138.02000000000001</v>
      </c>
      <c r="W29" s="579">
        <v>145.97740000000002</v>
      </c>
      <c r="X29" s="579">
        <v>155.9933</v>
      </c>
      <c r="Y29" s="579">
        <v>152.07740000000001</v>
      </c>
      <c r="Z29" s="576">
        <v>154.41290000000001</v>
      </c>
      <c r="AA29" s="576">
        <v>147.5933</v>
      </c>
      <c r="AB29" s="579">
        <v>144.13550000000001</v>
      </c>
      <c r="AC29" s="579">
        <v>148.9933</v>
      </c>
      <c r="AD29" s="580">
        <v>153.9742</v>
      </c>
      <c r="AG29" s="518" t="s">
        <v>133</v>
      </c>
      <c r="AH29" s="519" t="s">
        <v>107</v>
      </c>
      <c r="AI29" s="581">
        <v>140.02200000000002</v>
      </c>
      <c r="AJ29" s="582">
        <v>141.62210000000002</v>
      </c>
      <c r="AK29" s="582">
        <v>145.44499999999999</v>
      </c>
      <c r="AL29" s="582">
        <v>154.2133</v>
      </c>
      <c r="AM29" s="582">
        <v>157.5857</v>
      </c>
      <c r="AN29" s="582">
        <v>157.006</v>
      </c>
      <c r="AO29" s="582">
        <v>160.75400000000002</v>
      </c>
      <c r="AP29" s="582">
        <v>157.72920000000002</v>
      </c>
      <c r="AQ29" s="554">
        <v>153.4811</v>
      </c>
      <c r="AR29" s="554">
        <v>153.5866</v>
      </c>
      <c r="AS29" s="582">
        <v>160.52430000000001</v>
      </c>
      <c r="AT29" s="583">
        <v>166.84950000000001</v>
      </c>
      <c r="AV29" s="518" t="s">
        <v>133</v>
      </c>
      <c r="AW29" s="556" t="s">
        <v>107</v>
      </c>
      <c r="AX29" s="582">
        <v>158.63249999999999</v>
      </c>
      <c r="AY29" s="582">
        <v>165.50110000000001</v>
      </c>
      <c r="AZ29" s="582">
        <v>163.97890000000001</v>
      </c>
      <c r="BA29" s="582">
        <v>165.97239999999999</v>
      </c>
      <c r="BB29" s="582">
        <v>166.65110000000001</v>
      </c>
      <c r="BC29" s="582">
        <v>170.1532</v>
      </c>
      <c r="BD29" s="582">
        <v>172.91849999999999</v>
      </c>
      <c r="BE29" s="554">
        <v>183.92449999999999</v>
      </c>
      <c r="BF29" s="554">
        <v>188.86539999999999</v>
      </c>
      <c r="BG29" s="582">
        <v>190.1026</v>
      </c>
      <c r="BH29" s="582">
        <v>182.21969999999999</v>
      </c>
      <c r="BI29" s="582">
        <v>173.34569999999999</v>
      </c>
      <c r="BK29" s="518" t="s">
        <v>116</v>
      </c>
      <c r="BL29" s="519" t="s">
        <v>107</v>
      </c>
      <c r="BM29" s="543">
        <v>169.54</v>
      </c>
      <c r="BN29" s="588">
        <v>169.58</v>
      </c>
      <c r="BO29" s="588">
        <v>170.51</v>
      </c>
      <c r="BP29" s="588">
        <v>171.07</v>
      </c>
      <c r="BQ29" s="588">
        <v>163.28</v>
      </c>
      <c r="BR29" s="588">
        <v>166.91</v>
      </c>
      <c r="BS29" s="588">
        <v>173.76</v>
      </c>
      <c r="BT29" s="588">
        <v>186.1</v>
      </c>
      <c r="BU29" s="588">
        <v>182.32</v>
      </c>
      <c r="BV29" s="588">
        <v>172.97</v>
      </c>
      <c r="BW29" s="588">
        <v>164.8</v>
      </c>
      <c r="BX29" s="589">
        <v>160.97999999999999</v>
      </c>
      <c r="BZ29" s="339" t="s">
        <v>116</v>
      </c>
      <c r="CA29" s="461" t="s">
        <v>107</v>
      </c>
      <c r="CB29" s="590">
        <v>153.14193548387098</v>
      </c>
      <c r="CC29" s="591">
        <v>151.63930000000002</v>
      </c>
      <c r="CD29" s="591">
        <v>153.9461</v>
      </c>
      <c r="CE29" s="591">
        <v>159.26330000000002</v>
      </c>
      <c r="CF29" s="591">
        <v>161.62900000000002</v>
      </c>
      <c r="CG29" s="591">
        <v>171.07330000000002</v>
      </c>
      <c r="CH29" s="591">
        <v>166.6258</v>
      </c>
      <c r="CI29" s="591">
        <v>162.00320000000002</v>
      </c>
      <c r="CJ29" s="591">
        <v>156.41330000000002</v>
      </c>
      <c r="CK29" s="591">
        <v>139.04840000000002</v>
      </c>
      <c r="CL29" s="591">
        <v>138.10330000000002</v>
      </c>
      <c r="CM29" s="592">
        <v>130.98060000000001</v>
      </c>
      <c r="CO29" s="339" t="s">
        <v>116</v>
      </c>
      <c r="CP29" s="461" t="s">
        <v>107</v>
      </c>
      <c r="CQ29" s="803">
        <v>128.5581</v>
      </c>
      <c r="CR29" s="803">
        <v>139.69640000000001</v>
      </c>
      <c r="CS29" s="803">
        <v>142.46770000000001</v>
      </c>
      <c r="CT29" s="803">
        <v>145.2467</v>
      </c>
      <c r="CU29" s="803">
        <v>142.87100000000001</v>
      </c>
      <c r="CV29" s="803">
        <v>148.16670000000002</v>
      </c>
      <c r="CW29" s="803">
        <v>140.81610000000001</v>
      </c>
      <c r="CX29" s="803">
        <v>138.1968</v>
      </c>
      <c r="CY29" s="803">
        <v>145.41670000000002</v>
      </c>
      <c r="CZ29" s="803">
        <v>142.34520000000001</v>
      </c>
      <c r="DA29" s="803">
        <v>130.99</v>
      </c>
      <c r="DB29" s="1066">
        <v>125.21940000000001</v>
      </c>
      <c r="DE29" s="339" t="s">
        <v>133</v>
      </c>
      <c r="DF29" s="461" t="s">
        <v>107</v>
      </c>
      <c r="DG29" s="1119">
        <v>132.77600000000001</v>
      </c>
      <c r="DH29" s="1119">
        <v>134.73949999999999</v>
      </c>
      <c r="DI29" s="1119">
        <v>129.25409999999999</v>
      </c>
      <c r="DJ29" s="1119">
        <v>129.56659999999999</v>
      </c>
      <c r="DK29" s="1119">
        <v>140.2381</v>
      </c>
      <c r="DL29" s="1119">
        <v>157.3201</v>
      </c>
      <c r="DM29" s="1119">
        <v>169.91760000000002</v>
      </c>
      <c r="DN29" s="1119">
        <v>173.01260000000002</v>
      </c>
      <c r="DO29" s="1119">
        <v>175.00810000000001</v>
      </c>
      <c r="DP29" s="1119">
        <v>164.9109</v>
      </c>
      <c r="DQ29" s="1119">
        <v>158.39700000000002</v>
      </c>
      <c r="DR29" s="1145">
        <v>161.78480000000002</v>
      </c>
    </row>
    <row r="30" spans="2:122" ht="15.95" customHeight="1">
      <c r="B30" s="535" t="s">
        <v>133</v>
      </c>
      <c r="C30" s="549" t="s">
        <v>107</v>
      </c>
      <c r="D30" s="575">
        <v>147.83670000000001</v>
      </c>
      <c r="E30" s="578">
        <v>137.48650000000001</v>
      </c>
      <c r="F30" s="579">
        <v>138.93470000000002</v>
      </c>
      <c r="G30" s="579">
        <v>146.60400000000001</v>
      </c>
      <c r="H30" s="579">
        <v>154.55070000000001</v>
      </c>
      <c r="I30" s="579">
        <v>159.9461</v>
      </c>
      <c r="J30" s="579">
        <v>167.14690000000002</v>
      </c>
      <c r="K30" s="579">
        <v>159.9118</v>
      </c>
      <c r="L30" s="579">
        <v>155.9179</v>
      </c>
      <c r="M30" s="576">
        <v>146.2587</v>
      </c>
      <c r="N30" s="576">
        <v>140.00980000000001</v>
      </c>
      <c r="O30" s="580">
        <v>138.87819999999999</v>
      </c>
      <c r="Q30" s="535" t="s">
        <v>133</v>
      </c>
      <c r="R30" s="549" t="s">
        <v>107</v>
      </c>
      <c r="S30" s="579">
        <v>138.16290000000001</v>
      </c>
      <c r="T30" s="579">
        <v>134.8441</v>
      </c>
      <c r="U30" s="579">
        <v>136.93720000000002</v>
      </c>
      <c r="V30" s="579">
        <v>133.8125</v>
      </c>
      <c r="W30" s="579">
        <v>132.69490000000002</v>
      </c>
      <c r="X30" s="579">
        <v>147.0899</v>
      </c>
      <c r="Y30" s="579">
        <v>150.0453</v>
      </c>
      <c r="Z30" s="576">
        <v>151.02780000000001</v>
      </c>
      <c r="AA30" s="576">
        <v>148.0504</v>
      </c>
      <c r="AB30" s="579">
        <v>141.54050000000001</v>
      </c>
      <c r="AC30" s="579">
        <v>138.25620000000001</v>
      </c>
      <c r="AD30" s="580">
        <v>142.08629999999999</v>
      </c>
      <c r="AG30" s="518"/>
      <c r="AH30" s="519" t="s">
        <v>138</v>
      </c>
      <c r="AI30" s="598">
        <v>38590.103199999998</v>
      </c>
      <c r="AJ30" s="599">
        <v>38418.172500000001</v>
      </c>
      <c r="AK30" s="599">
        <v>39421.399000000005</v>
      </c>
      <c r="AL30" s="599">
        <v>40908.6803</v>
      </c>
      <c r="AM30" s="599">
        <v>42037.5432</v>
      </c>
      <c r="AN30" s="599">
        <v>41887.429300000003</v>
      </c>
      <c r="AO30" s="599">
        <v>43009.446100000001</v>
      </c>
      <c r="AP30" s="599">
        <v>42993.1158</v>
      </c>
      <c r="AQ30" s="571">
        <v>43579.2863</v>
      </c>
      <c r="AR30" s="571">
        <v>45498.851900000001</v>
      </c>
      <c r="AS30" s="599">
        <v>49493.428700000004</v>
      </c>
      <c r="AT30" s="600">
        <v>50879.813900000001</v>
      </c>
      <c r="AV30" s="518"/>
      <c r="AW30" s="556" t="s">
        <v>138</v>
      </c>
      <c r="AX30" s="599">
        <v>48815.718399999998</v>
      </c>
      <c r="AY30" s="599">
        <v>48160.680999999997</v>
      </c>
      <c r="AZ30" s="599">
        <v>47893.3148</v>
      </c>
      <c r="BA30" s="599">
        <v>48940.051299999999</v>
      </c>
      <c r="BB30" s="599">
        <v>48854.543899999997</v>
      </c>
      <c r="BC30" s="599">
        <v>50081.368000000002</v>
      </c>
      <c r="BD30" s="599">
        <v>49542.8897</v>
      </c>
      <c r="BE30" s="571">
        <v>51299.122600000002</v>
      </c>
      <c r="BF30" s="571">
        <v>53627.130700000002</v>
      </c>
      <c r="BG30" s="599">
        <v>53577.519</v>
      </c>
      <c r="BH30" s="599">
        <v>51490.661699999997</v>
      </c>
      <c r="BI30" s="599">
        <v>49493.102899999998</v>
      </c>
      <c r="BK30" s="518" t="s">
        <v>133</v>
      </c>
      <c r="BL30" s="519" t="s">
        <v>107</v>
      </c>
      <c r="BM30" s="557">
        <v>169.94</v>
      </c>
      <c r="BN30" s="588">
        <v>171.39</v>
      </c>
      <c r="BO30" s="588">
        <v>167.58</v>
      </c>
      <c r="BP30" s="588">
        <v>169.67</v>
      </c>
      <c r="BQ30" s="588">
        <v>166.27</v>
      </c>
      <c r="BR30" s="588">
        <v>172.6</v>
      </c>
      <c r="BS30" s="588">
        <v>179.04</v>
      </c>
      <c r="BT30" s="588">
        <v>187.03</v>
      </c>
      <c r="BU30" s="588">
        <v>187.08</v>
      </c>
      <c r="BV30" s="588">
        <v>180.08</v>
      </c>
      <c r="BW30" s="588">
        <v>168.98</v>
      </c>
      <c r="BX30" s="589">
        <v>171.02</v>
      </c>
      <c r="BZ30" s="339" t="s">
        <v>133</v>
      </c>
      <c r="CA30" s="461" t="s">
        <v>107</v>
      </c>
      <c r="CB30" s="590">
        <v>160.0812936068553</v>
      </c>
      <c r="CC30" s="591">
        <v>158.50839999999999</v>
      </c>
      <c r="CD30" s="591">
        <v>156.09290000000001</v>
      </c>
      <c r="CE30" s="591">
        <v>162.86680000000001</v>
      </c>
      <c r="CF30" s="591">
        <v>166.63890000000001</v>
      </c>
      <c r="CG30" s="591">
        <v>177.24350000000001</v>
      </c>
      <c r="CH30" s="591">
        <v>176.89070000000001</v>
      </c>
      <c r="CI30" s="591">
        <v>170.61500000000001</v>
      </c>
      <c r="CJ30" s="591">
        <v>167.11110000000002</v>
      </c>
      <c r="CK30" s="591">
        <v>150.56829999999999</v>
      </c>
      <c r="CL30" s="591">
        <v>148.95099999999999</v>
      </c>
      <c r="CM30" s="592">
        <v>140.06630000000001</v>
      </c>
      <c r="CO30" s="339" t="s">
        <v>133</v>
      </c>
      <c r="CP30" s="461" t="s">
        <v>107</v>
      </c>
      <c r="CQ30" s="803">
        <v>137.43860000000001</v>
      </c>
      <c r="CR30" s="803">
        <v>144.72310000000002</v>
      </c>
      <c r="CS30" s="803">
        <v>147.07990000000001</v>
      </c>
      <c r="CT30" s="803">
        <v>147.80330000000001</v>
      </c>
      <c r="CU30" s="803">
        <v>144.59450000000001</v>
      </c>
      <c r="CV30" s="803">
        <v>151.52450000000002</v>
      </c>
      <c r="CW30" s="803">
        <v>148.94560000000001</v>
      </c>
      <c r="CX30" s="803">
        <v>147.4204</v>
      </c>
      <c r="CY30" s="803">
        <v>152.0992</v>
      </c>
      <c r="CZ30" s="803">
        <v>149.67180000000002</v>
      </c>
      <c r="DA30" s="803">
        <v>136.376</v>
      </c>
      <c r="DB30" s="1066">
        <v>128.28620000000001</v>
      </c>
      <c r="DE30" s="339"/>
      <c r="DF30" s="461" t="s">
        <v>138</v>
      </c>
      <c r="DG30" s="1120">
        <v>41761.281600000002</v>
      </c>
      <c r="DH30" s="1120">
        <v>41803.732100000001</v>
      </c>
      <c r="DI30" s="1120">
        <v>40228.092900000003</v>
      </c>
      <c r="DJ30" s="1120">
        <v>40381.3917</v>
      </c>
      <c r="DK30" s="1120">
        <v>44108.325199999999</v>
      </c>
      <c r="DL30" s="1120">
        <v>49383.565000000002</v>
      </c>
      <c r="DM30" s="1120">
        <v>53439.919699999999</v>
      </c>
      <c r="DN30" s="1120">
        <v>53677.667399999998</v>
      </c>
      <c r="DO30" s="1120">
        <v>54015.156999999999</v>
      </c>
      <c r="DP30" s="1120">
        <v>50618.812299999998</v>
      </c>
      <c r="DQ30" s="1120">
        <v>48923.845300000001</v>
      </c>
      <c r="DR30" s="1146">
        <v>50495.544199999997</v>
      </c>
    </row>
    <row r="31" spans="2:122" ht="15.95" customHeight="1">
      <c r="B31" s="535"/>
      <c r="C31" s="549" t="s">
        <v>138</v>
      </c>
      <c r="D31" s="575">
        <v>41158.962899999999</v>
      </c>
      <c r="E31" s="584">
        <v>40969.505400000002</v>
      </c>
      <c r="F31" s="585">
        <v>42153.778400000003</v>
      </c>
      <c r="G31" s="585">
        <v>43263.305699999997</v>
      </c>
      <c r="H31" s="585">
        <v>43760.789700000001</v>
      </c>
      <c r="I31" s="585">
        <v>44869.937299999998</v>
      </c>
      <c r="J31" s="585">
        <v>45551.757100000003</v>
      </c>
      <c r="K31" s="585">
        <v>43154.507100000003</v>
      </c>
      <c r="L31" s="585">
        <v>42394.864699999998</v>
      </c>
      <c r="M31" s="586">
        <v>39281.111600000004</v>
      </c>
      <c r="N31" s="586">
        <v>37931.398000000001</v>
      </c>
      <c r="O31" s="587">
        <v>37938.551299999999</v>
      </c>
      <c r="Q31" s="535"/>
      <c r="R31" s="549" t="s">
        <v>138</v>
      </c>
      <c r="S31" s="585">
        <v>37264.165200000003</v>
      </c>
      <c r="T31" s="585">
        <v>36585.279999999999</v>
      </c>
      <c r="U31" s="585">
        <v>36347.0916</v>
      </c>
      <c r="V31" s="585">
        <v>35510.036</v>
      </c>
      <c r="W31" s="585">
        <v>36679.513200000001</v>
      </c>
      <c r="X31" s="585">
        <v>41406.258999999998</v>
      </c>
      <c r="Y31" s="585">
        <v>42569.3868</v>
      </c>
      <c r="Z31" s="586">
        <v>42504.072899999999</v>
      </c>
      <c r="AA31" s="586">
        <v>41803.681299999997</v>
      </c>
      <c r="AB31" s="585">
        <v>38830.486499999999</v>
      </c>
      <c r="AC31" s="585">
        <v>38047.120000000003</v>
      </c>
      <c r="AD31" s="587">
        <v>39444.732900000003</v>
      </c>
      <c r="AG31" s="518" t="s">
        <v>134</v>
      </c>
      <c r="AH31" s="556" t="s">
        <v>107</v>
      </c>
      <c r="AI31" s="581">
        <v>182</v>
      </c>
      <c r="AJ31" s="582">
        <v>182</v>
      </c>
      <c r="AK31" s="582">
        <v>182</v>
      </c>
      <c r="AL31" s="582">
        <v>182</v>
      </c>
      <c r="AM31" s="582">
        <v>182</v>
      </c>
      <c r="AN31" s="582">
        <v>182</v>
      </c>
      <c r="AO31" s="582">
        <v>178.6129</v>
      </c>
      <c r="AP31" s="582">
        <v>173.32259999999999</v>
      </c>
      <c r="AQ31" s="554">
        <v>174.5</v>
      </c>
      <c r="AR31" s="554">
        <v>180.54840000000002</v>
      </c>
      <c r="AS31" s="582">
        <v>189</v>
      </c>
      <c r="AT31" s="583">
        <v>188.35480000000001</v>
      </c>
      <c r="AV31" s="518" t="s">
        <v>134</v>
      </c>
      <c r="AW31" s="556" t="s">
        <v>107</v>
      </c>
      <c r="AX31" s="582">
        <v>188.96770000000001</v>
      </c>
      <c r="AY31" s="582">
        <v>189</v>
      </c>
      <c r="AZ31" s="582">
        <v>188.5806</v>
      </c>
      <c r="BA31" s="582">
        <v>188</v>
      </c>
      <c r="BB31" s="582">
        <v>188</v>
      </c>
      <c r="BC31" s="582">
        <v>187.5667</v>
      </c>
      <c r="BD31" s="582">
        <v>187.2903</v>
      </c>
      <c r="BE31" s="554">
        <v>203.93549999999999</v>
      </c>
      <c r="BF31" s="554">
        <v>207</v>
      </c>
      <c r="BG31" s="582">
        <v>210.64519999999999</v>
      </c>
      <c r="BH31" s="582">
        <v>215.7527</v>
      </c>
      <c r="BI31" s="582">
        <v>226.33160000000001</v>
      </c>
      <c r="BK31" s="518"/>
      <c r="BL31" s="556" t="s">
        <v>138</v>
      </c>
      <c r="BM31" s="601">
        <v>49928</v>
      </c>
      <c r="BN31" s="602">
        <v>50198</v>
      </c>
      <c r="BO31" s="602">
        <v>50669</v>
      </c>
      <c r="BP31" s="602">
        <v>50724</v>
      </c>
      <c r="BQ31" s="602">
        <v>48751</v>
      </c>
      <c r="BR31" s="602">
        <v>50975</v>
      </c>
      <c r="BS31" s="602">
        <v>52794</v>
      </c>
      <c r="BT31" s="602">
        <v>55996</v>
      </c>
      <c r="BU31" s="602">
        <v>56098</v>
      </c>
      <c r="BV31" s="602">
        <v>53143</v>
      </c>
      <c r="BW31" s="602">
        <v>50248</v>
      </c>
      <c r="BX31" s="603">
        <v>51644</v>
      </c>
      <c r="BZ31" s="339"/>
      <c r="CA31" s="461" t="s">
        <v>138</v>
      </c>
      <c r="CB31" s="595">
        <v>48296.288064516128</v>
      </c>
      <c r="CC31" s="596">
        <v>49154.188600000001</v>
      </c>
      <c r="CD31" s="596">
        <v>48621.364499999996</v>
      </c>
      <c r="CE31" s="596">
        <v>50066.004300000001</v>
      </c>
      <c r="CF31" s="596">
        <v>50824.207699999999</v>
      </c>
      <c r="CG31" s="596">
        <v>54183.0553</v>
      </c>
      <c r="CH31" s="596">
        <v>54810.43</v>
      </c>
      <c r="CI31" s="596">
        <v>53503.570299999999</v>
      </c>
      <c r="CJ31" s="596">
        <v>52559.355000000003</v>
      </c>
      <c r="CK31" s="596">
        <v>46552.926800000001</v>
      </c>
      <c r="CL31" s="596">
        <v>45725.311300000001</v>
      </c>
      <c r="CM31" s="597">
        <v>43602.743900000001</v>
      </c>
      <c r="CO31" s="339"/>
      <c r="CP31" s="461" t="s">
        <v>138</v>
      </c>
      <c r="CQ31" s="804">
        <v>43488.718999999997</v>
      </c>
      <c r="CR31" s="804">
        <v>44423.1639</v>
      </c>
      <c r="CS31" s="804">
        <v>44656.662600000003</v>
      </c>
      <c r="CT31" s="804">
        <v>44279.467000000004</v>
      </c>
      <c r="CU31" s="804">
        <v>44217.395799999998</v>
      </c>
      <c r="CV31" s="804">
        <v>47261.6587</v>
      </c>
      <c r="CW31" s="804">
        <v>46413.156499999997</v>
      </c>
      <c r="CX31" s="804">
        <v>45901.428700000004</v>
      </c>
      <c r="CY31" s="804">
        <v>47629.952299999997</v>
      </c>
      <c r="CZ31" s="804">
        <v>46600.956100000003</v>
      </c>
      <c r="DA31" s="804">
        <v>42566.671300000002</v>
      </c>
      <c r="DB31" s="1067">
        <v>40352.843500000003</v>
      </c>
      <c r="DE31" s="339" t="s">
        <v>134</v>
      </c>
      <c r="DF31" s="461" t="s">
        <v>107</v>
      </c>
      <c r="DG31" s="1119">
        <v>228</v>
      </c>
      <c r="DH31" s="1119">
        <v>228</v>
      </c>
      <c r="DI31" s="1119">
        <v>222.1935</v>
      </c>
      <c r="DJ31" s="1119">
        <v>218</v>
      </c>
      <c r="DK31" s="1119">
        <v>218</v>
      </c>
      <c r="DL31" s="1119">
        <v>218</v>
      </c>
      <c r="DM31" s="1119">
        <v>218</v>
      </c>
      <c r="DN31" s="1119">
        <v>218</v>
      </c>
      <c r="DO31" s="1119">
        <v>218</v>
      </c>
      <c r="DP31" s="1119">
        <v>218</v>
      </c>
      <c r="DQ31" s="1119">
        <v>218</v>
      </c>
      <c r="DR31" s="1145">
        <v>218</v>
      </c>
    </row>
    <row r="32" spans="2:122" ht="15.95" customHeight="1">
      <c r="B32" s="535" t="s">
        <v>134</v>
      </c>
      <c r="C32" s="564" t="s">
        <v>107</v>
      </c>
      <c r="D32" s="550">
        <v>182</v>
      </c>
      <c r="E32" s="578">
        <v>182</v>
      </c>
      <c r="F32" s="579">
        <v>182</v>
      </c>
      <c r="G32" s="579">
        <v>182</v>
      </c>
      <c r="H32" s="579">
        <v>182</v>
      </c>
      <c r="I32" s="579">
        <v>182</v>
      </c>
      <c r="J32" s="579">
        <v>182</v>
      </c>
      <c r="K32" s="579">
        <v>182</v>
      </c>
      <c r="L32" s="579">
        <v>182</v>
      </c>
      <c r="M32" s="576">
        <v>182</v>
      </c>
      <c r="N32" s="576">
        <v>182</v>
      </c>
      <c r="O32" s="580">
        <v>182</v>
      </c>
      <c r="Q32" s="535" t="s">
        <v>134</v>
      </c>
      <c r="R32" s="564" t="s">
        <v>107</v>
      </c>
      <c r="S32" s="579">
        <v>182</v>
      </c>
      <c r="T32" s="579">
        <v>182</v>
      </c>
      <c r="U32" s="579">
        <v>182</v>
      </c>
      <c r="V32" s="579">
        <v>182</v>
      </c>
      <c r="W32" s="579">
        <v>182</v>
      </c>
      <c r="X32" s="579">
        <v>182</v>
      </c>
      <c r="Y32" s="579">
        <v>182</v>
      </c>
      <c r="Z32" s="576">
        <v>182</v>
      </c>
      <c r="AA32" s="576">
        <v>182</v>
      </c>
      <c r="AB32" s="579">
        <v>182</v>
      </c>
      <c r="AC32" s="579">
        <v>182</v>
      </c>
      <c r="AD32" s="580">
        <v>182</v>
      </c>
      <c r="AG32" s="518" t="s">
        <v>117</v>
      </c>
      <c r="AH32" s="556" t="s">
        <v>107</v>
      </c>
      <c r="AI32" s="581">
        <v>120.4813</v>
      </c>
      <c r="AJ32" s="582">
        <v>131.49790000000002</v>
      </c>
      <c r="AK32" s="582">
        <v>136.11100000000002</v>
      </c>
      <c r="AL32" s="582">
        <v>143.2167</v>
      </c>
      <c r="AM32" s="582">
        <v>145.61450000000002</v>
      </c>
      <c r="AN32" s="582">
        <v>144.17500000000001</v>
      </c>
      <c r="AO32" s="582">
        <v>144.10230000000001</v>
      </c>
      <c r="AP32" s="582">
        <v>141.0984</v>
      </c>
      <c r="AQ32" s="554">
        <v>141.26170000000002</v>
      </c>
      <c r="AR32" s="554">
        <v>143.23420000000002</v>
      </c>
      <c r="AS32" s="582">
        <v>149.96030000000002</v>
      </c>
      <c r="AT32" s="583">
        <v>148.57480000000001</v>
      </c>
      <c r="AV32" s="518" t="s">
        <v>117</v>
      </c>
      <c r="AW32" s="556" t="s">
        <v>107</v>
      </c>
      <c r="AX32" s="582">
        <v>139.7884</v>
      </c>
      <c r="AY32" s="582">
        <v>147.14830000000001</v>
      </c>
      <c r="AZ32" s="582">
        <v>148.4752</v>
      </c>
      <c r="BA32" s="582">
        <v>154.28729999999999</v>
      </c>
      <c r="BB32" s="582">
        <v>152.45840000000001</v>
      </c>
      <c r="BC32" s="582">
        <v>152.64699999999999</v>
      </c>
      <c r="BD32" s="582">
        <v>148.34549999999999</v>
      </c>
      <c r="BE32" s="554">
        <v>164.6987</v>
      </c>
      <c r="BF32" s="554">
        <v>176.83869999999999</v>
      </c>
      <c r="BG32" s="582">
        <v>175.529</v>
      </c>
      <c r="BH32" s="582">
        <v>167.0737</v>
      </c>
      <c r="BI32" s="582">
        <v>157.49</v>
      </c>
      <c r="BK32" s="518" t="s">
        <v>134</v>
      </c>
      <c r="BL32" s="556" t="s">
        <v>107</v>
      </c>
      <c r="BM32" s="604">
        <v>237</v>
      </c>
      <c r="BN32" s="605">
        <v>237</v>
      </c>
      <c r="BO32" s="605">
        <v>237</v>
      </c>
      <c r="BP32" s="605">
        <v>237</v>
      </c>
      <c r="BQ32" s="605">
        <v>237</v>
      </c>
      <c r="BR32" s="605">
        <v>237</v>
      </c>
      <c r="BS32" s="605">
        <v>237</v>
      </c>
      <c r="BT32" s="605">
        <v>237</v>
      </c>
      <c r="BU32" s="605">
        <v>237</v>
      </c>
      <c r="BV32" s="605">
        <v>237</v>
      </c>
      <c r="BW32" s="605">
        <v>237</v>
      </c>
      <c r="BX32" s="606">
        <v>237</v>
      </c>
      <c r="BZ32" s="339" t="s">
        <v>134</v>
      </c>
      <c r="CA32" s="461" t="s">
        <v>107</v>
      </c>
      <c r="CB32" s="590">
        <v>237</v>
      </c>
      <c r="CC32" s="591">
        <v>237</v>
      </c>
      <c r="CD32" s="591">
        <v>237</v>
      </c>
      <c r="CE32" s="591">
        <v>237</v>
      </c>
      <c r="CF32" s="591">
        <v>237</v>
      </c>
      <c r="CG32" s="591">
        <v>237</v>
      </c>
      <c r="CH32" s="591">
        <v>237</v>
      </c>
      <c r="CI32" s="591">
        <v>237</v>
      </c>
      <c r="CJ32" s="591">
        <v>237</v>
      </c>
      <c r="CK32" s="591">
        <v>237</v>
      </c>
      <c r="CL32" s="591">
        <v>237</v>
      </c>
      <c r="CM32" s="592">
        <v>235.74190000000002</v>
      </c>
      <c r="CO32" s="339" t="s">
        <v>134</v>
      </c>
      <c r="CP32" s="461" t="s">
        <v>107</v>
      </c>
      <c r="CQ32" s="803">
        <v>224</v>
      </c>
      <c r="CR32" s="803">
        <v>230.5</v>
      </c>
      <c r="CS32" s="803">
        <v>230.64520000000002</v>
      </c>
      <c r="CT32" s="803">
        <v>229</v>
      </c>
      <c r="CU32" s="803">
        <v>229</v>
      </c>
      <c r="CV32" s="803">
        <v>228</v>
      </c>
      <c r="CW32" s="803">
        <v>228</v>
      </c>
      <c r="CX32" s="803">
        <v>230.03230000000002</v>
      </c>
      <c r="CY32" s="803">
        <v>228</v>
      </c>
      <c r="CZ32" s="803">
        <v>228</v>
      </c>
      <c r="DA32" s="803">
        <v>228</v>
      </c>
      <c r="DB32" s="1066">
        <v>228</v>
      </c>
      <c r="DE32" s="339" t="s">
        <v>117</v>
      </c>
      <c r="DF32" s="463" t="s">
        <v>107</v>
      </c>
      <c r="DG32" s="1119">
        <v>114.4165</v>
      </c>
      <c r="DH32" s="1119">
        <v>111.91760000000001</v>
      </c>
      <c r="DI32" s="1119">
        <v>113.6558</v>
      </c>
      <c r="DJ32" s="1119">
        <v>115.28500000000001</v>
      </c>
      <c r="DK32" s="1119">
        <v>125.3142</v>
      </c>
      <c r="DL32" s="1119">
        <v>140.90470000000002</v>
      </c>
      <c r="DM32" s="1119">
        <v>149.05030000000002</v>
      </c>
      <c r="DN32" s="1119">
        <v>147.71710000000002</v>
      </c>
      <c r="DO32" s="1119">
        <v>150.87300000000002</v>
      </c>
      <c r="DP32" s="1119">
        <v>141.8081</v>
      </c>
      <c r="DQ32" s="1119">
        <v>136.1893</v>
      </c>
      <c r="DR32" s="1145">
        <v>137.02549999999999</v>
      </c>
    </row>
    <row r="33" spans="2:122" ht="15.95" customHeight="1">
      <c r="B33" s="535" t="s">
        <v>117</v>
      </c>
      <c r="C33" s="607" t="s">
        <v>107</v>
      </c>
      <c r="D33" s="550">
        <v>125.72770000000001</v>
      </c>
      <c r="E33" s="550">
        <v>121.4864</v>
      </c>
      <c r="F33" s="551">
        <v>125.24420000000001</v>
      </c>
      <c r="G33" s="551">
        <v>131.58369999999999</v>
      </c>
      <c r="H33" s="551">
        <v>134.2329</v>
      </c>
      <c r="I33" s="551">
        <v>139.0727</v>
      </c>
      <c r="J33" s="551">
        <v>143.72290000000001</v>
      </c>
      <c r="K33" s="551">
        <v>144.3432</v>
      </c>
      <c r="L33" s="551">
        <v>135.881</v>
      </c>
      <c r="M33" s="551">
        <v>123.5823</v>
      </c>
      <c r="N33" s="551">
        <v>121.90870000000001</v>
      </c>
      <c r="O33" s="552">
        <v>117.96520000000001</v>
      </c>
      <c r="Q33" s="535" t="s">
        <v>117</v>
      </c>
      <c r="R33" s="607" t="s">
        <v>107</v>
      </c>
      <c r="S33" s="551">
        <v>117.36060000000001</v>
      </c>
      <c r="T33" s="551">
        <v>124.985</v>
      </c>
      <c r="U33" s="551">
        <v>120.3052</v>
      </c>
      <c r="V33" s="551">
        <v>121.18270000000001</v>
      </c>
      <c r="W33" s="551">
        <v>130.71680000000001</v>
      </c>
      <c r="X33" s="551">
        <v>141.15370000000001</v>
      </c>
      <c r="Y33" s="551">
        <v>133.84030000000001</v>
      </c>
      <c r="Z33" s="551">
        <v>138.17610000000002</v>
      </c>
      <c r="AA33" s="551">
        <v>131.77930000000001</v>
      </c>
      <c r="AB33" s="551">
        <v>126.74290000000001</v>
      </c>
      <c r="AC33" s="551">
        <v>127.1157</v>
      </c>
      <c r="AD33" s="552">
        <v>132.1397</v>
      </c>
      <c r="AG33" s="518" t="s">
        <v>118</v>
      </c>
      <c r="AH33" s="556" t="s">
        <v>107</v>
      </c>
      <c r="AI33" s="553">
        <v>132.86709999999999</v>
      </c>
      <c r="AJ33" s="554">
        <v>141.8614</v>
      </c>
      <c r="AK33" s="554">
        <v>148.49290000000002</v>
      </c>
      <c r="AL33" s="554">
        <v>154.97470000000001</v>
      </c>
      <c r="AM33" s="554">
        <v>154.79480000000001</v>
      </c>
      <c r="AN33" s="554">
        <v>151.94970000000001</v>
      </c>
      <c r="AO33" s="554">
        <v>155.09</v>
      </c>
      <c r="AP33" s="554">
        <v>153.02680000000001</v>
      </c>
      <c r="AQ33" s="554">
        <v>152.0703</v>
      </c>
      <c r="AR33" s="554">
        <v>153.1865</v>
      </c>
      <c r="AS33" s="554">
        <v>157.30670000000001</v>
      </c>
      <c r="AT33" s="555">
        <v>158.94840000000002</v>
      </c>
      <c r="AV33" s="518" t="s">
        <v>118</v>
      </c>
      <c r="AW33" s="556" t="s">
        <v>107</v>
      </c>
      <c r="AX33" s="554">
        <v>150.22579999999999</v>
      </c>
      <c r="AY33" s="554">
        <v>159.5607</v>
      </c>
      <c r="AZ33" s="554">
        <v>162.93940000000001</v>
      </c>
      <c r="BA33" s="554">
        <v>167.95230000000001</v>
      </c>
      <c r="BB33" s="554">
        <v>165.11770000000001</v>
      </c>
      <c r="BC33" s="554">
        <v>164.88</v>
      </c>
      <c r="BD33" s="554">
        <v>163.0635</v>
      </c>
      <c r="BE33" s="554">
        <v>179.39840000000001</v>
      </c>
      <c r="BF33" s="554">
        <v>192.88470000000001</v>
      </c>
      <c r="BG33" s="554">
        <v>190.76</v>
      </c>
      <c r="BH33" s="554">
        <v>180.80070000000001</v>
      </c>
      <c r="BI33" s="554">
        <v>169.29130000000001</v>
      </c>
      <c r="BK33" s="518" t="s">
        <v>117</v>
      </c>
      <c r="BL33" s="556" t="s">
        <v>107</v>
      </c>
      <c r="BM33" s="543">
        <v>151.9</v>
      </c>
      <c r="BN33" s="588">
        <v>152.58000000000001</v>
      </c>
      <c r="BO33" s="588">
        <v>154.36000000000001</v>
      </c>
      <c r="BP33" s="588">
        <v>156.01</v>
      </c>
      <c r="BQ33" s="588">
        <v>148.41</v>
      </c>
      <c r="BR33" s="588">
        <v>155.02000000000001</v>
      </c>
      <c r="BS33" s="588">
        <v>161.32</v>
      </c>
      <c r="BT33" s="588">
        <v>172.17</v>
      </c>
      <c r="BU33" s="588">
        <v>169.29</v>
      </c>
      <c r="BV33" s="588">
        <v>160.54</v>
      </c>
      <c r="BW33" s="588">
        <v>151.26</v>
      </c>
      <c r="BX33" s="589">
        <v>152.66</v>
      </c>
      <c r="BZ33" s="339" t="s">
        <v>117</v>
      </c>
      <c r="CA33" s="463" t="s">
        <v>107</v>
      </c>
      <c r="CB33" s="590">
        <v>141.67612903225805</v>
      </c>
      <c r="CC33" s="591">
        <v>136.02860000000001</v>
      </c>
      <c r="CD33" s="591">
        <v>136.28579999999999</v>
      </c>
      <c r="CE33" s="591">
        <v>145.9777</v>
      </c>
      <c r="CF33" s="591">
        <v>148.0187</v>
      </c>
      <c r="CG33" s="591">
        <v>156.69630000000001</v>
      </c>
      <c r="CH33" s="591">
        <v>151.77710000000002</v>
      </c>
      <c r="CI33" s="591">
        <v>146.17420000000001</v>
      </c>
      <c r="CJ33" s="591">
        <v>138.1687</v>
      </c>
      <c r="CK33" s="591">
        <v>121.21870000000001</v>
      </c>
      <c r="CL33" s="591">
        <v>120.68770000000001</v>
      </c>
      <c r="CM33" s="592">
        <v>114.06450000000001</v>
      </c>
      <c r="CO33" s="339" t="s">
        <v>117</v>
      </c>
      <c r="CP33" s="463" t="s">
        <v>107</v>
      </c>
      <c r="CQ33" s="803">
        <v>112.10130000000001</v>
      </c>
      <c r="CR33" s="803">
        <v>121.5361</v>
      </c>
      <c r="CS33" s="803">
        <v>126.29870000000001</v>
      </c>
      <c r="CT33" s="803">
        <v>128.0307</v>
      </c>
      <c r="CU33" s="803">
        <v>124.4281</v>
      </c>
      <c r="CV33" s="803">
        <v>130.53730000000002</v>
      </c>
      <c r="CW33" s="803">
        <v>122.43810000000001</v>
      </c>
      <c r="CX33" s="803">
        <v>121.14030000000001</v>
      </c>
      <c r="CY33" s="803">
        <v>128.96370000000002</v>
      </c>
      <c r="CZ33" s="803">
        <v>123.49550000000001</v>
      </c>
      <c r="DA33" s="803">
        <v>113.69030000000001</v>
      </c>
      <c r="DB33" s="1066">
        <v>109.3383</v>
      </c>
      <c r="DE33" s="339" t="s">
        <v>118</v>
      </c>
      <c r="DF33" s="465" t="s">
        <v>107</v>
      </c>
      <c r="DG33" s="1119">
        <v>127.62350000000001</v>
      </c>
      <c r="DH33" s="1119">
        <v>129.71030000000002</v>
      </c>
      <c r="DI33" s="1119">
        <v>129.19550000000001</v>
      </c>
      <c r="DJ33" s="1119">
        <v>128.72030000000001</v>
      </c>
      <c r="DK33" s="1119">
        <v>139.88060000000002</v>
      </c>
      <c r="DL33" s="1119">
        <v>156.5583</v>
      </c>
      <c r="DM33" s="1119">
        <v>167.03650000000002</v>
      </c>
      <c r="DN33" s="1119">
        <v>168.47740000000002</v>
      </c>
      <c r="DO33" s="1119">
        <v>171.17270000000002</v>
      </c>
      <c r="DP33" s="1119">
        <v>163.26130000000001</v>
      </c>
      <c r="DQ33" s="1119">
        <v>158.36670000000001</v>
      </c>
      <c r="DR33" s="1145">
        <v>160.49940000000001</v>
      </c>
    </row>
    <row r="34" spans="2:122" ht="15.95" customHeight="1">
      <c r="B34" s="535" t="s">
        <v>118</v>
      </c>
      <c r="C34" s="607" t="s">
        <v>107</v>
      </c>
      <c r="D34" s="550">
        <v>134.91810000000001</v>
      </c>
      <c r="E34" s="578">
        <v>132.82140000000001</v>
      </c>
      <c r="F34" s="579">
        <v>133.96770000000001</v>
      </c>
      <c r="G34" s="579">
        <v>138.05270000000002</v>
      </c>
      <c r="H34" s="579">
        <v>140.7448</v>
      </c>
      <c r="I34" s="579">
        <v>145.1397</v>
      </c>
      <c r="J34" s="579">
        <v>149.9229</v>
      </c>
      <c r="K34" s="579">
        <v>152.36940000000001</v>
      </c>
      <c r="L34" s="579">
        <v>145.2603</v>
      </c>
      <c r="M34" s="576">
        <v>132.63320000000002</v>
      </c>
      <c r="N34" s="576">
        <v>128.5873</v>
      </c>
      <c r="O34" s="580">
        <v>126.20480000000001</v>
      </c>
      <c r="Q34" s="535" t="s">
        <v>118</v>
      </c>
      <c r="R34" s="607" t="s">
        <v>107</v>
      </c>
      <c r="S34" s="579">
        <v>125.21520000000001</v>
      </c>
      <c r="T34" s="579">
        <v>133.54249999999999</v>
      </c>
      <c r="U34" s="579">
        <v>131.20869999999999</v>
      </c>
      <c r="V34" s="579">
        <v>130.27670000000001</v>
      </c>
      <c r="W34" s="579">
        <v>137.78230000000002</v>
      </c>
      <c r="X34" s="579">
        <v>148.8603</v>
      </c>
      <c r="Y34" s="579">
        <v>144.9881</v>
      </c>
      <c r="Z34" s="576">
        <v>147.76940000000002</v>
      </c>
      <c r="AA34" s="576">
        <v>139.2603</v>
      </c>
      <c r="AB34" s="579">
        <v>134.95230000000001</v>
      </c>
      <c r="AC34" s="579">
        <v>136.67100000000002</v>
      </c>
      <c r="AD34" s="580">
        <v>142.95160000000001</v>
      </c>
      <c r="AG34" s="608" t="s">
        <v>135</v>
      </c>
      <c r="AH34" s="609" t="s">
        <v>107</v>
      </c>
      <c r="AI34" s="610">
        <v>131.8236</v>
      </c>
      <c r="AJ34" s="611">
        <v>137.7268</v>
      </c>
      <c r="AK34" s="611">
        <v>142.80340000000001</v>
      </c>
      <c r="AL34" s="611">
        <v>152.43300000000002</v>
      </c>
      <c r="AM34" s="611">
        <v>152.92330000000001</v>
      </c>
      <c r="AN34" s="611">
        <v>156.08440000000002</v>
      </c>
      <c r="AO34" s="611">
        <v>158.44040000000001</v>
      </c>
      <c r="AP34" s="611">
        <v>154.28200000000001</v>
      </c>
      <c r="AQ34" s="611">
        <v>153.55280000000002</v>
      </c>
      <c r="AR34" s="611">
        <v>155.68810000000002</v>
      </c>
      <c r="AS34" s="611">
        <v>156.66630000000001</v>
      </c>
      <c r="AT34" s="612">
        <v>165.10480000000001</v>
      </c>
      <c r="AV34" s="608" t="s">
        <v>135</v>
      </c>
      <c r="AW34" s="609" t="s">
        <v>107</v>
      </c>
      <c r="AX34" s="611">
        <v>155.14349999999999</v>
      </c>
      <c r="AY34" s="611">
        <v>166.28200000000001</v>
      </c>
      <c r="AZ34" s="611">
        <v>165.185</v>
      </c>
      <c r="BA34" s="611">
        <v>167.16059999999999</v>
      </c>
      <c r="BB34" s="611">
        <v>165.64850000000001</v>
      </c>
      <c r="BC34" s="611">
        <v>174.2062</v>
      </c>
      <c r="BD34" s="611">
        <v>174.8117</v>
      </c>
      <c r="BE34" s="611">
        <v>184.5497</v>
      </c>
      <c r="BF34" s="611">
        <v>191.60900000000001</v>
      </c>
      <c r="BG34" s="611">
        <v>193.27359999999999</v>
      </c>
      <c r="BH34" s="611">
        <v>183.63310000000001</v>
      </c>
      <c r="BI34" s="611">
        <v>173.95099999999999</v>
      </c>
      <c r="BK34" s="518" t="s">
        <v>118</v>
      </c>
      <c r="BL34" s="518" t="s">
        <v>107</v>
      </c>
      <c r="BM34" s="543">
        <v>165.01</v>
      </c>
      <c r="BN34" s="588">
        <v>167.26</v>
      </c>
      <c r="BO34" s="588">
        <v>169.48</v>
      </c>
      <c r="BP34" s="588">
        <v>167.64</v>
      </c>
      <c r="BQ34" s="588">
        <v>158.51</v>
      </c>
      <c r="BR34" s="588">
        <v>167.62</v>
      </c>
      <c r="BS34" s="588">
        <v>178.01</v>
      </c>
      <c r="BT34" s="588">
        <v>188.51</v>
      </c>
      <c r="BU34" s="588">
        <v>187.43</v>
      </c>
      <c r="BV34" s="588">
        <v>179.31</v>
      </c>
      <c r="BW34" s="588">
        <v>169.59</v>
      </c>
      <c r="BX34" s="589">
        <v>167.79</v>
      </c>
      <c r="BZ34" s="339" t="s">
        <v>118</v>
      </c>
      <c r="CA34" s="465" t="s">
        <v>107</v>
      </c>
      <c r="CB34" s="590">
        <v>158.28096774193548</v>
      </c>
      <c r="CC34" s="591">
        <v>158.5111</v>
      </c>
      <c r="CD34" s="591">
        <v>159.6797</v>
      </c>
      <c r="CE34" s="591">
        <v>164.50570000000002</v>
      </c>
      <c r="CF34" s="591">
        <v>164.86940000000001</v>
      </c>
      <c r="CG34" s="591">
        <v>172.95430000000002</v>
      </c>
      <c r="CH34" s="591">
        <v>171.92580000000001</v>
      </c>
      <c r="CI34" s="591">
        <v>166.44550000000001</v>
      </c>
      <c r="CJ34" s="591">
        <v>159.31300000000002</v>
      </c>
      <c r="CK34" s="591">
        <v>144.90900000000002</v>
      </c>
      <c r="CL34" s="591">
        <v>149.0907</v>
      </c>
      <c r="CM34" s="592">
        <v>143.63679999999999</v>
      </c>
      <c r="CO34" s="339" t="s">
        <v>118</v>
      </c>
      <c r="CP34" s="465" t="s">
        <v>107</v>
      </c>
      <c r="CQ34" s="803">
        <v>137.83320000000001</v>
      </c>
      <c r="CR34" s="803">
        <v>146.36180000000002</v>
      </c>
      <c r="CS34" s="803">
        <v>151.2013</v>
      </c>
      <c r="CT34" s="803">
        <v>149.04170000000002</v>
      </c>
      <c r="CU34" s="803">
        <v>142.78579999999999</v>
      </c>
      <c r="CV34" s="803">
        <v>147.346</v>
      </c>
      <c r="CW34" s="803">
        <v>144.31610000000001</v>
      </c>
      <c r="CX34" s="803">
        <v>145.95770000000002</v>
      </c>
      <c r="CY34" s="803">
        <v>154.8683</v>
      </c>
      <c r="CZ34" s="803">
        <v>146.8006</v>
      </c>
      <c r="DA34" s="803">
        <v>132.37569999999999</v>
      </c>
      <c r="DB34" s="1066">
        <v>126.59520000000001</v>
      </c>
      <c r="DE34" s="1210" t="s">
        <v>135</v>
      </c>
      <c r="DF34" s="1214" t="s">
        <v>107</v>
      </c>
      <c r="DG34" s="1211">
        <v>122.08120000000001</v>
      </c>
      <c r="DH34" s="1211">
        <v>126.29310000000001</v>
      </c>
      <c r="DI34" s="1211">
        <v>130.9211</v>
      </c>
      <c r="DJ34" s="1211">
        <v>127.53150000000001</v>
      </c>
      <c r="DK34" s="1211">
        <v>136.85730000000001</v>
      </c>
      <c r="DL34" s="1211">
        <v>150.29920000000001</v>
      </c>
      <c r="DM34" s="1211">
        <v>161.2244</v>
      </c>
      <c r="DN34" s="1211">
        <v>163.28200000000001</v>
      </c>
      <c r="DO34" s="1211">
        <v>164.76130000000001</v>
      </c>
      <c r="DP34" s="1211">
        <v>155.69480000000001</v>
      </c>
      <c r="DQ34" s="1211">
        <v>149.1233</v>
      </c>
      <c r="DR34" s="1212">
        <v>151.47470000000001</v>
      </c>
    </row>
    <row r="35" spans="2:122" ht="15.95" customHeight="1">
      <c r="B35" s="613" t="s">
        <v>135</v>
      </c>
      <c r="C35" s="614" t="s">
        <v>107</v>
      </c>
      <c r="D35" s="615">
        <v>140.25</v>
      </c>
      <c r="E35" s="616">
        <v>128.99340000000001</v>
      </c>
      <c r="F35" s="617">
        <v>139.61000000000001</v>
      </c>
      <c r="G35" s="617">
        <v>147.77160000000001</v>
      </c>
      <c r="H35" s="617">
        <v>148.1104</v>
      </c>
      <c r="I35" s="617">
        <v>152.9308</v>
      </c>
      <c r="J35" s="617">
        <v>160.61520000000002</v>
      </c>
      <c r="K35" s="617">
        <v>160.38460000000001</v>
      </c>
      <c r="L35" s="617">
        <v>151.54689999999999</v>
      </c>
      <c r="M35" s="617">
        <v>134.93340000000001</v>
      </c>
      <c r="N35" s="617">
        <v>133.30760000000001</v>
      </c>
      <c r="O35" s="618">
        <v>125.80600000000001</v>
      </c>
      <c r="Q35" s="613" t="s">
        <v>135</v>
      </c>
      <c r="R35" s="614" t="s">
        <v>107</v>
      </c>
      <c r="S35" s="617">
        <v>124.8152</v>
      </c>
      <c r="T35" s="617">
        <v>124.01900000000001</v>
      </c>
      <c r="U35" s="617">
        <v>130.1448</v>
      </c>
      <c r="V35" s="617">
        <v>127.36720000000001</v>
      </c>
      <c r="W35" s="617">
        <v>128.06120000000001</v>
      </c>
      <c r="X35" s="617">
        <v>145.53579999999999</v>
      </c>
      <c r="Y35" s="617">
        <v>144.28630000000001</v>
      </c>
      <c r="Z35" s="617">
        <v>151.90630000000002</v>
      </c>
      <c r="AA35" s="617">
        <v>145.1721</v>
      </c>
      <c r="AB35" s="617">
        <v>132.703</v>
      </c>
      <c r="AC35" s="617">
        <v>131.2319</v>
      </c>
      <c r="AD35" s="618">
        <v>133.65620000000001</v>
      </c>
      <c r="AG35" s="608"/>
      <c r="AH35" s="609" t="s">
        <v>139</v>
      </c>
      <c r="AI35" s="610">
        <v>513.57060000000001</v>
      </c>
      <c r="AJ35" s="611">
        <v>540.74290000000008</v>
      </c>
      <c r="AK35" s="611">
        <v>573.64580000000001</v>
      </c>
      <c r="AL35" s="611">
        <v>604.85969999999998</v>
      </c>
      <c r="AM35" s="611">
        <v>602.42970000000003</v>
      </c>
      <c r="AN35" s="611">
        <v>619.19630000000006</v>
      </c>
      <c r="AO35" s="611">
        <v>632.63229999999999</v>
      </c>
      <c r="AP35" s="611">
        <v>635.50549999999998</v>
      </c>
      <c r="AQ35" s="611">
        <v>664.36869999999999</v>
      </c>
      <c r="AR35" s="611">
        <v>678.68100000000004</v>
      </c>
      <c r="AS35" s="611">
        <v>692.97829999999999</v>
      </c>
      <c r="AT35" s="612">
        <v>739.65680000000009</v>
      </c>
      <c r="AV35" s="608"/>
      <c r="AW35" s="609" t="s">
        <v>139</v>
      </c>
      <c r="AX35" s="611">
        <v>679.36609999999996</v>
      </c>
      <c r="AY35" s="611">
        <v>696.34410000000003</v>
      </c>
      <c r="AZ35" s="611">
        <v>683.27940000000001</v>
      </c>
      <c r="BA35" s="611">
        <v>698.19169999999997</v>
      </c>
      <c r="BB35" s="611">
        <v>709.21770000000004</v>
      </c>
      <c r="BC35" s="611">
        <v>749.50300000000004</v>
      </c>
      <c r="BD35" s="611">
        <v>732.13189999999997</v>
      </c>
      <c r="BE35" s="611">
        <v>755.61580000000004</v>
      </c>
      <c r="BF35" s="611">
        <v>791.17399999999998</v>
      </c>
      <c r="BG35" s="611">
        <v>793.24969999999996</v>
      </c>
      <c r="BH35" s="611">
        <v>759.66470000000004</v>
      </c>
      <c r="BI35" s="611">
        <v>712.39059999999995</v>
      </c>
      <c r="BK35" s="608" t="s">
        <v>135</v>
      </c>
      <c r="BL35" s="608" t="s">
        <v>107</v>
      </c>
      <c r="BM35" s="619">
        <v>165.81</v>
      </c>
      <c r="BN35" s="620">
        <v>166.3</v>
      </c>
      <c r="BO35" s="620">
        <v>170.04</v>
      </c>
      <c r="BP35" s="620">
        <v>171.89</v>
      </c>
      <c r="BQ35" s="620">
        <v>164.74</v>
      </c>
      <c r="BR35" s="620">
        <v>172.89</v>
      </c>
      <c r="BS35" s="620">
        <v>179.81</v>
      </c>
      <c r="BT35" s="620">
        <v>187.97</v>
      </c>
      <c r="BU35" s="620">
        <v>187.49</v>
      </c>
      <c r="BV35" s="620">
        <v>181.19</v>
      </c>
      <c r="BW35" s="620">
        <v>169.44</v>
      </c>
      <c r="BX35" s="621">
        <v>168.41</v>
      </c>
      <c r="BZ35" s="622" t="s">
        <v>135</v>
      </c>
      <c r="CA35" s="623" t="s">
        <v>107</v>
      </c>
      <c r="CB35" s="624">
        <v>159.52665402717437</v>
      </c>
      <c r="CC35" s="625">
        <v>149.19740000000002</v>
      </c>
      <c r="CD35" s="625">
        <v>149.30440000000002</v>
      </c>
      <c r="CE35" s="625">
        <v>160.7028</v>
      </c>
      <c r="CF35" s="625">
        <v>163.05200000000002</v>
      </c>
      <c r="CG35" s="625">
        <v>171.07060000000001</v>
      </c>
      <c r="CH35" s="625">
        <v>170.11920000000001</v>
      </c>
      <c r="CI35" s="625">
        <v>162.17940000000002</v>
      </c>
      <c r="CJ35" s="625">
        <v>155.0625</v>
      </c>
      <c r="CK35" s="625">
        <v>144.82740000000001</v>
      </c>
      <c r="CL35" s="625">
        <v>140.3254</v>
      </c>
      <c r="CM35" s="626">
        <v>129.6328</v>
      </c>
      <c r="CO35" s="1210" t="s">
        <v>135</v>
      </c>
      <c r="CP35" s="1214" t="s">
        <v>107</v>
      </c>
      <c r="CQ35" s="1216">
        <v>126.28020000000001</v>
      </c>
      <c r="CR35" s="1216">
        <v>139.90630000000002</v>
      </c>
      <c r="CS35" s="1216">
        <v>141.60580000000002</v>
      </c>
      <c r="CT35" s="1216">
        <v>146.60500000000002</v>
      </c>
      <c r="CU35" s="1216">
        <v>139.58530000000002</v>
      </c>
      <c r="CV35" s="1216">
        <v>143.83880000000002</v>
      </c>
      <c r="CW35" s="1216">
        <v>140.56110000000001</v>
      </c>
      <c r="CX35" s="1216">
        <v>138.7021</v>
      </c>
      <c r="CY35" s="1216">
        <v>145.41070000000002</v>
      </c>
      <c r="CZ35" s="1216">
        <v>137.9436</v>
      </c>
      <c r="DA35" s="1216">
        <v>123.4666</v>
      </c>
      <c r="DB35" s="1217">
        <v>119.7668</v>
      </c>
      <c r="DE35" s="1210"/>
      <c r="DF35" s="1213" t="s">
        <v>139</v>
      </c>
      <c r="DG35" s="1211">
        <v>535.90710000000001</v>
      </c>
      <c r="DH35" s="1211">
        <v>555.38340000000005</v>
      </c>
      <c r="DI35" s="1211">
        <v>562.30709999999999</v>
      </c>
      <c r="DJ35" s="1211">
        <v>549.15070000000003</v>
      </c>
      <c r="DK35" s="1211">
        <v>602.72230000000002</v>
      </c>
      <c r="DL35" s="1211">
        <v>661.2373</v>
      </c>
      <c r="DM35" s="1211">
        <v>709.16160000000002</v>
      </c>
      <c r="DN35" s="1211">
        <v>702.30029999999999</v>
      </c>
      <c r="DO35" s="1211">
        <v>712.30900000000008</v>
      </c>
      <c r="DP35" s="1211">
        <v>670.55130000000008</v>
      </c>
      <c r="DQ35" s="1211">
        <v>654.93630000000007</v>
      </c>
      <c r="DR35" s="1212">
        <v>671.65769999999998</v>
      </c>
    </row>
    <row r="36" spans="2:122" ht="15.95" customHeight="1">
      <c r="B36" s="613"/>
      <c r="C36" s="614" t="s">
        <v>139</v>
      </c>
      <c r="D36" s="615">
        <v>590.9316</v>
      </c>
      <c r="E36" s="616">
        <v>597.86290000000008</v>
      </c>
      <c r="F36" s="617">
        <v>643.75130000000001</v>
      </c>
      <c r="G36" s="617">
        <v>655.74430000000007</v>
      </c>
      <c r="H36" s="617">
        <v>654.05160000000001</v>
      </c>
      <c r="I36" s="617">
        <v>688.67370000000005</v>
      </c>
      <c r="J36" s="617">
        <v>692.92230000000006</v>
      </c>
      <c r="K36" s="617">
        <v>663.05190000000005</v>
      </c>
      <c r="L36" s="617">
        <v>629.52200000000005</v>
      </c>
      <c r="M36" s="617">
        <v>568.85030000000006</v>
      </c>
      <c r="N36" s="617">
        <v>555.76470000000006</v>
      </c>
      <c r="O36" s="618">
        <v>521.46159999999998</v>
      </c>
      <c r="Q36" s="613"/>
      <c r="R36" s="614" t="s">
        <v>139</v>
      </c>
      <c r="S36" s="617">
        <v>509.12550000000005</v>
      </c>
      <c r="T36" s="617">
        <v>498.27</v>
      </c>
      <c r="U36" s="617">
        <v>506.41320000000002</v>
      </c>
      <c r="V36" s="617">
        <v>493.46430000000004</v>
      </c>
      <c r="W36" s="617">
        <v>519.06190000000004</v>
      </c>
      <c r="X36" s="617">
        <v>597.49430000000007</v>
      </c>
      <c r="Y36" s="617">
        <v>589.47739999999999</v>
      </c>
      <c r="Z36" s="617">
        <v>606.27100000000007</v>
      </c>
      <c r="AA36" s="617">
        <v>574.23</v>
      </c>
      <c r="AB36" s="617">
        <v>524.46260000000007</v>
      </c>
      <c r="AC36" s="617">
        <v>518.08429999999998</v>
      </c>
      <c r="AD36" s="618">
        <v>534.47649999999999</v>
      </c>
      <c r="AG36" s="518" t="s">
        <v>119</v>
      </c>
      <c r="AH36" s="519" t="s">
        <v>107</v>
      </c>
      <c r="AI36" s="553">
        <v>145.8065</v>
      </c>
      <c r="AJ36" s="554">
        <v>160.53570000000002</v>
      </c>
      <c r="AK36" s="554">
        <v>168</v>
      </c>
      <c r="AL36" s="554">
        <v>168</v>
      </c>
      <c r="AM36" s="554">
        <v>169.67740000000001</v>
      </c>
      <c r="AN36" s="554">
        <v>166.6</v>
      </c>
      <c r="AO36" s="554">
        <v>166.54840000000002</v>
      </c>
      <c r="AP36" s="554">
        <v>164.2903</v>
      </c>
      <c r="AQ36" s="554">
        <v>160</v>
      </c>
      <c r="AR36" s="554">
        <v>157.35480000000001</v>
      </c>
      <c r="AS36" s="554">
        <v>155</v>
      </c>
      <c r="AT36" s="555">
        <v>153.96770000000001</v>
      </c>
      <c r="AV36" s="518" t="s">
        <v>119</v>
      </c>
      <c r="AW36" s="519" t="s">
        <v>107</v>
      </c>
      <c r="AX36" s="554">
        <v>148.64519999999999</v>
      </c>
      <c r="AY36" s="554">
        <v>156.03450000000001</v>
      </c>
      <c r="AZ36" s="554">
        <v>166.22579999999999</v>
      </c>
      <c r="BA36" s="554">
        <v>167</v>
      </c>
      <c r="BB36" s="554">
        <v>169.83869999999999</v>
      </c>
      <c r="BC36" s="554">
        <v>178.8</v>
      </c>
      <c r="BD36" s="554">
        <v>180</v>
      </c>
      <c r="BE36" s="554">
        <v>184.93549999999999</v>
      </c>
      <c r="BF36" s="554">
        <v>196.13329999999999</v>
      </c>
      <c r="BG36" s="554">
        <v>195.45160000000001</v>
      </c>
      <c r="BH36" s="554">
        <v>181.26669999999999</v>
      </c>
      <c r="BI36" s="554">
        <v>174.6129</v>
      </c>
      <c r="BK36" s="608"/>
      <c r="BL36" s="608" t="s">
        <v>139</v>
      </c>
      <c r="BM36" s="619">
        <v>685.26</v>
      </c>
      <c r="BN36" s="620">
        <v>693.78</v>
      </c>
      <c r="BO36" s="620">
        <v>707</v>
      </c>
      <c r="BP36" s="620">
        <v>711.26</v>
      </c>
      <c r="BQ36" s="620">
        <v>687.52</v>
      </c>
      <c r="BR36" s="620">
        <v>740.61</v>
      </c>
      <c r="BS36" s="620">
        <v>769.06</v>
      </c>
      <c r="BT36" s="620">
        <v>794.85</v>
      </c>
      <c r="BU36" s="620">
        <v>795.01</v>
      </c>
      <c r="BV36" s="620">
        <v>759.63</v>
      </c>
      <c r="BW36" s="620">
        <v>709.63</v>
      </c>
      <c r="BX36" s="621">
        <v>705.19</v>
      </c>
      <c r="BZ36" s="622"/>
      <c r="CA36" s="627" t="s">
        <v>139</v>
      </c>
      <c r="CB36" s="624">
        <v>666.34483870967733</v>
      </c>
      <c r="CC36" s="625">
        <v>623.66140000000007</v>
      </c>
      <c r="CD36" s="625">
        <v>626.65550000000007</v>
      </c>
      <c r="CE36" s="625">
        <v>672.57670000000007</v>
      </c>
      <c r="CF36" s="625">
        <v>681.91450000000009</v>
      </c>
      <c r="CG36" s="625">
        <v>707.58199999999999</v>
      </c>
      <c r="CH36" s="625">
        <v>705.26290000000006</v>
      </c>
      <c r="CI36" s="625">
        <v>679.42259999999999</v>
      </c>
      <c r="CJ36" s="625">
        <v>650.78470000000004</v>
      </c>
      <c r="CK36" s="625">
        <v>609.55610000000001</v>
      </c>
      <c r="CL36" s="625">
        <v>591.50930000000005</v>
      </c>
      <c r="CM36" s="626">
        <v>547.05970000000002</v>
      </c>
      <c r="CO36" s="1210"/>
      <c r="CP36" s="1213" t="s">
        <v>139</v>
      </c>
      <c r="CQ36" s="1216">
        <v>540.31810000000007</v>
      </c>
      <c r="CR36" s="1216">
        <v>584.49790000000007</v>
      </c>
      <c r="CS36" s="1216">
        <v>584.47770000000003</v>
      </c>
      <c r="CT36" s="1216">
        <v>590.51800000000003</v>
      </c>
      <c r="CU36" s="1216">
        <v>568.46230000000003</v>
      </c>
      <c r="CV36" s="1216">
        <v>598.02100000000007</v>
      </c>
      <c r="CW36" s="1216">
        <v>583.9271</v>
      </c>
      <c r="CX36" s="1216">
        <v>581.23059999999998</v>
      </c>
      <c r="CY36" s="1216">
        <v>613.2337</v>
      </c>
      <c r="CZ36" s="1216">
        <v>585.72519999999997</v>
      </c>
      <c r="DA36" s="1216">
        <v>524.83530000000007</v>
      </c>
      <c r="DB36" s="1217">
        <v>513.83870000000002</v>
      </c>
      <c r="DE36" s="339" t="s">
        <v>119</v>
      </c>
      <c r="DF36" s="461" t="s">
        <v>107</v>
      </c>
      <c r="DG36" s="1119">
        <v>118.67740000000001</v>
      </c>
      <c r="DH36" s="1119">
        <v>123.4483</v>
      </c>
      <c r="DI36" s="1119">
        <v>121.77420000000001</v>
      </c>
      <c r="DJ36" s="1119">
        <v>122.4</v>
      </c>
      <c r="DK36" s="1119">
        <v>138.87100000000001</v>
      </c>
      <c r="DL36" s="1119">
        <v>164.5333</v>
      </c>
      <c r="DM36" s="1119">
        <v>178.06450000000001</v>
      </c>
      <c r="DN36" s="1119">
        <v>179</v>
      </c>
      <c r="DO36" s="1119">
        <v>179</v>
      </c>
      <c r="DP36" s="1119">
        <v>168.35480000000001</v>
      </c>
      <c r="DQ36" s="1119">
        <v>157</v>
      </c>
      <c r="DR36" s="1145">
        <v>157</v>
      </c>
    </row>
    <row r="37" spans="2:122" ht="15.95" customHeight="1">
      <c r="B37" s="535" t="s">
        <v>119</v>
      </c>
      <c r="C37" s="549" t="s">
        <v>107</v>
      </c>
      <c r="D37" s="575">
        <v>141.2903</v>
      </c>
      <c r="E37" s="575">
        <v>140.6429</v>
      </c>
      <c r="F37" s="576">
        <v>153.6129</v>
      </c>
      <c r="G37" s="576">
        <v>155</v>
      </c>
      <c r="H37" s="576">
        <v>155</v>
      </c>
      <c r="I37" s="576">
        <v>163.4667</v>
      </c>
      <c r="J37" s="576">
        <v>175.4194</v>
      </c>
      <c r="K37" s="576">
        <v>170.12900000000002</v>
      </c>
      <c r="L37" s="576">
        <v>154.76670000000001</v>
      </c>
      <c r="M37" s="576">
        <v>137.45160000000001</v>
      </c>
      <c r="N37" s="576">
        <v>136.1</v>
      </c>
      <c r="O37" s="577">
        <v>140.64520000000002</v>
      </c>
      <c r="Q37" s="535" t="s">
        <v>119</v>
      </c>
      <c r="R37" s="549" t="s">
        <v>107</v>
      </c>
      <c r="S37" s="576">
        <v>140.22580000000002</v>
      </c>
      <c r="T37" s="576">
        <v>147.5</v>
      </c>
      <c r="U37" s="576">
        <v>149.8065</v>
      </c>
      <c r="V37" s="576">
        <v>141.33330000000001</v>
      </c>
      <c r="W37" s="576">
        <v>154.25810000000001</v>
      </c>
      <c r="X37" s="576">
        <v>168</v>
      </c>
      <c r="Y37" s="576">
        <v>171</v>
      </c>
      <c r="Z37" s="576">
        <v>171.74190000000002</v>
      </c>
      <c r="AA37" s="576">
        <v>157.80000000000001</v>
      </c>
      <c r="AB37" s="576">
        <v>147.5806</v>
      </c>
      <c r="AC37" s="576">
        <v>145.4</v>
      </c>
      <c r="AD37" s="577">
        <v>143.83870000000002</v>
      </c>
      <c r="AG37" s="518" t="s">
        <v>156</v>
      </c>
      <c r="AH37" s="519" t="s">
        <v>107</v>
      </c>
      <c r="AI37" s="553">
        <v>150.1437</v>
      </c>
      <c r="AJ37" s="554">
        <v>144.52970000000002</v>
      </c>
      <c r="AK37" s="554">
        <v>150.59120000000001</v>
      </c>
      <c r="AL37" s="554">
        <v>156.80940000000001</v>
      </c>
      <c r="AM37" s="554">
        <v>161.7157</v>
      </c>
      <c r="AN37" s="554">
        <v>162.28820000000002</v>
      </c>
      <c r="AO37" s="554">
        <v>163.8571</v>
      </c>
      <c r="AP37" s="554">
        <v>165.60249999999999</v>
      </c>
      <c r="AQ37" s="554">
        <v>163.739</v>
      </c>
      <c r="AR37" s="554">
        <v>159.59110000000001</v>
      </c>
      <c r="AS37" s="554">
        <v>160.24090000000001</v>
      </c>
      <c r="AT37" s="555">
        <v>164.59300000000002</v>
      </c>
      <c r="AV37" s="518" t="s">
        <v>156</v>
      </c>
      <c r="AW37" s="519" t="s">
        <v>107</v>
      </c>
      <c r="AX37" s="554">
        <v>161.85849999999999</v>
      </c>
      <c r="AY37" s="554">
        <v>159.006</v>
      </c>
      <c r="AZ37" s="554">
        <v>160.82239999999999</v>
      </c>
      <c r="BA37" s="554">
        <v>163.21809999999999</v>
      </c>
      <c r="BB37" s="554">
        <v>166.97380000000001</v>
      </c>
      <c r="BC37" s="554">
        <v>174.70769999999999</v>
      </c>
      <c r="BD37" s="554">
        <v>174.1961</v>
      </c>
      <c r="BE37" s="554">
        <v>179.661</v>
      </c>
      <c r="BF37" s="554">
        <v>195.00149999999999</v>
      </c>
      <c r="BG37" s="554">
        <v>195.51070000000001</v>
      </c>
      <c r="BH37" s="554">
        <v>194.6421</v>
      </c>
      <c r="BI37" s="554">
        <v>195.91800000000001</v>
      </c>
      <c r="BK37" s="518" t="s">
        <v>119</v>
      </c>
      <c r="BL37" s="519" t="s">
        <v>107</v>
      </c>
      <c r="BM37" s="544">
        <v>173</v>
      </c>
      <c r="BN37" s="588">
        <v>177.39</v>
      </c>
      <c r="BO37" s="588">
        <v>181</v>
      </c>
      <c r="BP37" s="588">
        <v>181</v>
      </c>
      <c r="BQ37" s="588">
        <v>176.1</v>
      </c>
      <c r="BR37" s="588">
        <v>180.47</v>
      </c>
      <c r="BS37" s="588">
        <v>189.13</v>
      </c>
      <c r="BT37" s="588">
        <v>195.77</v>
      </c>
      <c r="BU37" s="588">
        <v>197.7</v>
      </c>
      <c r="BV37" s="588">
        <v>182.9</v>
      </c>
      <c r="BW37" s="588">
        <v>171.27</v>
      </c>
      <c r="BX37" s="589">
        <v>170.21</v>
      </c>
      <c r="BZ37" s="339" t="s">
        <v>119</v>
      </c>
      <c r="CA37" s="461" t="s">
        <v>107</v>
      </c>
      <c r="CB37" s="590">
        <v>164.03225806451613</v>
      </c>
      <c r="CC37" s="591">
        <v>161.8571</v>
      </c>
      <c r="CD37" s="591">
        <v>158.6129</v>
      </c>
      <c r="CE37" s="591">
        <v>172.86670000000001</v>
      </c>
      <c r="CF37" s="591">
        <v>181.45160000000001</v>
      </c>
      <c r="CG37" s="591">
        <v>190.4667</v>
      </c>
      <c r="CH37" s="591">
        <v>195.51610000000002</v>
      </c>
      <c r="CI37" s="591">
        <v>191.06450000000001</v>
      </c>
      <c r="CJ37" s="591">
        <v>177.1</v>
      </c>
      <c r="CK37" s="591">
        <v>150.45160000000001</v>
      </c>
      <c r="CL37" s="591">
        <v>146</v>
      </c>
      <c r="CM37" s="592">
        <v>143.67740000000001</v>
      </c>
      <c r="CO37" s="339" t="s">
        <v>119</v>
      </c>
      <c r="CP37" s="461" t="s">
        <v>107</v>
      </c>
      <c r="CQ37" s="803">
        <v>139.96770000000001</v>
      </c>
      <c r="CR37" s="803">
        <v>144.57140000000001</v>
      </c>
      <c r="CS37" s="803">
        <v>153.9032</v>
      </c>
      <c r="CT37" s="803">
        <v>154.63330000000002</v>
      </c>
      <c r="CU37" s="803">
        <v>156.0968</v>
      </c>
      <c r="CV37" s="803">
        <v>162.73330000000001</v>
      </c>
      <c r="CW37" s="803">
        <v>166</v>
      </c>
      <c r="CX37" s="803">
        <v>165.03230000000002</v>
      </c>
      <c r="CY37" s="803">
        <v>157.0333</v>
      </c>
      <c r="CZ37" s="803">
        <v>140.0968</v>
      </c>
      <c r="DA37" s="803">
        <v>126.56670000000001</v>
      </c>
      <c r="DB37" s="1066">
        <v>118.5806</v>
      </c>
      <c r="DE37" s="339" t="s">
        <v>156</v>
      </c>
      <c r="DF37" s="461" t="s">
        <v>107</v>
      </c>
      <c r="DG37" s="1117">
        <v>119.4397</v>
      </c>
      <c r="DH37" s="1117">
        <v>113.13510000000001</v>
      </c>
      <c r="DI37" s="1117">
        <v>113.322</v>
      </c>
      <c r="DJ37" s="1117">
        <v>117.751</v>
      </c>
      <c r="DK37" s="1117">
        <v>135.68970000000002</v>
      </c>
      <c r="DL37" s="1117">
        <v>161.0763</v>
      </c>
      <c r="DM37" s="1117">
        <v>171.54240000000001</v>
      </c>
      <c r="DN37" s="1117">
        <v>172.00630000000001</v>
      </c>
      <c r="DO37" s="1117">
        <v>172.77460000000002</v>
      </c>
      <c r="DP37" s="1117">
        <v>167.38140000000001</v>
      </c>
      <c r="DQ37" s="1117">
        <v>153.46520000000001</v>
      </c>
      <c r="DR37" s="1143">
        <v>144.99850000000001</v>
      </c>
    </row>
    <row r="38" spans="2:122" ht="15.95" customHeight="1">
      <c r="B38" s="535" t="s">
        <v>156</v>
      </c>
      <c r="C38" s="549" t="s">
        <v>107</v>
      </c>
      <c r="D38" s="575">
        <v>160.12800000000001</v>
      </c>
      <c r="E38" s="575">
        <v>152.9547</v>
      </c>
      <c r="F38" s="576">
        <v>146.48520000000002</v>
      </c>
      <c r="G38" s="576">
        <v>150.53200000000001</v>
      </c>
      <c r="H38" s="576">
        <v>155.35470000000001</v>
      </c>
      <c r="I38" s="576">
        <v>160.1189</v>
      </c>
      <c r="J38" s="576">
        <v>165.52070000000001</v>
      </c>
      <c r="K38" s="576">
        <v>167.72390000000001</v>
      </c>
      <c r="L38" s="576">
        <v>167.2835</v>
      </c>
      <c r="M38" s="576">
        <v>159.33960000000002</v>
      </c>
      <c r="N38" s="576">
        <v>155.95230000000001</v>
      </c>
      <c r="O38" s="577">
        <v>156.15200000000002</v>
      </c>
      <c r="Q38" s="535" t="s">
        <v>156</v>
      </c>
      <c r="R38" s="549" t="s">
        <v>107</v>
      </c>
      <c r="S38" s="576">
        <v>156.9983</v>
      </c>
      <c r="T38" s="576">
        <v>151.67400000000001</v>
      </c>
      <c r="U38" s="576">
        <v>147.16580000000002</v>
      </c>
      <c r="V38" s="576">
        <v>143.21129999999999</v>
      </c>
      <c r="W38" s="576">
        <v>138.3716</v>
      </c>
      <c r="X38" s="576">
        <v>146.12200000000001</v>
      </c>
      <c r="Y38" s="576">
        <v>160.99860000000001</v>
      </c>
      <c r="Z38" s="576">
        <v>164.3355</v>
      </c>
      <c r="AA38" s="576">
        <v>164.0309</v>
      </c>
      <c r="AB38" s="576">
        <v>161.23950000000002</v>
      </c>
      <c r="AC38" s="576">
        <v>154.6164</v>
      </c>
      <c r="AD38" s="577">
        <v>152.15630000000002</v>
      </c>
      <c r="AG38" s="518"/>
      <c r="AH38" s="519" t="s">
        <v>160</v>
      </c>
      <c r="AI38" s="553">
        <v>640.14449999999999</v>
      </c>
      <c r="AJ38" s="554">
        <v>613.79430000000002</v>
      </c>
      <c r="AK38" s="554">
        <v>627.36900000000003</v>
      </c>
      <c r="AL38" s="554">
        <v>642.99830000000009</v>
      </c>
      <c r="AM38" s="554">
        <v>665.14319999999998</v>
      </c>
      <c r="AN38" s="554">
        <v>679.73530000000005</v>
      </c>
      <c r="AO38" s="554">
        <v>694.43709999999999</v>
      </c>
      <c r="AP38" s="554">
        <v>704.34260000000006</v>
      </c>
      <c r="AQ38" s="554">
        <v>700.38170000000002</v>
      </c>
      <c r="AR38" s="554">
        <v>690.27940000000001</v>
      </c>
      <c r="AS38" s="554">
        <v>697.78800000000001</v>
      </c>
      <c r="AT38" s="555">
        <v>712.6748</v>
      </c>
      <c r="AV38" s="518"/>
      <c r="AW38" s="519" t="s">
        <v>160</v>
      </c>
      <c r="AX38" s="554">
        <v>702.49680000000001</v>
      </c>
      <c r="AY38" s="554">
        <v>691.84280000000001</v>
      </c>
      <c r="AZ38" s="554">
        <v>702.16679999999997</v>
      </c>
      <c r="BA38" s="554">
        <v>714.54700000000003</v>
      </c>
      <c r="BB38" s="554">
        <v>740.91160000000002</v>
      </c>
      <c r="BC38" s="554">
        <v>779.89030000000002</v>
      </c>
      <c r="BD38" s="554">
        <v>793.30229999999995</v>
      </c>
      <c r="BE38" s="554">
        <v>812.74969999999996</v>
      </c>
      <c r="BF38" s="554">
        <v>877.4067</v>
      </c>
      <c r="BG38" s="554">
        <v>892.23869999999999</v>
      </c>
      <c r="BH38" s="554">
        <v>881.76099999999997</v>
      </c>
      <c r="BI38" s="554">
        <v>878.65449999999998</v>
      </c>
      <c r="BK38" s="518" t="s">
        <v>156</v>
      </c>
      <c r="BL38" s="519" t="s">
        <v>107</v>
      </c>
      <c r="BM38" s="557">
        <v>194.51</v>
      </c>
      <c r="BN38" s="544">
        <v>181.08</v>
      </c>
      <c r="BO38" s="544">
        <v>167.16</v>
      </c>
      <c r="BP38" s="544">
        <v>160.81</v>
      </c>
      <c r="BQ38" s="544">
        <v>166.63</v>
      </c>
      <c r="BR38" s="544">
        <v>173.71</v>
      </c>
      <c r="BS38" s="544">
        <v>195.18</v>
      </c>
      <c r="BT38" s="544">
        <v>203.42</v>
      </c>
      <c r="BU38" s="544">
        <v>203.17</v>
      </c>
      <c r="BV38" s="544">
        <v>199.85</v>
      </c>
      <c r="BW38" s="544">
        <v>193.06</v>
      </c>
      <c r="BX38" s="545">
        <v>186.43</v>
      </c>
      <c r="BZ38" s="339" t="s">
        <v>156</v>
      </c>
      <c r="CA38" s="461" t="s">
        <v>107</v>
      </c>
      <c r="CB38" s="546">
        <v>171.10529951447739</v>
      </c>
      <c r="CC38" s="547">
        <v>154.9537</v>
      </c>
      <c r="CD38" s="547">
        <v>141.9205</v>
      </c>
      <c r="CE38" s="547">
        <v>144.4306</v>
      </c>
      <c r="CF38" s="547">
        <v>161.51860000000002</v>
      </c>
      <c r="CG38" s="547">
        <v>174.33500000000001</v>
      </c>
      <c r="CH38" s="547">
        <v>181.27780000000001</v>
      </c>
      <c r="CI38" s="547">
        <v>182.31800000000001</v>
      </c>
      <c r="CJ38" s="547">
        <v>173.98330000000001</v>
      </c>
      <c r="CK38" s="547">
        <v>153.35750000000002</v>
      </c>
      <c r="CL38" s="547">
        <v>143.584</v>
      </c>
      <c r="CM38" s="548">
        <v>144.1113</v>
      </c>
      <c r="CO38" s="339" t="s">
        <v>156</v>
      </c>
      <c r="CP38" s="461" t="s">
        <v>107</v>
      </c>
      <c r="CQ38" s="801">
        <v>136.01500000000001</v>
      </c>
      <c r="CR38" s="801">
        <v>129.83780000000002</v>
      </c>
      <c r="CS38" s="801">
        <v>132.12430000000001</v>
      </c>
      <c r="CT38" s="801">
        <v>147.24370000000002</v>
      </c>
      <c r="CU38" s="801">
        <v>143.97210000000001</v>
      </c>
      <c r="CV38" s="801">
        <v>151.07560000000001</v>
      </c>
      <c r="CW38" s="801">
        <v>154.2835</v>
      </c>
      <c r="CX38" s="801">
        <v>150.30629999999999</v>
      </c>
      <c r="CY38" s="801">
        <v>149.96680000000001</v>
      </c>
      <c r="CZ38" s="801">
        <v>154.04760000000002</v>
      </c>
      <c r="DA38" s="801">
        <v>147.32220000000001</v>
      </c>
      <c r="DB38" s="1064">
        <v>130.49270000000001</v>
      </c>
      <c r="DE38" s="339"/>
      <c r="DF38" s="461" t="s">
        <v>160</v>
      </c>
      <c r="DG38" s="1118">
        <v>541.12390000000005</v>
      </c>
      <c r="DH38" s="1118">
        <v>507.11830000000003</v>
      </c>
      <c r="DI38" s="1118">
        <v>506.24940000000004</v>
      </c>
      <c r="DJ38" s="1118">
        <v>526.58530000000007</v>
      </c>
      <c r="DK38" s="1118">
        <v>610.44029999999998</v>
      </c>
      <c r="DL38" s="1118">
        <v>728.49170000000004</v>
      </c>
      <c r="DM38" s="1118">
        <v>769.93900000000008</v>
      </c>
      <c r="DN38" s="1118">
        <v>767.1277</v>
      </c>
      <c r="DO38" s="1118">
        <v>768.93330000000003</v>
      </c>
      <c r="DP38" s="1118">
        <v>751.84810000000004</v>
      </c>
      <c r="DQ38" s="1118">
        <v>692.08670000000006</v>
      </c>
      <c r="DR38" s="1144">
        <v>654.88190000000009</v>
      </c>
    </row>
    <row r="39" spans="2:122" ht="15.95" customHeight="1">
      <c r="B39" s="535"/>
      <c r="C39" s="549" t="s">
        <v>160</v>
      </c>
      <c r="D39" s="575">
        <v>674.75099999999998</v>
      </c>
      <c r="E39" s="578">
        <v>655.44360000000006</v>
      </c>
      <c r="F39" s="579">
        <v>627.36350000000004</v>
      </c>
      <c r="G39" s="579">
        <v>632.02230000000009</v>
      </c>
      <c r="H39" s="579">
        <v>648.52970000000005</v>
      </c>
      <c r="I39" s="579">
        <v>674.36400000000003</v>
      </c>
      <c r="J39" s="579">
        <v>698.43389999999999</v>
      </c>
      <c r="K39" s="579">
        <v>707.48869999999999</v>
      </c>
      <c r="L39" s="579">
        <v>710.41770000000008</v>
      </c>
      <c r="M39" s="576">
        <v>682.04450000000008</v>
      </c>
      <c r="N39" s="576">
        <v>669.10070000000007</v>
      </c>
      <c r="O39" s="580">
        <v>660.54230000000007</v>
      </c>
      <c r="Q39" s="535"/>
      <c r="R39" s="549" t="s">
        <v>160</v>
      </c>
      <c r="S39" s="579">
        <v>651.34940000000006</v>
      </c>
      <c r="T39" s="579">
        <v>625.1875</v>
      </c>
      <c r="U39" s="579">
        <v>601.68900000000008</v>
      </c>
      <c r="V39" s="579">
        <v>590.86570000000006</v>
      </c>
      <c r="W39" s="579">
        <v>577.59289999999999</v>
      </c>
      <c r="X39" s="579">
        <v>619.02769999999998</v>
      </c>
      <c r="Y39" s="579">
        <v>686.78190000000006</v>
      </c>
      <c r="Z39" s="576">
        <v>696.87940000000003</v>
      </c>
      <c r="AA39" s="576">
        <v>699.34969999999998</v>
      </c>
      <c r="AB39" s="579">
        <v>689.61580000000004</v>
      </c>
      <c r="AC39" s="579">
        <v>663.97329999999999</v>
      </c>
      <c r="AD39" s="580">
        <v>653.27420000000006</v>
      </c>
      <c r="AG39" s="518" t="s">
        <v>140</v>
      </c>
      <c r="AH39" s="519" t="s">
        <v>107</v>
      </c>
      <c r="AI39" s="581">
        <v>135.0274</v>
      </c>
      <c r="AJ39" s="582">
        <v>142.75640000000001</v>
      </c>
      <c r="AK39" s="582">
        <v>147.64680000000001</v>
      </c>
      <c r="AL39" s="582">
        <v>153.8673</v>
      </c>
      <c r="AM39" s="582">
        <v>153.84650000000002</v>
      </c>
      <c r="AN39" s="582">
        <v>150.7893</v>
      </c>
      <c r="AO39" s="582">
        <v>154.32940000000002</v>
      </c>
      <c r="AP39" s="582">
        <v>153.57230000000001</v>
      </c>
      <c r="AQ39" s="554">
        <v>151.13200000000001</v>
      </c>
      <c r="AR39" s="554">
        <v>153.3526</v>
      </c>
      <c r="AS39" s="582">
        <v>157.84200000000001</v>
      </c>
      <c r="AT39" s="583">
        <v>158.1387</v>
      </c>
      <c r="AV39" s="518" t="s">
        <v>140</v>
      </c>
      <c r="AW39" s="519" t="s">
        <v>107</v>
      </c>
      <c r="AX39" s="582">
        <v>150.74160000000001</v>
      </c>
      <c r="AY39" s="582">
        <v>157.9693</v>
      </c>
      <c r="AZ39" s="582">
        <v>161.15389999999999</v>
      </c>
      <c r="BA39" s="582">
        <v>164.39830000000001</v>
      </c>
      <c r="BB39" s="582">
        <v>160.70259999999999</v>
      </c>
      <c r="BC39" s="582">
        <v>160.88929999999999</v>
      </c>
      <c r="BD39" s="582">
        <v>160.2039</v>
      </c>
      <c r="BE39" s="554">
        <v>174.06319999999999</v>
      </c>
      <c r="BF39" s="554">
        <v>190.22370000000001</v>
      </c>
      <c r="BG39" s="582">
        <v>188.40389999999999</v>
      </c>
      <c r="BH39" s="582">
        <v>181.07230000000001</v>
      </c>
      <c r="BI39" s="582">
        <v>170.73349999999999</v>
      </c>
      <c r="BK39" s="518"/>
      <c r="BL39" s="556" t="s">
        <v>160</v>
      </c>
      <c r="BM39" s="558">
        <v>853.09</v>
      </c>
      <c r="BN39" s="559">
        <v>793.94</v>
      </c>
      <c r="BO39" s="559">
        <v>734.09</v>
      </c>
      <c r="BP39" s="559">
        <v>704.65</v>
      </c>
      <c r="BQ39" s="559">
        <v>722.4</v>
      </c>
      <c r="BR39" s="559">
        <v>777.4</v>
      </c>
      <c r="BS39" s="559">
        <v>863.97</v>
      </c>
      <c r="BT39" s="559">
        <v>902.2</v>
      </c>
      <c r="BU39" s="559">
        <v>906.53</v>
      </c>
      <c r="BV39" s="559">
        <v>888.52</v>
      </c>
      <c r="BW39" s="559">
        <v>858.15</v>
      </c>
      <c r="BX39" s="560">
        <v>831.58</v>
      </c>
      <c r="BZ39" s="339"/>
      <c r="CA39" s="461" t="s">
        <v>160</v>
      </c>
      <c r="CB39" s="561">
        <v>772.91548387096782</v>
      </c>
      <c r="CC39" s="562">
        <v>696.3107</v>
      </c>
      <c r="CD39" s="562">
        <v>637.91420000000005</v>
      </c>
      <c r="CE39" s="562">
        <v>644.29230000000007</v>
      </c>
      <c r="CF39" s="562">
        <v>714.96480000000008</v>
      </c>
      <c r="CG39" s="562">
        <v>766.00300000000004</v>
      </c>
      <c r="CH39" s="562">
        <v>799.54970000000003</v>
      </c>
      <c r="CI39" s="562">
        <v>806.69770000000005</v>
      </c>
      <c r="CJ39" s="562">
        <v>767.78830000000005</v>
      </c>
      <c r="CK39" s="562">
        <v>677.73680000000002</v>
      </c>
      <c r="CL39" s="562">
        <v>636.24700000000007</v>
      </c>
      <c r="CM39" s="563">
        <v>642.42610000000002</v>
      </c>
      <c r="CO39" s="339"/>
      <c r="CP39" s="461" t="s">
        <v>160</v>
      </c>
      <c r="CQ39" s="802">
        <v>610.46450000000004</v>
      </c>
      <c r="CR39" s="802">
        <v>575.91140000000007</v>
      </c>
      <c r="CS39" s="802">
        <v>586.00610000000006</v>
      </c>
      <c r="CT39" s="802">
        <v>650.15030000000002</v>
      </c>
      <c r="CU39" s="802">
        <v>639.73</v>
      </c>
      <c r="CV39" s="802">
        <v>674.87099999999998</v>
      </c>
      <c r="CW39" s="802">
        <v>685.30939999999998</v>
      </c>
      <c r="CX39" s="802">
        <v>664.68450000000007</v>
      </c>
      <c r="CY39" s="802">
        <v>663.27100000000007</v>
      </c>
      <c r="CZ39" s="802">
        <v>681.11740000000009</v>
      </c>
      <c r="DA39" s="802">
        <v>654.89970000000005</v>
      </c>
      <c r="DB39" s="1065">
        <v>587.47289999999998</v>
      </c>
      <c r="DE39" s="339" t="s">
        <v>140</v>
      </c>
      <c r="DF39" s="461" t="s">
        <v>107</v>
      </c>
      <c r="DG39" s="1117">
        <v>150.24030000000002</v>
      </c>
      <c r="DH39" s="1117">
        <v>139.9162</v>
      </c>
      <c r="DI39" s="1117">
        <v>137.0565</v>
      </c>
      <c r="DJ39" s="1117">
        <v>136.595</v>
      </c>
      <c r="DK39" s="1117">
        <v>146.17870000000002</v>
      </c>
      <c r="DL39" s="1117">
        <v>160.47929999999999</v>
      </c>
      <c r="DM39" s="1117">
        <v>169.24290000000002</v>
      </c>
      <c r="DN39" s="1117">
        <v>169.97480000000002</v>
      </c>
      <c r="DO39" s="1117">
        <v>171.91670000000002</v>
      </c>
      <c r="DP39" s="1117">
        <v>166.66480000000001</v>
      </c>
      <c r="DQ39" s="1117">
        <v>162.398</v>
      </c>
      <c r="DR39" s="1143">
        <v>164.12</v>
      </c>
    </row>
    <row r="40" spans="2:122" ht="15.95" customHeight="1">
      <c r="B40" s="535" t="s">
        <v>140</v>
      </c>
      <c r="C40" s="549" t="s">
        <v>107</v>
      </c>
      <c r="D40" s="575">
        <v>132.48260000000002</v>
      </c>
      <c r="E40" s="578">
        <v>130.96639999999999</v>
      </c>
      <c r="F40" s="579">
        <v>131.5497</v>
      </c>
      <c r="G40" s="579">
        <v>134.786</v>
      </c>
      <c r="H40" s="579">
        <v>137.4939</v>
      </c>
      <c r="I40" s="579">
        <v>141.66130000000001</v>
      </c>
      <c r="J40" s="579">
        <v>147.5745</v>
      </c>
      <c r="K40" s="579">
        <v>151.161</v>
      </c>
      <c r="L40" s="579">
        <v>145.6627</v>
      </c>
      <c r="M40" s="576">
        <v>136.4648</v>
      </c>
      <c r="N40" s="576">
        <v>133.80870000000002</v>
      </c>
      <c r="O40" s="580">
        <v>129.7723</v>
      </c>
      <c r="Q40" s="535" t="s">
        <v>140</v>
      </c>
      <c r="R40" s="549" t="s">
        <v>107</v>
      </c>
      <c r="S40" s="579">
        <v>128.34710000000001</v>
      </c>
      <c r="T40" s="579">
        <v>132.965</v>
      </c>
      <c r="U40" s="579">
        <v>128.83709999999999</v>
      </c>
      <c r="V40" s="579">
        <v>123.31200000000001</v>
      </c>
      <c r="W40" s="579">
        <v>131.85320000000002</v>
      </c>
      <c r="X40" s="579">
        <v>145.46129999999999</v>
      </c>
      <c r="Y40" s="579">
        <v>144.48650000000001</v>
      </c>
      <c r="Z40" s="576">
        <v>146.46100000000001</v>
      </c>
      <c r="AA40" s="576">
        <v>140.696</v>
      </c>
      <c r="AB40" s="579">
        <v>138.0635</v>
      </c>
      <c r="AC40" s="579">
        <v>138.39830000000001</v>
      </c>
      <c r="AD40" s="580">
        <v>143.33870000000002</v>
      </c>
      <c r="AG40" s="518" t="s">
        <v>136</v>
      </c>
      <c r="AH40" s="519" t="s">
        <v>107</v>
      </c>
      <c r="AI40" s="581">
        <v>141.4016</v>
      </c>
      <c r="AJ40" s="582">
        <v>142.4639</v>
      </c>
      <c r="AK40" s="582">
        <v>147.7184</v>
      </c>
      <c r="AL40" s="582">
        <v>152.44999999999999</v>
      </c>
      <c r="AM40" s="582">
        <v>159.00390000000002</v>
      </c>
      <c r="AN40" s="582">
        <v>157.8947</v>
      </c>
      <c r="AO40" s="582">
        <v>164.13060000000002</v>
      </c>
      <c r="AP40" s="582">
        <v>167.04230000000001</v>
      </c>
      <c r="AQ40" s="554">
        <v>164.76070000000001</v>
      </c>
      <c r="AR40" s="554">
        <v>163.80289999999999</v>
      </c>
      <c r="AS40" s="582">
        <v>169.22830000000002</v>
      </c>
      <c r="AT40" s="583">
        <v>175.40100000000001</v>
      </c>
      <c r="AV40" s="518" t="s">
        <v>136</v>
      </c>
      <c r="AW40" s="628" t="s">
        <v>107</v>
      </c>
      <c r="AX40" s="582">
        <v>166.07810000000001</v>
      </c>
      <c r="AY40" s="582">
        <v>166.09309999999999</v>
      </c>
      <c r="AZ40" s="582">
        <v>170.35740000000001</v>
      </c>
      <c r="BA40" s="582">
        <v>172.7407</v>
      </c>
      <c r="BB40" s="582">
        <v>171.20099999999999</v>
      </c>
      <c r="BC40" s="582">
        <v>174.387</v>
      </c>
      <c r="BD40" s="582">
        <v>174.0129</v>
      </c>
      <c r="BE40" s="554">
        <v>181.00710000000001</v>
      </c>
      <c r="BF40" s="554">
        <v>194.9863</v>
      </c>
      <c r="BG40" s="582">
        <v>197.98320000000001</v>
      </c>
      <c r="BH40" s="582">
        <v>191.2</v>
      </c>
      <c r="BI40" s="582">
        <v>184.71940000000001</v>
      </c>
      <c r="BK40" s="518" t="s">
        <v>140</v>
      </c>
      <c r="BL40" s="556" t="s">
        <v>107</v>
      </c>
      <c r="BM40" s="557">
        <v>163.85</v>
      </c>
      <c r="BN40" s="565">
        <v>160.16999999999999</v>
      </c>
      <c r="BO40" s="565">
        <v>162.62</v>
      </c>
      <c r="BP40" s="565">
        <v>166.02</v>
      </c>
      <c r="BQ40" s="565">
        <v>158.87</v>
      </c>
      <c r="BR40" s="565">
        <v>165.59</v>
      </c>
      <c r="BS40" s="565">
        <v>172.19</v>
      </c>
      <c r="BT40" s="565">
        <v>180.75</v>
      </c>
      <c r="BU40" s="565">
        <v>184.2</v>
      </c>
      <c r="BV40" s="565">
        <v>178.29</v>
      </c>
      <c r="BW40" s="565">
        <v>172.59</v>
      </c>
      <c r="BX40" s="566">
        <v>170.33</v>
      </c>
      <c r="BZ40" s="339" t="s">
        <v>140</v>
      </c>
      <c r="CA40" s="461" t="s">
        <v>107</v>
      </c>
      <c r="CB40" s="546">
        <v>162.128064516129</v>
      </c>
      <c r="CC40" s="547">
        <v>159.49430000000001</v>
      </c>
      <c r="CD40" s="547">
        <v>159.79940000000002</v>
      </c>
      <c r="CE40" s="547">
        <v>162.83100000000002</v>
      </c>
      <c r="CF40" s="547">
        <v>164.44480000000001</v>
      </c>
      <c r="CG40" s="547">
        <v>172.14700000000002</v>
      </c>
      <c r="CH40" s="547">
        <v>174.0677</v>
      </c>
      <c r="CI40" s="547">
        <v>169.16840000000002</v>
      </c>
      <c r="CJ40" s="547">
        <v>167.04070000000002</v>
      </c>
      <c r="CK40" s="547">
        <v>155.48869999999999</v>
      </c>
      <c r="CL40" s="547">
        <v>159.32670000000002</v>
      </c>
      <c r="CM40" s="548">
        <v>153.32420000000002</v>
      </c>
      <c r="CO40" s="339" t="s">
        <v>140</v>
      </c>
      <c r="CP40" s="461" t="s">
        <v>107</v>
      </c>
      <c r="CQ40" s="801">
        <v>148.75710000000001</v>
      </c>
      <c r="CR40" s="801">
        <v>153.42140000000001</v>
      </c>
      <c r="CS40" s="801">
        <v>158.24970000000002</v>
      </c>
      <c r="CT40" s="801">
        <v>162.489</v>
      </c>
      <c r="CU40" s="801">
        <v>150.94130000000001</v>
      </c>
      <c r="CV40" s="801">
        <v>156.12970000000001</v>
      </c>
      <c r="CW40" s="801">
        <v>153.6919</v>
      </c>
      <c r="CX40" s="801">
        <v>154.57770000000002</v>
      </c>
      <c r="CY40" s="801">
        <v>163.4633</v>
      </c>
      <c r="CZ40" s="801">
        <v>158.38420000000002</v>
      </c>
      <c r="DA40" s="801">
        <v>147.1353</v>
      </c>
      <c r="DB40" s="1064">
        <v>151.29840000000002</v>
      </c>
      <c r="DE40" s="339" t="s">
        <v>136</v>
      </c>
      <c r="DF40" s="461" t="s">
        <v>107</v>
      </c>
      <c r="DG40" s="1117">
        <v>135.9145</v>
      </c>
      <c r="DH40" s="1117">
        <v>135.5821</v>
      </c>
      <c r="DI40" s="1117">
        <v>129.6455</v>
      </c>
      <c r="DJ40" s="1117">
        <v>128.86600000000001</v>
      </c>
      <c r="DK40" s="1117">
        <v>133.92449999999999</v>
      </c>
      <c r="DL40" s="1117">
        <v>152.8827</v>
      </c>
      <c r="DM40" s="1117">
        <v>166.2929</v>
      </c>
      <c r="DN40" s="1117">
        <v>169.81810000000002</v>
      </c>
      <c r="DO40" s="1117">
        <v>171.48269999999999</v>
      </c>
      <c r="DP40" s="1117">
        <v>167.72900000000001</v>
      </c>
      <c r="DQ40" s="1117">
        <v>160.19730000000001</v>
      </c>
      <c r="DR40" s="1143">
        <v>162.37100000000001</v>
      </c>
    </row>
    <row r="41" spans="2:122" ht="15.95" customHeight="1">
      <c r="B41" s="535" t="s">
        <v>136</v>
      </c>
      <c r="C41" s="549" t="s">
        <v>107</v>
      </c>
      <c r="D41" s="575">
        <v>160.23840000000001</v>
      </c>
      <c r="E41" s="578">
        <v>142.99039999999999</v>
      </c>
      <c r="F41" s="579">
        <v>142.63900000000001</v>
      </c>
      <c r="G41" s="579">
        <v>149.0917</v>
      </c>
      <c r="H41" s="579">
        <v>151.6223</v>
      </c>
      <c r="I41" s="579">
        <v>163.29300000000001</v>
      </c>
      <c r="J41" s="579">
        <v>167.55840000000001</v>
      </c>
      <c r="K41" s="579">
        <v>165.0848</v>
      </c>
      <c r="L41" s="579">
        <v>161.87300000000002</v>
      </c>
      <c r="M41" s="576">
        <v>150.90190000000001</v>
      </c>
      <c r="N41" s="576">
        <v>142.6217</v>
      </c>
      <c r="O41" s="580">
        <v>142.35769999999999</v>
      </c>
      <c r="Q41" s="535" t="s">
        <v>136</v>
      </c>
      <c r="R41" s="549" t="s">
        <v>107</v>
      </c>
      <c r="S41" s="579">
        <v>139.8329</v>
      </c>
      <c r="T41" s="579">
        <v>139.17250000000001</v>
      </c>
      <c r="U41" s="579">
        <v>139.2029</v>
      </c>
      <c r="V41" s="579">
        <v>138.5283</v>
      </c>
      <c r="W41" s="579">
        <v>141.14580000000001</v>
      </c>
      <c r="X41" s="579">
        <v>153.84030000000001</v>
      </c>
      <c r="Y41" s="579">
        <v>156.27520000000001</v>
      </c>
      <c r="Z41" s="576">
        <v>154.39060000000001</v>
      </c>
      <c r="AA41" s="576">
        <v>152.6217</v>
      </c>
      <c r="AB41" s="579">
        <v>145.17740000000001</v>
      </c>
      <c r="AC41" s="579">
        <v>143.1567</v>
      </c>
      <c r="AD41" s="580">
        <v>145.87870000000001</v>
      </c>
      <c r="AG41" s="518" t="s">
        <v>120</v>
      </c>
      <c r="AH41" s="519" t="s">
        <v>107</v>
      </c>
      <c r="AI41" s="581">
        <v>147.94230000000002</v>
      </c>
      <c r="AJ41" s="582">
        <v>149.54859999999999</v>
      </c>
      <c r="AK41" s="582">
        <v>151.4006</v>
      </c>
      <c r="AL41" s="582">
        <v>151.7457</v>
      </c>
      <c r="AM41" s="582">
        <v>149.22650000000002</v>
      </c>
      <c r="AN41" s="582">
        <v>147.3313</v>
      </c>
      <c r="AO41" s="582">
        <v>147.48099999999999</v>
      </c>
      <c r="AP41" s="582">
        <v>149.34390000000002</v>
      </c>
      <c r="AQ41" s="554">
        <v>151.03570000000002</v>
      </c>
      <c r="AR41" s="554">
        <v>150.6568</v>
      </c>
      <c r="AS41" s="582">
        <v>150.2107</v>
      </c>
      <c r="AT41" s="583">
        <v>152.35840000000002</v>
      </c>
      <c r="AV41" s="518" t="s">
        <v>120</v>
      </c>
      <c r="AW41" s="519" t="s">
        <v>107</v>
      </c>
      <c r="AX41" s="582">
        <v>153.31899999999999</v>
      </c>
      <c r="AY41" s="582">
        <v>156.0797</v>
      </c>
      <c r="AZ41" s="582">
        <v>157.26390000000001</v>
      </c>
      <c r="BA41" s="582">
        <v>158.44569999999999</v>
      </c>
      <c r="BB41" s="582">
        <v>161.2594</v>
      </c>
      <c r="BC41" s="582">
        <v>164.93430000000001</v>
      </c>
      <c r="BD41" s="582">
        <v>165.5848</v>
      </c>
      <c r="BE41" s="554">
        <v>168.38030000000001</v>
      </c>
      <c r="BF41" s="554">
        <v>173.55430000000001</v>
      </c>
      <c r="BG41" s="582">
        <v>175.3252</v>
      </c>
      <c r="BH41" s="582">
        <v>177.922</v>
      </c>
      <c r="BI41" s="582">
        <v>181.04650000000001</v>
      </c>
      <c r="BK41" s="518" t="s">
        <v>136</v>
      </c>
      <c r="BL41" s="556" t="s">
        <v>107</v>
      </c>
      <c r="BM41" s="557">
        <v>175.24</v>
      </c>
      <c r="BN41" s="565">
        <v>170.72</v>
      </c>
      <c r="BO41" s="565">
        <v>168.11</v>
      </c>
      <c r="BP41" s="565">
        <v>170.19</v>
      </c>
      <c r="BQ41" s="565">
        <v>168.63</v>
      </c>
      <c r="BR41" s="565">
        <v>173.76</v>
      </c>
      <c r="BS41" s="565">
        <v>185.25</v>
      </c>
      <c r="BT41" s="565">
        <v>193.43</v>
      </c>
      <c r="BU41" s="565">
        <v>199.56</v>
      </c>
      <c r="BV41" s="565">
        <v>189.84</v>
      </c>
      <c r="BW41" s="565">
        <v>179.03</v>
      </c>
      <c r="BX41" s="566">
        <v>173.98</v>
      </c>
      <c r="BZ41" s="339" t="s">
        <v>136</v>
      </c>
      <c r="CA41" s="461" t="s">
        <v>107</v>
      </c>
      <c r="CB41" s="546">
        <v>169.41806451612902</v>
      </c>
      <c r="CC41" s="547">
        <v>164.55960000000002</v>
      </c>
      <c r="CD41" s="547">
        <v>159.2039</v>
      </c>
      <c r="CE41" s="547">
        <v>161.16830000000002</v>
      </c>
      <c r="CF41" s="547">
        <v>164.00480000000002</v>
      </c>
      <c r="CG41" s="547">
        <v>172.67670000000001</v>
      </c>
      <c r="CH41" s="547">
        <v>176.1961</v>
      </c>
      <c r="CI41" s="547">
        <v>173.19160000000002</v>
      </c>
      <c r="CJ41" s="547">
        <v>169.9323</v>
      </c>
      <c r="CK41" s="547">
        <v>156.94450000000001</v>
      </c>
      <c r="CL41" s="547">
        <v>153.01730000000001</v>
      </c>
      <c r="CM41" s="548">
        <v>144.56229999999999</v>
      </c>
      <c r="CO41" s="339" t="s">
        <v>136</v>
      </c>
      <c r="CP41" s="461" t="s">
        <v>107</v>
      </c>
      <c r="CQ41" s="801">
        <v>141.36260000000001</v>
      </c>
      <c r="CR41" s="801">
        <v>139.4264</v>
      </c>
      <c r="CS41" s="801">
        <v>142.99710000000002</v>
      </c>
      <c r="CT41" s="801">
        <v>144.08799999999999</v>
      </c>
      <c r="CU41" s="801">
        <v>144.23680000000002</v>
      </c>
      <c r="CV41" s="801">
        <v>145.91630000000001</v>
      </c>
      <c r="CW41" s="801">
        <v>148.5206</v>
      </c>
      <c r="CX41" s="801">
        <v>148.70580000000001</v>
      </c>
      <c r="CY41" s="801">
        <v>150.3433</v>
      </c>
      <c r="CZ41" s="801">
        <v>150.49160000000001</v>
      </c>
      <c r="DA41" s="801">
        <v>147.67870000000002</v>
      </c>
      <c r="DB41" s="1064">
        <v>139.35390000000001</v>
      </c>
      <c r="DE41" s="339" t="s">
        <v>120</v>
      </c>
      <c r="DF41" s="461" t="s">
        <v>107</v>
      </c>
      <c r="DG41" s="1117">
        <v>144.7697</v>
      </c>
      <c r="DH41" s="1117">
        <v>144.46860000000001</v>
      </c>
      <c r="DI41" s="1117">
        <v>142.72810000000001</v>
      </c>
      <c r="DJ41" s="1117">
        <v>144.56630000000001</v>
      </c>
      <c r="DK41" s="1117">
        <v>143.6465</v>
      </c>
      <c r="DL41" s="1117">
        <v>146.29930000000002</v>
      </c>
      <c r="DM41" s="1117">
        <v>144.89320000000001</v>
      </c>
      <c r="DN41" s="1117">
        <v>146.53060000000002</v>
      </c>
      <c r="DO41" s="1117">
        <v>146.1883</v>
      </c>
      <c r="DP41" s="1117">
        <v>145.9623</v>
      </c>
      <c r="DQ41" s="1117">
        <v>147.934</v>
      </c>
      <c r="DR41" s="1143">
        <v>148.6542</v>
      </c>
    </row>
    <row r="42" spans="2:122" ht="15.95" customHeight="1">
      <c r="B42" s="535" t="s">
        <v>120</v>
      </c>
      <c r="C42" s="549" t="s">
        <v>107</v>
      </c>
      <c r="D42" s="575">
        <v>151.40030000000002</v>
      </c>
      <c r="E42" s="578">
        <v>150.39790000000002</v>
      </c>
      <c r="F42" s="579">
        <v>147.42260000000002</v>
      </c>
      <c r="G42" s="579">
        <v>146.5763</v>
      </c>
      <c r="H42" s="579">
        <v>146.57420000000002</v>
      </c>
      <c r="I42" s="579">
        <v>145.0583</v>
      </c>
      <c r="J42" s="579">
        <v>144.41030000000001</v>
      </c>
      <c r="K42" s="579">
        <v>143.81710000000001</v>
      </c>
      <c r="L42" s="579">
        <v>143.29570000000001</v>
      </c>
      <c r="M42" s="576">
        <v>140.8039</v>
      </c>
      <c r="N42" s="576">
        <v>138.2723</v>
      </c>
      <c r="O42" s="580">
        <v>138.87100000000001</v>
      </c>
      <c r="Q42" s="535" t="s">
        <v>120</v>
      </c>
      <c r="R42" s="549" t="s">
        <v>107</v>
      </c>
      <c r="S42" s="579">
        <v>139.15450000000001</v>
      </c>
      <c r="T42" s="579">
        <v>138.14750000000001</v>
      </c>
      <c r="U42" s="579">
        <v>138.22710000000001</v>
      </c>
      <c r="V42" s="579">
        <v>138.19929999999999</v>
      </c>
      <c r="W42" s="579">
        <v>139.7671</v>
      </c>
      <c r="X42" s="579">
        <v>140.6533</v>
      </c>
      <c r="Y42" s="579">
        <v>139.8871</v>
      </c>
      <c r="Z42" s="576">
        <v>140.01940000000002</v>
      </c>
      <c r="AA42" s="576">
        <v>143.69499999999999</v>
      </c>
      <c r="AB42" s="579">
        <v>148.41550000000001</v>
      </c>
      <c r="AC42" s="579">
        <v>146.91830000000002</v>
      </c>
      <c r="AD42" s="580">
        <v>146.96290000000002</v>
      </c>
      <c r="AG42" s="518" t="s">
        <v>121</v>
      </c>
      <c r="AH42" s="628" t="s">
        <v>107</v>
      </c>
      <c r="AI42" s="581">
        <v>148.8218</v>
      </c>
      <c r="AJ42" s="582">
        <v>140.31880000000001</v>
      </c>
      <c r="AK42" s="582">
        <v>135.5857</v>
      </c>
      <c r="AL42" s="582">
        <v>138.2775</v>
      </c>
      <c r="AM42" s="582">
        <v>143.10249999999999</v>
      </c>
      <c r="AN42" s="582">
        <v>142.8836</v>
      </c>
      <c r="AO42" s="582">
        <v>147.06020000000001</v>
      </c>
      <c r="AP42" s="582">
        <v>147.66070000000002</v>
      </c>
      <c r="AQ42" s="554">
        <v>154.35930000000002</v>
      </c>
      <c r="AR42" s="554">
        <v>157.4186</v>
      </c>
      <c r="AS42" s="582">
        <v>162.70260000000002</v>
      </c>
      <c r="AT42" s="583">
        <v>162.66050000000001</v>
      </c>
      <c r="AV42" s="518" t="s">
        <v>121</v>
      </c>
      <c r="AW42" s="628" t="s">
        <v>107</v>
      </c>
      <c r="AX42" s="582">
        <v>153.24549999999999</v>
      </c>
      <c r="AY42" s="582">
        <v>154.19990000000001</v>
      </c>
      <c r="AZ42" s="582">
        <v>154.4699</v>
      </c>
      <c r="BA42" s="582">
        <v>156.0472</v>
      </c>
      <c r="BB42" s="582">
        <v>156.49119999999999</v>
      </c>
      <c r="BC42" s="582">
        <v>160.82480000000001</v>
      </c>
      <c r="BD42" s="582">
        <v>177.9829</v>
      </c>
      <c r="BE42" s="554">
        <v>187.80930000000001</v>
      </c>
      <c r="BF42" s="554">
        <v>183.91730000000001</v>
      </c>
      <c r="BG42" s="582">
        <v>183.06280000000001</v>
      </c>
      <c r="BH42" s="582">
        <v>183.33430000000001</v>
      </c>
      <c r="BI42" s="582">
        <v>185.0951</v>
      </c>
      <c r="BK42" s="518" t="s">
        <v>120</v>
      </c>
      <c r="BL42" s="556" t="s">
        <v>107</v>
      </c>
      <c r="BM42" s="543">
        <v>181.21</v>
      </c>
      <c r="BN42" s="565">
        <v>182.74</v>
      </c>
      <c r="BO42" s="565">
        <v>183.75</v>
      </c>
      <c r="BP42" s="565">
        <v>184.36</v>
      </c>
      <c r="BQ42" s="565">
        <v>180.47</v>
      </c>
      <c r="BR42" s="565">
        <v>177.49</v>
      </c>
      <c r="BS42" s="565">
        <v>176.23</v>
      </c>
      <c r="BT42" s="565">
        <v>176.68</v>
      </c>
      <c r="BU42" s="565">
        <v>176.62</v>
      </c>
      <c r="BV42" s="565">
        <v>173.83</v>
      </c>
      <c r="BW42" s="565">
        <v>171.14</v>
      </c>
      <c r="BX42" s="566">
        <v>172.33</v>
      </c>
      <c r="BZ42" s="339" t="s">
        <v>120</v>
      </c>
      <c r="CA42" s="461" t="s">
        <v>107</v>
      </c>
      <c r="CB42" s="546">
        <v>169.38419354838709</v>
      </c>
      <c r="CC42" s="547">
        <v>166.83180000000002</v>
      </c>
      <c r="CD42" s="547">
        <v>164.4074</v>
      </c>
      <c r="CE42" s="547">
        <v>161.68700000000001</v>
      </c>
      <c r="CF42" s="547">
        <v>161.1371</v>
      </c>
      <c r="CG42" s="547">
        <v>160.6097</v>
      </c>
      <c r="CH42" s="547">
        <v>161.58450000000002</v>
      </c>
      <c r="CI42" s="547">
        <v>162.9948</v>
      </c>
      <c r="CJ42" s="547">
        <v>161.99170000000001</v>
      </c>
      <c r="CK42" s="547">
        <v>159.8552</v>
      </c>
      <c r="CL42" s="547">
        <v>159.12870000000001</v>
      </c>
      <c r="CM42" s="548">
        <v>160.60160000000002</v>
      </c>
      <c r="CO42" s="339" t="s">
        <v>120</v>
      </c>
      <c r="CP42" s="461" t="s">
        <v>107</v>
      </c>
      <c r="CQ42" s="801">
        <v>157.49160000000001</v>
      </c>
      <c r="CR42" s="801">
        <v>155.08790000000002</v>
      </c>
      <c r="CS42" s="801">
        <v>153.79130000000001</v>
      </c>
      <c r="CT42" s="801">
        <v>152.90800000000002</v>
      </c>
      <c r="CU42" s="801">
        <v>152.4271</v>
      </c>
      <c r="CV42" s="801">
        <v>149.5087</v>
      </c>
      <c r="CW42" s="801">
        <v>148.21100000000001</v>
      </c>
      <c r="CX42" s="801">
        <v>148.1387</v>
      </c>
      <c r="CY42" s="801">
        <v>147.54400000000001</v>
      </c>
      <c r="CZ42" s="801">
        <v>146.67000000000002</v>
      </c>
      <c r="DA42" s="801">
        <v>144.90030000000002</v>
      </c>
      <c r="DB42" s="1064">
        <v>145.92420000000001</v>
      </c>
      <c r="DE42" s="339" t="s">
        <v>121</v>
      </c>
      <c r="DF42" s="461" t="s">
        <v>107</v>
      </c>
      <c r="DG42" s="1117">
        <v>181.50640000000001</v>
      </c>
      <c r="DH42" s="1117">
        <v>179.36870000000002</v>
      </c>
      <c r="DI42" s="1117">
        <v>181.77880000000002</v>
      </c>
      <c r="DJ42" s="1117">
        <v>185.04410000000001</v>
      </c>
      <c r="DK42" s="1117">
        <v>184.7612</v>
      </c>
      <c r="DL42" s="1117">
        <v>185.68010000000001</v>
      </c>
      <c r="DM42" s="1117">
        <v>183.02450000000002</v>
      </c>
      <c r="DN42" s="1117">
        <v>183.28290000000001</v>
      </c>
      <c r="DO42" s="1117">
        <v>182.18340000000001</v>
      </c>
      <c r="DP42" s="1117">
        <v>179.89709999999999</v>
      </c>
      <c r="DQ42" s="1117">
        <v>177.11860000000001</v>
      </c>
      <c r="DR42" s="1143">
        <v>179.5532</v>
      </c>
    </row>
    <row r="43" spans="2:122" ht="15.95" customHeight="1">
      <c r="B43" s="535" t="s">
        <v>121</v>
      </c>
      <c r="C43" s="629" t="s">
        <v>107</v>
      </c>
      <c r="D43" s="575">
        <v>125.0377</v>
      </c>
      <c r="E43" s="578">
        <v>125.25810000000001</v>
      </c>
      <c r="F43" s="579">
        <v>124.63940000000001</v>
      </c>
      <c r="G43" s="579">
        <v>132.04840000000002</v>
      </c>
      <c r="H43" s="579">
        <v>138.16230000000002</v>
      </c>
      <c r="I43" s="579">
        <v>135.5599</v>
      </c>
      <c r="J43" s="579">
        <v>137.81540000000001</v>
      </c>
      <c r="K43" s="579">
        <v>149.726</v>
      </c>
      <c r="L43" s="579">
        <v>152.63390000000001</v>
      </c>
      <c r="M43" s="576">
        <v>149.98430000000002</v>
      </c>
      <c r="N43" s="576">
        <v>145.35720000000001</v>
      </c>
      <c r="O43" s="580">
        <v>137.8888</v>
      </c>
      <c r="Q43" s="535" t="s">
        <v>121</v>
      </c>
      <c r="R43" s="629" t="s">
        <v>107</v>
      </c>
      <c r="S43" s="579">
        <v>131.05510000000001</v>
      </c>
      <c r="T43" s="579">
        <v>134.16130000000001</v>
      </c>
      <c r="U43" s="579">
        <v>133.55119999999999</v>
      </c>
      <c r="V43" s="579">
        <v>136.80840000000001</v>
      </c>
      <c r="W43" s="579">
        <v>139.8202</v>
      </c>
      <c r="X43" s="579">
        <v>144.69570000000002</v>
      </c>
      <c r="Y43" s="579">
        <v>147.60420000000002</v>
      </c>
      <c r="Z43" s="576">
        <v>149.47920000000002</v>
      </c>
      <c r="AA43" s="576">
        <v>154.6557</v>
      </c>
      <c r="AB43" s="579">
        <v>157.17910000000001</v>
      </c>
      <c r="AC43" s="579">
        <v>161.0496</v>
      </c>
      <c r="AD43" s="580">
        <v>159.05090000000001</v>
      </c>
      <c r="AG43" s="518"/>
      <c r="AH43" s="519" t="s">
        <v>122</v>
      </c>
      <c r="AI43" s="581">
        <v>1328.3226</v>
      </c>
      <c r="AJ43" s="582">
        <v>1233.8929000000001</v>
      </c>
      <c r="AK43" s="582">
        <v>1204.1935000000001</v>
      </c>
      <c r="AL43" s="582">
        <v>1238.7333000000001</v>
      </c>
      <c r="AM43" s="582">
        <v>1282.2258000000002</v>
      </c>
      <c r="AN43" s="582">
        <v>1299.8667</v>
      </c>
      <c r="AO43" s="582">
        <v>1343.2903000000001</v>
      </c>
      <c r="AP43" s="582">
        <v>1353.8387</v>
      </c>
      <c r="AQ43" s="554">
        <v>1409.3</v>
      </c>
      <c r="AR43" s="554">
        <v>1436.7419</v>
      </c>
      <c r="AS43" s="582">
        <v>1485.3667</v>
      </c>
      <c r="AT43" s="583">
        <v>1468.7742000000001</v>
      </c>
      <c r="AV43" s="518"/>
      <c r="AW43" s="519" t="s">
        <v>122</v>
      </c>
      <c r="AX43" s="582">
        <v>1356.6774</v>
      </c>
      <c r="AY43" s="582">
        <v>1360.931</v>
      </c>
      <c r="AZ43" s="582">
        <v>1372</v>
      </c>
      <c r="BA43" s="582">
        <v>1382.4</v>
      </c>
      <c r="BB43" s="582">
        <v>1406.6774</v>
      </c>
      <c r="BC43" s="582">
        <v>1428.6333</v>
      </c>
      <c r="BD43" s="582">
        <v>1523.1289999999999</v>
      </c>
      <c r="BE43" s="554">
        <v>1555.3226</v>
      </c>
      <c r="BF43" s="554">
        <v>1559.4</v>
      </c>
      <c r="BG43" s="582">
        <v>1576.2902999999999</v>
      </c>
      <c r="BH43" s="582">
        <v>1578.1333</v>
      </c>
      <c r="BI43" s="582">
        <v>1600.5161000000001</v>
      </c>
      <c r="BK43" s="518" t="s">
        <v>121</v>
      </c>
      <c r="BL43" s="519" t="s">
        <v>107</v>
      </c>
      <c r="BM43" s="557">
        <v>183.75</v>
      </c>
      <c r="BN43" s="565">
        <v>185.83</v>
      </c>
      <c r="BO43" s="565">
        <v>188.18</v>
      </c>
      <c r="BP43" s="565">
        <v>186.43</v>
      </c>
      <c r="BQ43" s="565">
        <v>180.82</v>
      </c>
      <c r="BR43" s="565">
        <v>194.4</v>
      </c>
      <c r="BS43" s="565">
        <v>195.94</v>
      </c>
      <c r="BT43" s="565">
        <v>194.52</v>
      </c>
      <c r="BU43" s="565">
        <v>195.26</v>
      </c>
      <c r="BV43" s="565">
        <v>193.19</v>
      </c>
      <c r="BW43" s="565">
        <v>189.02</v>
      </c>
      <c r="BX43" s="566">
        <v>185.22</v>
      </c>
      <c r="BZ43" s="339" t="s">
        <v>121</v>
      </c>
      <c r="CA43" s="461" t="s">
        <v>107</v>
      </c>
      <c r="CB43" s="546">
        <v>184.99877873405273</v>
      </c>
      <c r="CC43" s="547">
        <v>180.249</v>
      </c>
      <c r="CD43" s="547">
        <v>181.11350000000002</v>
      </c>
      <c r="CE43" s="547">
        <v>181.40710000000001</v>
      </c>
      <c r="CF43" s="547">
        <v>188.23240000000001</v>
      </c>
      <c r="CG43" s="547">
        <v>186.60290000000001</v>
      </c>
      <c r="CH43" s="547">
        <v>182.70760000000001</v>
      </c>
      <c r="CI43" s="547">
        <v>176.8192</v>
      </c>
      <c r="CJ43" s="547">
        <v>171.62880000000001</v>
      </c>
      <c r="CK43" s="547">
        <v>178.21080000000001</v>
      </c>
      <c r="CL43" s="547">
        <v>177.1386</v>
      </c>
      <c r="CM43" s="548">
        <v>172.2252</v>
      </c>
      <c r="CO43" s="339" t="s">
        <v>121</v>
      </c>
      <c r="CP43" s="461" t="s">
        <v>107</v>
      </c>
      <c r="CQ43" s="801">
        <v>163.59310000000002</v>
      </c>
      <c r="CR43" s="801">
        <v>163.2894</v>
      </c>
      <c r="CS43" s="801">
        <v>170.65940000000001</v>
      </c>
      <c r="CT43" s="801">
        <v>171.58150000000001</v>
      </c>
      <c r="CU43" s="801">
        <v>172.64660000000001</v>
      </c>
      <c r="CV43" s="801">
        <v>176.6576</v>
      </c>
      <c r="CW43" s="801">
        <v>176.64080000000001</v>
      </c>
      <c r="CX43" s="801">
        <v>175.89660000000001</v>
      </c>
      <c r="CY43" s="801">
        <v>180.364</v>
      </c>
      <c r="CZ43" s="801">
        <v>183.0215</v>
      </c>
      <c r="DA43" s="801">
        <v>187.88310000000001</v>
      </c>
      <c r="DB43" s="1064">
        <v>189.31140000000002</v>
      </c>
      <c r="DE43" s="464"/>
      <c r="DF43" s="466" t="s">
        <v>122</v>
      </c>
      <c r="DG43" s="1118">
        <v>1683.3226000000002</v>
      </c>
      <c r="DH43" s="1118">
        <v>1687.931</v>
      </c>
      <c r="DI43" s="1118">
        <v>1688.6129000000001</v>
      </c>
      <c r="DJ43" s="1118">
        <v>1703.9333000000001</v>
      </c>
      <c r="DK43" s="1118">
        <v>1716.3871000000001</v>
      </c>
      <c r="DL43" s="1118">
        <v>1732.9667000000002</v>
      </c>
      <c r="DM43" s="1118">
        <v>1733.5806</v>
      </c>
      <c r="DN43" s="1118">
        <v>1740.0323000000001</v>
      </c>
      <c r="DO43" s="1118">
        <v>1741.1</v>
      </c>
      <c r="DP43" s="1118">
        <v>1744.7419</v>
      </c>
      <c r="DQ43" s="1118">
        <v>1745.5333000000001</v>
      </c>
      <c r="DR43" s="1144">
        <v>1743.9032000000002</v>
      </c>
    </row>
    <row r="44" spans="2:122" ht="15.95" customHeight="1">
      <c r="B44" s="535"/>
      <c r="C44" s="549" t="s">
        <v>122</v>
      </c>
      <c r="D44" s="575">
        <v>1344.8065000000001</v>
      </c>
      <c r="E44" s="578">
        <v>1359.5</v>
      </c>
      <c r="F44" s="579">
        <v>1394.2903000000001</v>
      </c>
      <c r="G44" s="579">
        <v>1437.2667000000001</v>
      </c>
      <c r="H44" s="579">
        <v>1463.8387</v>
      </c>
      <c r="I44" s="579">
        <v>1473.6667</v>
      </c>
      <c r="J44" s="579">
        <v>1495.0968</v>
      </c>
      <c r="K44" s="579">
        <v>1532.7419</v>
      </c>
      <c r="L44" s="579">
        <v>1555.8</v>
      </c>
      <c r="M44" s="576">
        <v>1545.2258000000002</v>
      </c>
      <c r="N44" s="576">
        <v>1502.0667000000001</v>
      </c>
      <c r="O44" s="580">
        <v>1436.4516000000001</v>
      </c>
      <c r="Q44" s="630"/>
      <c r="R44" s="549" t="s">
        <v>122</v>
      </c>
      <c r="S44" s="585">
        <v>1338.0323000000001</v>
      </c>
      <c r="T44" s="585">
        <v>1336.5</v>
      </c>
      <c r="U44" s="585">
        <v>1298.3226</v>
      </c>
      <c r="V44" s="585">
        <v>1323.7</v>
      </c>
      <c r="W44" s="585">
        <v>1351.8710000000001</v>
      </c>
      <c r="X44" s="585">
        <v>1385.6</v>
      </c>
      <c r="Y44" s="585">
        <v>1401.1613</v>
      </c>
      <c r="Z44" s="586">
        <v>1408.8387</v>
      </c>
      <c r="AA44" s="586">
        <v>1428.6333</v>
      </c>
      <c r="AB44" s="585">
        <v>1457.1613</v>
      </c>
      <c r="AC44" s="585">
        <v>1501.4333000000001</v>
      </c>
      <c r="AD44" s="587">
        <v>1442.5161000000001</v>
      </c>
      <c r="AG44" s="518" t="s">
        <v>123</v>
      </c>
      <c r="AH44" s="519" t="s">
        <v>107</v>
      </c>
      <c r="AI44" s="581">
        <v>156.2037</v>
      </c>
      <c r="AJ44" s="582">
        <v>154.12030000000001</v>
      </c>
      <c r="AK44" s="582">
        <v>151.9434</v>
      </c>
      <c r="AL44" s="582">
        <v>154.90960000000001</v>
      </c>
      <c r="AM44" s="582">
        <v>163.1994</v>
      </c>
      <c r="AN44" s="582">
        <v>166.92960000000002</v>
      </c>
      <c r="AO44" s="582">
        <v>167.81230000000002</v>
      </c>
      <c r="AP44" s="582">
        <v>165.82689999999999</v>
      </c>
      <c r="AQ44" s="554">
        <v>162.34200000000001</v>
      </c>
      <c r="AR44" s="554">
        <v>162.68630000000002</v>
      </c>
      <c r="AS44" s="582">
        <v>167.024</v>
      </c>
      <c r="AT44" s="583">
        <v>170.51400000000001</v>
      </c>
      <c r="AV44" s="518" t="s">
        <v>123</v>
      </c>
      <c r="AW44" s="628" t="s">
        <v>107</v>
      </c>
      <c r="AX44" s="582">
        <v>168.41249999999999</v>
      </c>
      <c r="AY44" s="582">
        <v>162.33969999999999</v>
      </c>
      <c r="AZ44" s="582">
        <v>165.03100000000001</v>
      </c>
      <c r="BA44" s="582">
        <v>172.57339999999999</v>
      </c>
      <c r="BB44" s="582">
        <v>180.2963</v>
      </c>
      <c r="BC44" s="582">
        <v>181.3339</v>
      </c>
      <c r="BD44" s="582">
        <v>186.0384</v>
      </c>
      <c r="BE44" s="554">
        <v>186.4</v>
      </c>
      <c r="BF44" s="554">
        <v>186.57769999999999</v>
      </c>
      <c r="BG44" s="582">
        <v>190.77510000000001</v>
      </c>
      <c r="BH44" s="582">
        <v>194.65</v>
      </c>
      <c r="BI44" s="582">
        <v>193.07480000000001</v>
      </c>
      <c r="BK44" s="518"/>
      <c r="BL44" s="519" t="s">
        <v>122</v>
      </c>
      <c r="BM44" s="573">
        <v>1583.6</v>
      </c>
      <c r="BN44" s="573">
        <v>1582.9</v>
      </c>
      <c r="BO44" s="573">
        <v>1573</v>
      </c>
      <c r="BP44" s="573">
        <v>1572.6</v>
      </c>
      <c r="BQ44" s="573">
        <v>1549.5</v>
      </c>
      <c r="BR44" s="573">
        <v>1686.1</v>
      </c>
      <c r="BS44" s="573">
        <v>1697.6</v>
      </c>
      <c r="BT44" s="573">
        <v>1692.7</v>
      </c>
      <c r="BU44" s="573">
        <v>1694.8</v>
      </c>
      <c r="BV44" s="573">
        <v>1689.1</v>
      </c>
      <c r="BW44" s="573">
        <v>1677</v>
      </c>
      <c r="BX44" s="574">
        <v>1657.7</v>
      </c>
      <c r="BZ44" s="339"/>
      <c r="CA44" s="466" t="s">
        <v>122</v>
      </c>
      <c r="CB44" s="561">
        <v>1635.6451612903227</v>
      </c>
      <c r="CC44" s="562">
        <v>1598.7857000000001</v>
      </c>
      <c r="CD44" s="562">
        <v>1606.4194</v>
      </c>
      <c r="CE44" s="562">
        <v>1639.8667</v>
      </c>
      <c r="CF44" s="562">
        <v>1700.5161000000001</v>
      </c>
      <c r="CG44" s="562">
        <v>1696.7333000000001</v>
      </c>
      <c r="CH44" s="562">
        <v>1686.8387</v>
      </c>
      <c r="CI44" s="562">
        <v>1624.5806</v>
      </c>
      <c r="CJ44" s="562">
        <v>1581.4333000000001</v>
      </c>
      <c r="CK44" s="562">
        <v>1635.5161000000001</v>
      </c>
      <c r="CL44" s="562">
        <v>1634.3667</v>
      </c>
      <c r="CM44" s="563">
        <v>1619.6129000000001</v>
      </c>
      <c r="CO44" s="464"/>
      <c r="CP44" s="466" t="s">
        <v>122</v>
      </c>
      <c r="CQ44" s="802">
        <v>1541.7097000000001</v>
      </c>
      <c r="CR44" s="802">
        <v>1548.4643000000001</v>
      </c>
      <c r="CS44" s="802">
        <v>1579.0645000000002</v>
      </c>
      <c r="CT44" s="802">
        <v>1600.4667000000002</v>
      </c>
      <c r="CU44" s="802">
        <v>1607.7097000000001</v>
      </c>
      <c r="CV44" s="802">
        <v>1638.3333</v>
      </c>
      <c r="CW44" s="802">
        <v>1657</v>
      </c>
      <c r="CX44" s="802">
        <v>1672.2903000000001</v>
      </c>
      <c r="CY44" s="802">
        <v>1693.3333</v>
      </c>
      <c r="CZ44" s="802">
        <v>1711.7419</v>
      </c>
      <c r="DA44" s="802">
        <v>1751.1333000000002</v>
      </c>
      <c r="DB44" s="1065">
        <v>1750.7419</v>
      </c>
      <c r="DE44" s="339" t="s">
        <v>123</v>
      </c>
      <c r="DF44" s="461" t="s">
        <v>107</v>
      </c>
      <c r="DG44" s="1117">
        <v>153.83510000000001</v>
      </c>
      <c r="DH44" s="1117">
        <v>144.30430000000001</v>
      </c>
      <c r="DI44" s="1117">
        <v>143.2174</v>
      </c>
      <c r="DJ44" s="1117">
        <v>141.66750000000002</v>
      </c>
      <c r="DK44" s="1117">
        <v>147.73060000000001</v>
      </c>
      <c r="DL44" s="1117">
        <v>152.22740000000002</v>
      </c>
      <c r="DM44" s="1117">
        <v>149.76510000000002</v>
      </c>
      <c r="DN44" s="1117">
        <v>155.3537</v>
      </c>
      <c r="DO44" s="1117">
        <v>161.6189</v>
      </c>
      <c r="DP44" s="1117">
        <v>160.3416</v>
      </c>
      <c r="DQ44" s="1117">
        <v>170.06300000000002</v>
      </c>
      <c r="DR44" s="1143">
        <v>177.4016</v>
      </c>
    </row>
    <row r="45" spans="2:122" ht="15.95" customHeight="1">
      <c r="B45" s="535" t="s">
        <v>123</v>
      </c>
      <c r="C45" s="549" t="s">
        <v>107</v>
      </c>
      <c r="D45" s="575">
        <v>138.87530000000001</v>
      </c>
      <c r="E45" s="578">
        <v>150.50300000000001</v>
      </c>
      <c r="F45" s="579">
        <v>151.672</v>
      </c>
      <c r="G45" s="579">
        <v>160.2741</v>
      </c>
      <c r="H45" s="579">
        <v>167.33540000000002</v>
      </c>
      <c r="I45" s="579">
        <v>175.5916</v>
      </c>
      <c r="J45" s="579">
        <v>176.45070000000001</v>
      </c>
      <c r="K45" s="579">
        <v>173.07470000000001</v>
      </c>
      <c r="L45" s="579">
        <v>163.62720000000002</v>
      </c>
      <c r="M45" s="576">
        <v>154.17780000000002</v>
      </c>
      <c r="N45" s="576">
        <v>151.54240000000001</v>
      </c>
      <c r="O45" s="580">
        <v>149.92850000000001</v>
      </c>
      <c r="Q45" s="535" t="s">
        <v>123</v>
      </c>
      <c r="R45" s="549" t="s">
        <v>107</v>
      </c>
      <c r="S45" s="579">
        <v>152.7115</v>
      </c>
      <c r="T45" s="579">
        <v>156.2465</v>
      </c>
      <c r="U45" s="579">
        <v>153.3716</v>
      </c>
      <c r="V45" s="579">
        <v>159.0692</v>
      </c>
      <c r="W45" s="579">
        <v>163.73150000000001</v>
      </c>
      <c r="X45" s="579">
        <v>171.2996</v>
      </c>
      <c r="Y45" s="579">
        <v>170.36190000000002</v>
      </c>
      <c r="Z45" s="576">
        <v>169.1575</v>
      </c>
      <c r="AA45" s="576">
        <v>163.54910000000001</v>
      </c>
      <c r="AB45" s="579">
        <v>153.48340000000002</v>
      </c>
      <c r="AC45" s="579">
        <v>154.92359999999999</v>
      </c>
      <c r="AD45" s="580">
        <v>157.17950000000002</v>
      </c>
      <c r="AG45" s="518"/>
      <c r="AH45" s="519" t="s">
        <v>124</v>
      </c>
      <c r="AI45" s="581">
        <v>132.36709999999999</v>
      </c>
      <c r="AJ45" s="582">
        <v>130.54</v>
      </c>
      <c r="AK45" s="582">
        <v>131.59190000000001</v>
      </c>
      <c r="AL45" s="582">
        <v>136.71630000000002</v>
      </c>
      <c r="AM45" s="582">
        <v>143.44230000000002</v>
      </c>
      <c r="AN45" s="582">
        <v>147.928</v>
      </c>
      <c r="AO45" s="582">
        <v>148.61260000000001</v>
      </c>
      <c r="AP45" s="582">
        <v>145.2174</v>
      </c>
      <c r="AQ45" s="554">
        <v>141.63930000000002</v>
      </c>
      <c r="AR45" s="554">
        <v>141.52940000000001</v>
      </c>
      <c r="AS45" s="582">
        <v>143.43630000000002</v>
      </c>
      <c r="AT45" s="583">
        <v>144.00450000000001</v>
      </c>
      <c r="AV45" s="518"/>
      <c r="AW45" s="519" t="s">
        <v>124</v>
      </c>
      <c r="AX45" s="582">
        <v>140.13059999999999</v>
      </c>
      <c r="AY45" s="582">
        <v>135.74860000000001</v>
      </c>
      <c r="AZ45" s="582">
        <v>137.8158</v>
      </c>
      <c r="BA45" s="582">
        <v>141.98269999999999</v>
      </c>
      <c r="BB45" s="582">
        <v>145.14099999999999</v>
      </c>
      <c r="BC45" s="582">
        <v>146.1353</v>
      </c>
      <c r="BD45" s="582">
        <v>146.81389999999999</v>
      </c>
      <c r="BE45" s="554">
        <v>146.8623</v>
      </c>
      <c r="BF45" s="554">
        <v>148.94300000000001</v>
      </c>
      <c r="BG45" s="582">
        <v>153.79390000000001</v>
      </c>
      <c r="BH45" s="582">
        <v>156.41630000000001</v>
      </c>
      <c r="BI45" s="582">
        <v>156.81479999999999</v>
      </c>
      <c r="BK45" s="518" t="s">
        <v>123</v>
      </c>
      <c r="BL45" s="519" t="s">
        <v>107</v>
      </c>
      <c r="BM45" s="557">
        <v>186.22</v>
      </c>
      <c r="BN45" s="565">
        <v>176.53</v>
      </c>
      <c r="BO45" s="565">
        <v>176.69</v>
      </c>
      <c r="BP45" s="565">
        <v>182.73</v>
      </c>
      <c r="BQ45" s="565">
        <v>187.94</v>
      </c>
      <c r="BR45" s="565">
        <v>190.58</v>
      </c>
      <c r="BS45" s="565">
        <v>191.14</v>
      </c>
      <c r="BT45" s="565">
        <v>190.72</v>
      </c>
      <c r="BU45" s="565">
        <v>197.24</v>
      </c>
      <c r="BV45" s="565">
        <v>198.66</v>
      </c>
      <c r="BW45" s="565">
        <v>199.82</v>
      </c>
      <c r="BX45" s="566">
        <v>199.72</v>
      </c>
      <c r="BZ45" s="339" t="s">
        <v>123</v>
      </c>
      <c r="CA45" s="461" t="s">
        <v>107</v>
      </c>
      <c r="CB45" s="546">
        <v>197.72746606863555</v>
      </c>
      <c r="CC45" s="547">
        <v>192.8595</v>
      </c>
      <c r="CD45" s="547">
        <v>189.0342</v>
      </c>
      <c r="CE45" s="547">
        <v>191.0403</v>
      </c>
      <c r="CF45" s="547">
        <v>194.92830000000001</v>
      </c>
      <c r="CG45" s="547">
        <v>197.76930000000002</v>
      </c>
      <c r="CH45" s="547">
        <v>197.89400000000001</v>
      </c>
      <c r="CI45" s="547">
        <v>192.73490000000001</v>
      </c>
      <c r="CJ45" s="547">
        <v>189.8895</v>
      </c>
      <c r="CK45" s="547">
        <v>188.92320000000001</v>
      </c>
      <c r="CL45" s="547">
        <v>182.2106</v>
      </c>
      <c r="CM45" s="548">
        <v>179.56</v>
      </c>
      <c r="CO45" s="339" t="s">
        <v>123</v>
      </c>
      <c r="CP45" s="461" t="s">
        <v>107</v>
      </c>
      <c r="CQ45" s="801">
        <v>179.46340000000001</v>
      </c>
      <c r="CR45" s="801">
        <v>180.00570000000002</v>
      </c>
      <c r="CS45" s="801">
        <v>180.83860000000001</v>
      </c>
      <c r="CT45" s="801">
        <v>179.85560000000001</v>
      </c>
      <c r="CU45" s="801">
        <v>180.3091</v>
      </c>
      <c r="CV45" s="801">
        <v>181.6884</v>
      </c>
      <c r="CW45" s="801">
        <v>186.0762</v>
      </c>
      <c r="CX45" s="801">
        <v>183.56630000000001</v>
      </c>
      <c r="CY45" s="801">
        <v>176.17870000000002</v>
      </c>
      <c r="CZ45" s="801">
        <v>172.2851</v>
      </c>
      <c r="DA45" s="801">
        <v>175.75810000000001</v>
      </c>
      <c r="DB45" s="1064">
        <v>169.49610000000001</v>
      </c>
      <c r="DE45" s="464"/>
      <c r="DF45" s="461" t="s">
        <v>124</v>
      </c>
      <c r="DG45" s="1118">
        <v>115.67</v>
      </c>
      <c r="DH45" s="1118">
        <v>111.84520000000001</v>
      </c>
      <c r="DI45" s="1118">
        <v>111.8858</v>
      </c>
      <c r="DJ45" s="1118">
        <v>112.31200000000001</v>
      </c>
      <c r="DK45" s="1118">
        <v>115</v>
      </c>
      <c r="DL45" s="1118">
        <v>119.9067</v>
      </c>
      <c r="DM45" s="1118">
        <v>125.81450000000001</v>
      </c>
      <c r="DN45" s="1118">
        <v>132.8235</v>
      </c>
      <c r="DO45" s="1118">
        <v>137.68970000000002</v>
      </c>
      <c r="DP45" s="1118">
        <v>142.98230000000001</v>
      </c>
      <c r="DQ45" s="1118">
        <v>147.797</v>
      </c>
      <c r="DR45" s="1144">
        <v>149.92260000000002</v>
      </c>
    </row>
    <row r="46" spans="2:122" ht="14.25" customHeight="1" thickBot="1">
      <c r="B46" s="535"/>
      <c r="C46" s="549" t="s">
        <v>124</v>
      </c>
      <c r="D46" s="575">
        <v>127.84320000000001</v>
      </c>
      <c r="E46" s="578">
        <v>133.46680000000001</v>
      </c>
      <c r="F46" s="579">
        <v>139.04130000000001</v>
      </c>
      <c r="G46" s="579">
        <v>144.2713</v>
      </c>
      <c r="H46" s="579">
        <v>148.2268</v>
      </c>
      <c r="I46" s="579">
        <v>150.65730000000002</v>
      </c>
      <c r="J46" s="579">
        <v>151.83840000000001</v>
      </c>
      <c r="K46" s="579">
        <v>149.22390000000001</v>
      </c>
      <c r="L46" s="579">
        <v>145.614</v>
      </c>
      <c r="M46" s="576">
        <v>141.17680000000001</v>
      </c>
      <c r="N46" s="576">
        <v>136.15300000000002</v>
      </c>
      <c r="O46" s="580">
        <v>134.88580000000002</v>
      </c>
      <c r="Q46" s="630"/>
      <c r="R46" s="549" t="s">
        <v>124</v>
      </c>
      <c r="S46" s="579">
        <v>134.97900000000001</v>
      </c>
      <c r="T46" s="579">
        <v>136.83250000000001</v>
      </c>
      <c r="U46" s="579">
        <v>138.1832</v>
      </c>
      <c r="V46" s="579">
        <v>139.47970000000001</v>
      </c>
      <c r="W46" s="579">
        <v>140.6713</v>
      </c>
      <c r="X46" s="579">
        <v>142.136</v>
      </c>
      <c r="Y46" s="579">
        <v>142.21870000000001</v>
      </c>
      <c r="Z46" s="576">
        <v>139.5026</v>
      </c>
      <c r="AA46" s="576">
        <v>136.99030000000002</v>
      </c>
      <c r="AB46" s="579">
        <v>134.30160000000001</v>
      </c>
      <c r="AC46" s="579">
        <v>132.59630000000001</v>
      </c>
      <c r="AD46" s="580">
        <v>133.1848</v>
      </c>
      <c r="AG46" s="631"/>
      <c r="AH46" s="631"/>
      <c r="AI46" s="581"/>
      <c r="AJ46" s="582"/>
      <c r="AK46" s="582"/>
      <c r="AL46" s="582"/>
      <c r="AM46" s="582"/>
      <c r="AN46" s="582"/>
      <c r="AO46" s="582"/>
      <c r="AP46" s="582"/>
      <c r="AQ46" s="554"/>
      <c r="AR46" s="554"/>
      <c r="AS46" s="582"/>
      <c r="AT46" s="583"/>
      <c r="AV46" s="631"/>
      <c r="AW46" s="631"/>
      <c r="AX46" s="581"/>
      <c r="AY46" s="582"/>
      <c r="AZ46" s="582"/>
      <c r="BA46" s="582"/>
      <c r="BB46" s="582"/>
      <c r="BC46" s="582"/>
      <c r="BD46" s="582"/>
      <c r="BE46" s="582"/>
      <c r="BF46" s="554"/>
      <c r="BG46" s="554"/>
      <c r="BH46" s="582"/>
      <c r="BI46" s="583"/>
      <c r="BK46" s="518"/>
      <c r="BL46" s="519" t="s">
        <v>124</v>
      </c>
      <c r="BM46" s="558">
        <v>154.65</v>
      </c>
      <c r="BN46" s="632">
        <v>151.88</v>
      </c>
      <c r="BO46" s="632">
        <v>151.94999999999999</v>
      </c>
      <c r="BP46" s="632">
        <v>155.34</v>
      </c>
      <c r="BQ46" s="632">
        <v>159.37</v>
      </c>
      <c r="BR46" s="632">
        <v>162.44999999999999</v>
      </c>
      <c r="BS46" s="632">
        <v>164.68</v>
      </c>
      <c r="BT46" s="632">
        <v>163.93</v>
      </c>
      <c r="BU46" s="632">
        <v>166.22</v>
      </c>
      <c r="BV46" s="632">
        <v>168.19</v>
      </c>
      <c r="BW46" s="632">
        <v>167.59</v>
      </c>
      <c r="BX46" s="633">
        <v>167.22</v>
      </c>
      <c r="BZ46" s="339"/>
      <c r="CA46" s="461" t="s">
        <v>124</v>
      </c>
      <c r="CB46" s="561">
        <v>163.74290322580649</v>
      </c>
      <c r="CC46" s="562">
        <v>159.10390000000001</v>
      </c>
      <c r="CD46" s="562">
        <v>157.12390000000002</v>
      </c>
      <c r="CE46" s="562">
        <v>157.68370000000002</v>
      </c>
      <c r="CF46" s="562">
        <v>159.05350000000001</v>
      </c>
      <c r="CG46" s="562">
        <v>158.98869999999999</v>
      </c>
      <c r="CH46" s="562">
        <v>157.0265</v>
      </c>
      <c r="CI46" s="562">
        <v>153.66230000000002</v>
      </c>
      <c r="CJ46" s="562">
        <v>151.45170000000002</v>
      </c>
      <c r="CK46" s="562">
        <v>150.05289999999999</v>
      </c>
      <c r="CL46" s="562">
        <v>144.667</v>
      </c>
      <c r="CM46" s="563">
        <v>141.55680000000001</v>
      </c>
      <c r="CO46" s="464"/>
      <c r="CP46" s="461" t="s">
        <v>124</v>
      </c>
      <c r="CQ46" s="802">
        <v>137.8374</v>
      </c>
      <c r="CR46" s="802">
        <v>133.39860000000002</v>
      </c>
      <c r="CS46" s="802">
        <v>130.8613</v>
      </c>
      <c r="CT46" s="802">
        <v>130.03630000000001</v>
      </c>
      <c r="CU46" s="802">
        <v>130.0513</v>
      </c>
      <c r="CV46" s="802">
        <v>130.97300000000001</v>
      </c>
      <c r="CW46" s="802">
        <v>131.7071</v>
      </c>
      <c r="CX46" s="802">
        <v>131.0206</v>
      </c>
      <c r="CY46" s="802">
        <v>128.7903</v>
      </c>
      <c r="CZ46" s="802">
        <v>126.2748</v>
      </c>
      <c r="DA46" s="802">
        <v>124.40570000000001</v>
      </c>
      <c r="DB46" s="1065">
        <v>122.8326</v>
      </c>
      <c r="DE46" s="464"/>
      <c r="DF46" s="467"/>
      <c r="DG46" s="1123"/>
      <c r="DH46" s="1123"/>
      <c r="DI46" s="1123"/>
      <c r="DJ46" s="1123"/>
      <c r="DK46" s="1123"/>
      <c r="DL46" s="1123"/>
      <c r="DM46" s="1123"/>
      <c r="DN46" s="1123"/>
      <c r="DO46" s="1123"/>
      <c r="DP46" s="1123"/>
      <c r="DQ46" s="1123"/>
      <c r="DR46" s="1147"/>
    </row>
    <row r="47" spans="2:122" ht="21.75" customHeight="1" thickBot="1">
      <c r="B47" s="630"/>
      <c r="C47" s="630"/>
      <c r="D47" s="634"/>
      <c r="E47" s="634"/>
      <c r="F47" s="635"/>
      <c r="G47" s="635"/>
      <c r="H47" s="635"/>
      <c r="I47" s="635"/>
      <c r="J47" s="635"/>
      <c r="K47" s="635"/>
      <c r="L47" s="635"/>
      <c r="M47" s="635"/>
      <c r="N47" s="635"/>
      <c r="O47" s="636"/>
      <c r="Q47" s="630"/>
      <c r="R47" s="630"/>
      <c r="S47" s="635"/>
      <c r="T47" s="635"/>
      <c r="U47" s="635"/>
      <c r="V47" s="635"/>
      <c r="W47" s="635"/>
      <c r="X47" s="635"/>
      <c r="Y47" s="635"/>
      <c r="Z47" s="635"/>
      <c r="AA47" s="635"/>
      <c r="AB47" s="635"/>
      <c r="AC47" s="635"/>
      <c r="AD47" s="636"/>
      <c r="AG47" s="637" t="s">
        <v>141</v>
      </c>
      <c r="AH47" s="637" t="s">
        <v>107</v>
      </c>
      <c r="AI47" s="638">
        <v>135.3141</v>
      </c>
      <c r="AJ47" s="638">
        <v>144.03890000000001</v>
      </c>
      <c r="AK47" s="638">
        <v>149.09040000000002</v>
      </c>
      <c r="AL47" s="638">
        <v>154.51300000000001</v>
      </c>
      <c r="AM47" s="638">
        <v>157.03050000000002</v>
      </c>
      <c r="AN47" s="638">
        <v>155.56820000000002</v>
      </c>
      <c r="AO47" s="638">
        <v>157.02800000000002</v>
      </c>
      <c r="AP47" s="638">
        <v>155.71270000000001</v>
      </c>
      <c r="AQ47" s="638">
        <v>154.8425</v>
      </c>
      <c r="AR47" s="638">
        <v>155.95950000000002</v>
      </c>
      <c r="AS47" s="638">
        <v>159.80330000000001</v>
      </c>
      <c r="AT47" s="638">
        <v>159.34100000000001</v>
      </c>
      <c r="AV47" s="637" t="s">
        <v>141</v>
      </c>
      <c r="AW47" s="637" t="s">
        <v>107</v>
      </c>
      <c r="AX47" s="638">
        <v>151.40960000000001</v>
      </c>
      <c r="AY47" s="638">
        <v>157.9933</v>
      </c>
      <c r="AZ47" s="638">
        <v>161.5993</v>
      </c>
      <c r="BA47" s="638">
        <v>163.48169999999999</v>
      </c>
      <c r="BB47" s="638">
        <v>162.8493</v>
      </c>
      <c r="BC47" s="638">
        <v>167.8826</v>
      </c>
      <c r="BD47" s="638">
        <v>168.92179999999999</v>
      </c>
      <c r="BE47" s="638">
        <v>179.63</v>
      </c>
      <c r="BF47" s="638">
        <v>190.11</v>
      </c>
      <c r="BG47" s="638">
        <v>189.0924</v>
      </c>
      <c r="BH47" s="638">
        <v>180.2843</v>
      </c>
      <c r="BI47" s="638">
        <v>172.9514806451613</v>
      </c>
      <c r="BK47" s="639"/>
      <c r="BL47" s="640"/>
      <c r="BM47" s="641"/>
      <c r="BN47" s="642"/>
      <c r="BO47" s="642"/>
      <c r="BP47" s="642"/>
      <c r="BQ47" s="642"/>
      <c r="BR47" s="642"/>
      <c r="BS47" s="642"/>
      <c r="BT47" s="642"/>
      <c r="BU47" s="642"/>
      <c r="BV47" s="642"/>
      <c r="BW47" s="642"/>
      <c r="BX47" s="643"/>
      <c r="BZ47" s="339"/>
      <c r="CA47" s="467"/>
      <c r="CB47" s="644"/>
      <c r="CC47" s="645"/>
      <c r="CD47" s="645"/>
      <c r="CE47" s="645"/>
      <c r="CF47" s="645"/>
      <c r="CG47" s="645"/>
      <c r="CH47" s="645"/>
      <c r="CI47" s="645"/>
      <c r="CJ47" s="645"/>
      <c r="CK47" s="645"/>
      <c r="CL47" s="645"/>
      <c r="CM47" s="646"/>
      <c r="CO47" s="464"/>
      <c r="CP47" s="467"/>
      <c r="CQ47" s="1057"/>
      <c r="CR47" s="1057"/>
      <c r="CS47" s="1057"/>
      <c r="CT47" s="1057"/>
      <c r="CU47" s="1057"/>
      <c r="CV47" s="1057"/>
      <c r="CW47" s="1057"/>
      <c r="CX47" s="1057"/>
      <c r="CY47" s="1057"/>
      <c r="CZ47" s="1057"/>
      <c r="DA47" s="1057"/>
      <c r="DB47" s="1068"/>
      <c r="DE47" s="734" t="s">
        <v>141</v>
      </c>
      <c r="DF47" s="735" t="s">
        <v>107</v>
      </c>
      <c r="DG47" s="1166">
        <v>127.45030000000001</v>
      </c>
      <c r="DH47" s="1166">
        <v>127.6584</v>
      </c>
      <c r="DI47" s="1166">
        <v>127.28790000000001</v>
      </c>
      <c r="DJ47" s="1166">
        <v>127.56530000000001</v>
      </c>
      <c r="DK47" s="1166">
        <v>136.84790000000001</v>
      </c>
      <c r="DL47" s="1166">
        <v>151.40380000000002</v>
      </c>
      <c r="DM47" s="1166">
        <v>161.53700000000001</v>
      </c>
      <c r="DN47" s="1166">
        <v>163.46080000000001</v>
      </c>
      <c r="DO47" s="1166">
        <v>165.64320000000001</v>
      </c>
      <c r="DP47" s="1166">
        <v>158.01340000000002</v>
      </c>
      <c r="DQ47" s="1166">
        <v>151.55289999999999</v>
      </c>
      <c r="DR47" s="1167">
        <v>153.09440000000001</v>
      </c>
    </row>
    <row r="48" spans="2:122" ht="16.5" thickBot="1">
      <c r="B48" s="222" t="s">
        <v>141</v>
      </c>
      <c r="C48" s="222" t="s">
        <v>107</v>
      </c>
      <c r="D48" s="647">
        <v>136.80610000000001</v>
      </c>
      <c r="E48" s="648">
        <v>133.43520000000001</v>
      </c>
      <c r="F48" s="648">
        <v>137.81290000000001</v>
      </c>
      <c r="G48" s="648">
        <v>142.8827</v>
      </c>
      <c r="H48" s="648">
        <v>144.23840000000001</v>
      </c>
      <c r="I48" s="648">
        <v>150.352</v>
      </c>
      <c r="J48" s="648">
        <v>156.4881</v>
      </c>
      <c r="K48" s="648">
        <v>155.0676</v>
      </c>
      <c r="L48" s="648">
        <v>148.4034</v>
      </c>
      <c r="M48" s="648">
        <v>136.23340000000002</v>
      </c>
      <c r="N48" s="648">
        <v>132.9425</v>
      </c>
      <c r="O48" s="648">
        <v>131.9179</v>
      </c>
      <c r="Q48" s="222" t="s">
        <v>141</v>
      </c>
      <c r="R48" s="222" t="s">
        <v>107</v>
      </c>
      <c r="S48" s="648">
        <v>130.67770000000002</v>
      </c>
      <c r="T48" s="648">
        <v>135.3312</v>
      </c>
      <c r="U48" s="648">
        <v>134.65370000000001</v>
      </c>
      <c r="V48" s="648">
        <v>132.7012</v>
      </c>
      <c r="W48" s="648">
        <v>139.50880000000001</v>
      </c>
      <c r="X48" s="648">
        <v>150.7534</v>
      </c>
      <c r="Y48" s="648">
        <v>149.0907</v>
      </c>
      <c r="Z48" s="648">
        <v>150.70670000000001</v>
      </c>
      <c r="AA48" s="648">
        <v>144.74620000000002</v>
      </c>
      <c r="AB48" s="648">
        <v>137.83000000000001</v>
      </c>
      <c r="AC48" s="648">
        <v>137.3897</v>
      </c>
      <c r="AD48" s="648">
        <v>139.44220000000001</v>
      </c>
      <c r="BK48" s="649" t="s">
        <v>141</v>
      </c>
      <c r="BL48" s="650" t="s">
        <v>107</v>
      </c>
      <c r="BM48" s="651">
        <v>169.93</v>
      </c>
      <c r="BN48" s="652">
        <v>171.12</v>
      </c>
      <c r="BO48" s="652">
        <v>171.95</v>
      </c>
      <c r="BP48" s="652">
        <v>170.86</v>
      </c>
      <c r="BQ48" s="652">
        <v>165.45</v>
      </c>
      <c r="BR48" s="652">
        <v>172.08</v>
      </c>
      <c r="BS48" s="652">
        <v>181.09</v>
      </c>
      <c r="BT48" s="652">
        <v>190.07</v>
      </c>
      <c r="BU48" s="652">
        <v>191.04</v>
      </c>
      <c r="BV48" s="652">
        <v>180.44</v>
      </c>
      <c r="BW48" s="652">
        <v>171.55</v>
      </c>
      <c r="BX48" s="653">
        <v>170.13</v>
      </c>
      <c r="BZ48" s="654" t="s">
        <v>141</v>
      </c>
      <c r="CA48" s="655" t="s">
        <v>107</v>
      </c>
      <c r="CB48" s="656">
        <v>159.6869675483577</v>
      </c>
      <c r="CC48" s="657">
        <v>155.14270000000002</v>
      </c>
      <c r="CD48" s="657">
        <v>154.1371</v>
      </c>
      <c r="CE48" s="657">
        <v>161.505</v>
      </c>
      <c r="CF48" s="657">
        <v>163.9623</v>
      </c>
      <c r="CG48" s="657">
        <v>170.86920000000001</v>
      </c>
      <c r="CH48" s="657">
        <v>169.5829</v>
      </c>
      <c r="CI48" s="657">
        <v>164.7929</v>
      </c>
      <c r="CJ48" s="657">
        <v>158.31890000000001</v>
      </c>
      <c r="CK48" s="657">
        <v>143.41750000000002</v>
      </c>
      <c r="CL48" s="657">
        <v>140.83070000000001</v>
      </c>
      <c r="CM48" s="658">
        <v>134.6429</v>
      </c>
      <c r="CO48" s="734" t="s">
        <v>141</v>
      </c>
      <c r="CP48" s="735" t="s">
        <v>107</v>
      </c>
      <c r="CQ48" s="1058">
        <v>130.12360000000001</v>
      </c>
      <c r="CR48" s="1058">
        <v>137.0213</v>
      </c>
      <c r="CS48" s="1058">
        <v>141.1302</v>
      </c>
      <c r="CT48" s="1058">
        <v>144.03900000000002</v>
      </c>
      <c r="CU48" s="1058">
        <v>142.0264</v>
      </c>
      <c r="CV48" s="1058">
        <v>146.43630000000002</v>
      </c>
      <c r="CW48" s="1058">
        <v>144.24870000000001</v>
      </c>
      <c r="CX48" s="1058">
        <v>142.81640000000002</v>
      </c>
      <c r="CY48" s="1058">
        <v>146.64750000000001</v>
      </c>
      <c r="CZ48" s="1058">
        <v>141.97200000000001</v>
      </c>
      <c r="DA48" s="1058">
        <v>132.10769999999999</v>
      </c>
      <c r="DB48" s="1069">
        <v>126.2244</v>
      </c>
    </row>
  </sheetData>
  <mergeCells count="3">
    <mergeCell ref="BZ7:CA8"/>
    <mergeCell ref="CO7:CP8"/>
    <mergeCell ref="DE7:DF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99"/>
  <sheetViews>
    <sheetView topLeftCell="B56" zoomScale="75" workbookViewId="0">
      <selection activeCell="T88" sqref="T88"/>
    </sheetView>
  </sheetViews>
  <sheetFormatPr defaultRowHeight="12.75"/>
  <cols>
    <col min="1" max="1" width="7.140625" style="1221" customWidth="1"/>
    <col min="2" max="2" width="15.85546875" style="1221" customWidth="1"/>
    <col min="3" max="14" width="11.7109375" style="1221" customWidth="1"/>
    <col min="15" max="15" width="8.28515625" style="1221" customWidth="1"/>
    <col min="16" max="16" width="15.5703125" style="1221" customWidth="1"/>
    <col min="17" max="17" width="9.28515625" style="1221" bestFit="1" customWidth="1"/>
    <col min="18" max="20" width="9.140625" style="1221"/>
    <col min="21" max="21" width="10.7109375" style="1221" customWidth="1"/>
    <col min="22" max="22" width="15.85546875" style="1221" customWidth="1"/>
    <col min="23" max="23" width="9.140625" style="1221"/>
    <col min="24" max="24" width="10.85546875" style="1221" customWidth="1"/>
    <col min="25" max="25" width="10" style="1221" customWidth="1"/>
    <col min="26" max="26" width="16.42578125" style="1221" customWidth="1"/>
    <col min="27" max="27" width="12.7109375" style="1221" customWidth="1"/>
    <col min="28" max="28" width="10.7109375" style="1221" customWidth="1"/>
    <col min="29" max="16384" width="9.140625" style="1221"/>
  </cols>
  <sheetData>
    <row r="1" spans="2:27" ht="53.25" customHeight="1">
      <c r="B1" s="1219" t="s">
        <v>433</v>
      </c>
      <c r="C1" s="1220"/>
      <c r="D1" s="1220"/>
      <c r="E1" s="1220"/>
      <c r="F1" s="1220"/>
      <c r="G1" s="1220"/>
      <c r="H1" s="1220"/>
      <c r="Y1" s="1222"/>
    </row>
    <row r="2" spans="2:27" ht="27" customHeight="1">
      <c r="Y2" s="1222"/>
    </row>
    <row r="3" spans="2:27" ht="19.5" customHeight="1" thickBot="1">
      <c r="B3" s="1229">
        <v>2003</v>
      </c>
      <c r="C3" s="1245" t="s">
        <v>366</v>
      </c>
      <c r="D3" s="1222"/>
      <c r="E3" s="1222"/>
      <c r="F3" s="1222"/>
      <c r="G3" s="1222"/>
      <c r="H3" s="1222"/>
      <c r="I3" s="1222"/>
      <c r="J3" s="1222"/>
      <c r="K3" s="1222"/>
      <c r="L3" s="1222"/>
      <c r="M3" s="1222"/>
      <c r="N3" s="1222"/>
      <c r="O3" s="1222"/>
      <c r="P3" s="1229">
        <v>2003</v>
      </c>
      <c r="Q3" s="1544" t="s">
        <v>367</v>
      </c>
      <c r="R3" s="1545"/>
      <c r="S3" s="1545"/>
      <c r="T3" s="1545"/>
      <c r="U3" s="1222"/>
      <c r="V3" s="1229">
        <v>2003</v>
      </c>
      <c r="W3" s="1544" t="s">
        <v>368</v>
      </c>
      <c r="X3" s="1544"/>
      <c r="Y3" s="1222"/>
      <c r="Z3" s="1229">
        <v>2003</v>
      </c>
      <c r="AA3" s="1222"/>
    </row>
    <row r="4" spans="2:27" ht="19.5" customHeight="1" thickBot="1">
      <c r="B4" s="1230"/>
      <c r="C4" s="1231" t="s">
        <v>243</v>
      </c>
      <c r="D4" s="1231" t="s">
        <v>244</v>
      </c>
      <c r="E4" s="1231" t="s">
        <v>245</v>
      </c>
      <c r="F4" s="1231" t="s">
        <v>246</v>
      </c>
      <c r="G4" s="1231" t="s">
        <v>247</v>
      </c>
      <c r="H4" s="1231" t="s">
        <v>248</v>
      </c>
      <c r="I4" s="1231" t="s">
        <v>249</v>
      </c>
      <c r="J4" s="1231" t="s">
        <v>250</v>
      </c>
      <c r="K4" s="1231" t="s">
        <v>251</v>
      </c>
      <c r="L4" s="1231" t="s">
        <v>252</v>
      </c>
      <c r="M4" s="1231" t="s">
        <v>253</v>
      </c>
      <c r="N4" s="1232" t="s">
        <v>254</v>
      </c>
      <c r="O4" s="1222"/>
      <c r="P4" s="1230"/>
      <c r="Q4" s="1231" t="s">
        <v>369</v>
      </c>
      <c r="R4" s="1231" t="s">
        <v>370</v>
      </c>
      <c r="S4" s="1231" t="s">
        <v>371</v>
      </c>
      <c r="T4" s="1232" t="s">
        <v>372</v>
      </c>
      <c r="U4" s="1222"/>
      <c r="V4" s="1230"/>
      <c r="W4" s="1231" t="s">
        <v>373</v>
      </c>
      <c r="X4" s="1232" t="s">
        <v>374</v>
      </c>
      <c r="Y4" s="1222"/>
      <c r="Z4" s="1230"/>
      <c r="AA4" s="1232" t="s">
        <v>375</v>
      </c>
    </row>
    <row r="5" spans="2:27" ht="19.5" customHeight="1" thickBot="1">
      <c r="B5" s="1233" t="s">
        <v>376</v>
      </c>
      <c r="C5" s="1246">
        <v>72.36</v>
      </c>
      <c r="D5" s="1246">
        <v>68.17</v>
      </c>
      <c r="E5" s="1246">
        <v>65.150000000000006</v>
      </c>
      <c r="F5" s="1246">
        <v>62.26</v>
      </c>
      <c r="G5" s="1246">
        <v>59.78</v>
      </c>
      <c r="H5" s="1246">
        <v>60.94</v>
      </c>
      <c r="I5" s="1246">
        <v>74.510000000000005</v>
      </c>
      <c r="J5" s="1246">
        <v>77.260000000000005</v>
      </c>
      <c r="K5" s="1246">
        <v>85.09</v>
      </c>
      <c r="L5" s="1246">
        <v>81.3</v>
      </c>
      <c r="M5" s="1246">
        <v>75.760000000000005</v>
      </c>
      <c r="N5" s="1247">
        <v>73.11</v>
      </c>
      <c r="O5" s="1222"/>
      <c r="P5" s="1233" t="s">
        <v>376</v>
      </c>
      <c r="Q5" s="1246">
        <v>68.599999999999994</v>
      </c>
      <c r="R5" s="1246">
        <v>61.04</v>
      </c>
      <c r="S5" s="1246">
        <v>78.66</v>
      </c>
      <c r="T5" s="1247">
        <v>77.3</v>
      </c>
      <c r="U5" s="1222"/>
      <c r="V5" s="1233" t="s">
        <v>376</v>
      </c>
      <c r="W5" s="1246">
        <v>64.8</v>
      </c>
      <c r="X5" s="1247">
        <v>78</v>
      </c>
      <c r="Y5" s="1222"/>
      <c r="Z5" s="1233" t="s">
        <v>376</v>
      </c>
      <c r="AA5" s="1247">
        <v>71.55</v>
      </c>
    </row>
    <row r="6" spans="2:27" ht="19.5" customHeight="1">
      <c r="B6" s="1222"/>
      <c r="C6" s="1222"/>
      <c r="D6" s="1222"/>
      <c r="E6" s="1222"/>
      <c r="F6" s="1222"/>
      <c r="G6" s="1222"/>
      <c r="H6" s="1222"/>
      <c r="I6" s="1222"/>
      <c r="J6" s="1222"/>
      <c r="K6" s="1222"/>
      <c r="L6" s="1222"/>
      <c r="M6" s="1222"/>
      <c r="N6" s="1222"/>
      <c r="O6" s="1222"/>
      <c r="P6" s="1222"/>
      <c r="Q6" s="1222"/>
      <c r="R6" s="1222"/>
      <c r="S6" s="1222"/>
      <c r="T6" s="1222"/>
      <c r="U6" s="1222"/>
      <c r="V6" s="1222"/>
      <c r="W6" s="1222"/>
      <c r="X6" s="1222"/>
      <c r="Y6" s="1222"/>
      <c r="Z6" s="1222"/>
      <c r="AA6" s="1222"/>
    </row>
    <row r="7" spans="2:27" ht="19.5" customHeight="1" thickBot="1">
      <c r="B7" s="1229">
        <v>2004</v>
      </c>
      <c r="C7" s="1245" t="s">
        <v>366</v>
      </c>
      <c r="D7" s="1222"/>
      <c r="E7" s="1222"/>
      <c r="F7" s="1222"/>
      <c r="G7" s="1222"/>
      <c r="H7" s="1222"/>
      <c r="I7" s="1222"/>
      <c r="J7" s="1222"/>
      <c r="K7" s="1222"/>
      <c r="L7" s="1222"/>
      <c r="M7" s="1222"/>
      <c r="N7" s="1222"/>
      <c r="O7" s="1222"/>
      <c r="P7" s="1229">
        <v>2004</v>
      </c>
      <c r="Q7" s="1544" t="s">
        <v>367</v>
      </c>
      <c r="R7" s="1545"/>
      <c r="S7" s="1545"/>
      <c r="T7" s="1545"/>
      <c r="U7" s="1222"/>
      <c r="V7" s="1229">
        <v>2004</v>
      </c>
      <c r="W7" s="1544" t="s">
        <v>368</v>
      </c>
      <c r="X7" s="1544"/>
      <c r="Y7" s="1222"/>
      <c r="Z7" s="1229">
        <v>2004</v>
      </c>
      <c r="AA7" s="1222"/>
    </row>
    <row r="8" spans="2:27" ht="19.5" customHeight="1" thickBot="1">
      <c r="B8" s="1230"/>
      <c r="C8" s="1231" t="s">
        <v>243</v>
      </c>
      <c r="D8" s="1231" t="s">
        <v>244</v>
      </c>
      <c r="E8" s="1231" t="s">
        <v>245</v>
      </c>
      <c r="F8" s="1231" t="s">
        <v>246</v>
      </c>
      <c r="G8" s="1231" t="s">
        <v>247</v>
      </c>
      <c r="H8" s="1231" t="s">
        <v>248</v>
      </c>
      <c r="I8" s="1231" t="s">
        <v>249</v>
      </c>
      <c r="J8" s="1231" t="s">
        <v>250</v>
      </c>
      <c r="K8" s="1231" t="s">
        <v>251</v>
      </c>
      <c r="L8" s="1231" t="s">
        <v>252</v>
      </c>
      <c r="M8" s="1231" t="s">
        <v>253</v>
      </c>
      <c r="N8" s="1232" t="s">
        <v>254</v>
      </c>
      <c r="O8" s="1222"/>
      <c r="P8" s="1230"/>
      <c r="Q8" s="1231" t="s">
        <v>369</v>
      </c>
      <c r="R8" s="1231" t="s">
        <v>370</v>
      </c>
      <c r="S8" s="1231" t="s">
        <v>371</v>
      </c>
      <c r="T8" s="1232" t="s">
        <v>372</v>
      </c>
      <c r="U8" s="1222"/>
      <c r="V8" s="1230"/>
      <c r="W8" s="1231" t="s">
        <v>373</v>
      </c>
      <c r="X8" s="1232" t="s">
        <v>374</v>
      </c>
      <c r="Y8" s="1222"/>
      <c r="Z8" s="1230"/>
      <c r="AA8" s="1232" t="s">
        <v>375</v>
      </c>
    </row>
    <row r="9" spans="2:27" ht="19.5" customHeight="1" thickBot="1">
      <c r="B9" s="1233" t="s">
        <v>376</v>
      </c>
      <c r="C9" s="1246">
        <v>68.739999999999995</v>
      </c>
      <c r="D9" s="1246">
        <v>68.11</v>
      </c>
      <c r="E9" s="1246">
        <v>83.01</v>
      </c>
      <c r="F9" s="1246">
        <v>89.33</v>
      </c>
      <c r="G9" s="1246">
        <v>98.58</v>
      </c>
      <c r="H9" s="1246">
        <v>114.14</v>
      </c>
      <c r="I9" s="1246">
        <v>129.82</v>
      </c>
      <c r="J9" s="1246">
        <v>132.96</v>
      </c>
      <c r="K9" s="1246">
        <v>142.47999999999999</v>
      </c>
      <c r="L9" s="1246">
        <v>144.24</v>
      </c>
      <c r="M9" s="1246">
        <v>147.36000000000001</v>
      </c>
      <c r="N9" s="1247">
        <v>148.15</v>
      </c>
      <c r="O9" s="1222"/>
      <c r="P9" s="1233" t="s">
        <v>376</v>
      </c>
      <c r="Q9" s="1246">
        <v>72.709999999999994</v>
      </c>
      <c r="R9" s="1246">
        <v>102.45</v>
      </c>
      <c r="S9" s="1246">
        <v>135.59</v>
      </c>
      <c r="T9" s="1247">
        <v>146.32</v>
      </c>
      <c r="U9" s="1222"/>
      <c r="V9" s="1233" t="s">
        <v>376</v>
      </c>
      <c r="W9" s="1246">
        <v>88.18</v>
      </c>
      <c r="X9" s="1247">
        <v>140.77000000000001</v>
      </c>
      <c r="Y9" s="1222"/>
      <c r="Z9" s="1233" t="s">
        <v>376</v>
      </c>
      <c r="AA9" s="1247">
        <v>114</v>
      </c>
    </row>
    <row r="10" spans="2:27" ht="19.5" customHeight="1">
      <c r="B10" s="1222"/>
      <c r="C10" s="1222"/>
      <c r="D10" s="1222"/>
      <c r="E10" s="1222"/>
      <c r="F10" s="1222"/>
      <c r="G10" s="1222"/>
      <c r="H10" s="1222"/>
      <c r="I10" s="1222"/>
      <c r="J10" s="1222"/>
      <c r="K10" s="1222"/>
      <c r="L10" s="1222"/>
      <c r="M10" s="1222"/>
      <c r="N10" s="1222"/>
      <c r="O10" s="1222"/>
      <c r="P10" s="1222"/>
      <c r="Q10" s="1222"/>
      <c r="R10" s="1222"/>
      <c r="S10" s="1222"/>
      <c r="T10" s="1222"/>
      <c r="U10" s="1222"/>
      <c r="V10" s="1222"/>
      <c r="W10" s="1222"/>
      <c r="X10" s="1222"/>
      <c r="Y10" s="1222"/>
      <c r="Z10" s="1222"/>
      <c r="AA10" s="1222"/>
    </row>
    <row r="11" spans="2:27" ht="19.5" customHeight="1" thickBot="1">
      <c r="B11" s="1229">
        <v>2005</v>
      </c>
      <c r="C11" s="1245" t="s">
        <v>366</v>
      </c>
      <c r="D11" s="1222"/>
      <c r="E11" s="1222"/>
      <c r="F11" s="1222"/>
      <c r="G11" s="1222"/>
      <c r="H11" s="1222"/>
      <c r="I11" s="1222"/>
      <c r="J11" s="1222"/>
      <c r="K11" s="1222"/>
      <c r="L11" s="1222"/>
      <c r="M11" s="1222"/>
      <c r="N11" s="1222"/>
      <c r="O11" s="1222"/>
      <c r="P11" s="1229">
        <v>2005</v>
      </c>
      <c r="Q11" s="1544" t="s">
        <v>367</v>
      </c>
      <c r="R11" s="1545"/>
      <c r="S11" s="1545"/>
      <c r="T11" s="1545"/>
      <c r="U11" s="1222"/>
      <c r="V11" s="1229">
        <v>2005</v>
      </c>
      <c r="W11" s="1544" t="s">
        <v>368</v>
      </c>
      <c r="X11" s="1544"/>
      <c r="Y11" s="1222"/>
      <c r="Z11" s="1229">
        <v>2005</v>
      </c>
      <c r="AA11" s="1222"/>
    </row>
    <row r="12" spans="2:27" ht="19.5" customHeight="1" thickBot="1">
      <c r="B12" s="1230"/>
      <c r="C12" s="1231" t="s">
        <v>243</v>
      </c>
      <c r="D12" s="1231" t="s">
        <v>244</v>
      </c>
      <c r="E12" s="1231" t="s">
        <v>245</v>
      </c>
      <c r="F12" s="1231" t="s">
        <v>246</v>
      </c>
      <c r="G12" s="1231" t="s">
        <v>247</v>
      </c>
      <c r="H12" s="1231" t="s">
        <v>248</v>
      </c>
      <c r="I12" s="1231" t="s">
        <v>249</v>
      </c>
      <c r="J12" s="1231" t="s">
        <v>250</v>
      </c>
      <c r="K12" s="1231" t="s">
        <v>251</v>
      </c>
      <c r="L12" s="1231" t="s">
        <v>252</v>
      </c>
      <c r="M12" s="1231" t="s">
        <v>253</v>
      </c>
      <c r="N12" s="1232" t="s">
        <v>254</v>
      </c>
      <c r="O12" s="1222"/>
      <c r="P12" s="1230"/>
      <c r="Q12" s="1231" t="s">
        <v>369</v>
      </c>
      <c r="R12" s="1231" t="s">
        <v>370</v>
      </c>
      <c r="S12" s="1231" t="s">
        <v>371</v>
      </c>
      <c r="T12" s="1232" t="s">
        <v>372</v>
      </c>
      <c r="U12" s="1222"/>
      <c r="V12" s="1230"/>
      <c r="W12" s="1231" t="s">
        <v>373</v>
      </c>
      <c r="X12" s="1232" t="s">
        <v>374</v>
      </c>
      <c r="Y12" s="1222"/>
      <c r="Z12" s="1230"/>
      <c r="AA12" s="1232" t="s">
        <v>375</v>
      </c>
    </row>
    <row r="13" spans="2:27" ht="19.5" customHeight="1" thickBot="1">
      <c r="B13" s="1233" t="s">
        <v>376</v>
      </c>
      <c r="C13" s="1246">
        <v>135.94999999999999</v>
      </c>
      <c r="D13" s="1246">
        <v>144.91</v>
      </c>
      <c r="E13" s="1246">
        <v>147.18</v>
      </c>
      <c r="F13" s="1246">
        <v>144.59</v>
      </c>
      <c r="G13" s="1246">
        <v>138.82</v>
      </c>
      <c r="H13" s="1246">
        <v>132.52000000000001</v>
      </c>
      <c r="I13" s="1246">
        <v>132.71</v>
      </c>
      <c r="J13" s="1246">
        <v>133.08000000000001</v>
      </c>
      <c r="K13" s="1246">
        <v>133.07</v>
      </c>
      <c r="L13" s="1246">
        <v>129.08000000000001</v>
      </c>
      <c r="M13" s="1246">
        <v>124.8</v>
      </c>
      <c r="N13" s="1247">
        <v>121.71</v>
      </c>
      <c r="O13" s="1222"/>
      <c r="P13" s="1233" t="s">
        <v>376</v>
      </c>
      <c r="Q13" s="1246">
        <v>142.88</v>
      </c>
      <c r="R13" s="1246">
        <v>138.04</v>
      </c>
      <c r="S13" s="1246">
        <v>132.96</v>
      </c>
      <c r="T13" s="1247">
        <v>125.14</v>
      </c>
      <c r="U13" s="1222"/>
      <c r="V13" s="1233" t="s">
        <v>376</v>
      </c>
      <c r="W13" s="1246">
        <v>140.44</v>
      </c>
      <c r="X13" s="1247">
        <v>129.24</v>
      </c>
      <c r="Y13" s="1222"/>
      <c r="Z13" s="1233" t="s">
        <v>376</v>
      </c>
      <c r="AA13" s="1247">
        <v>134.93</v>
      </c>
    </row>
    <row r="14" spans="2:27" ht="19.5" customHeight="1">
      <c r="B14" s="1222"/>
      <c r="C14" s="1222"/>
      <c r="D14" s="1222"/>
      <c r="E14" s="1222"/>
      <c r="F14" s="1222"/>
      <c r="G14" s="1222"/>
      <c r="H14" s="1222"/>
      <c r="I14" s="1222"/>
      <c r="J14" s="1222"/>
      <c r="K14" s="1222"/>
      <c r="L14" s="1222"/>
      <c r="M14" s="1222"/>
      <c r="N14" s="1222"/>
      <c r="O14" s="1222"/>
      <c r="P14" s="1222"/>
      <c r="Q14" s="1222"/>
      <c r="R14" s="1222"/>
      <c r="S14" s="1222"/>
      <c r="T14" s="1222"/>
      <c r="U14" s="1222"/>
      <c r="V14" s="1222"/>
      <c r="W14" s="1222"/>
      <c r="X14" s="1222"/>
      <c r="Y14" s="1222"/>
      <c r="Z14" s="1222"/>
      <c r="AA14" s="1222"/>
    </row>
    <row r="15" spans="2:27" ht="19.5" customHeight="1" thickBot="1">
      <c r="B15" s="1229">
        <v>2006</v>
      </c>
      <c r="C15" s="1245" t="s">
        <v>366</v>
      </c>
      <c r="D15" s="1222"/>
      <c r="E15" s="1222"/>
      <c r="F15" s="1222"/>
      <c r="G15" s="1222"/>
      <c r="H15" s="1222"/>
      <c r="I15" s="1222"/>
      <c r="J15" s="1222"/>
      <c r="K15" s="1222"/>
      <c r="L15" s="1222"/>
      <c r="M15" s="1222"/>
      <c r="N15" s="1222"/>
      <c r="O15" s="1222"/>
      <c r="P15" s="1229">
        <v>2006</v>
      </c>
      <c r="Q15" s="1544" t="s">
        <v>367</v>
      </c>
      <c r="R15" s="1545"/>
      <c r="S15" s="1545"/>
      <c r="T15" s="1545"/>
      <c r="U15" s="1222"/>
      <c r="V15" s="1229">
        <v>2006</v>
      </c>
      <c r="W15" s="1544" t="s">
        <v>368</v>
      </c>
      <c r="X15" s="1544"/>
      <c r="Y15" s="1222"/>
      <c r="Z15" s="1229">
        <v>2006</v>
      </c>
      <c r="AA15" s="1222"/>
    </row>
    <row r="16" spans="2:27" ht="19.5" customHeight="1" thickBot="1">
      <c r="B16" s="1230"/>
      <c r="C16" s="1231" t="s">
        <v>243</v>
      </c>
      <c r="D16" s="1231" t="s">
        <v>244</v>
      </c>
      <c r="E16" s="1231" t="s">
        <v>245</v>
      </c>
      <c r="F16" s="1231" t="s">
        <v>246</v>
      </c>
      <c r="G16" s="1231" t="s">
        <v>247</v>
      </c>
      <c r="H16" s="1231" t="s">
        <v>248</v>
      </c>
      <c r="I16" s="1231" t="s">
        <v>249</v>
      </c>
      <c r="J16" s="1231" t="s">
        <v>250</v>
      </c>
      <c r="K16" s="1231" t="s">
        <v>251</v>
      </c>
      <c r="L16" s="1231" t="s">
        <v>252</v>
      </c>
      <c r="M16" s="1231" t="s">
        <v>253</v>
      </c>
      <c r="N16" s="1232" t="s">
        <v>254</v>
      </c>
      <c r="O16" s="1222"/>
      <c r="P16" s="1230"/>
      <c r="Q16" s="1231" t="s">
        <v>369</v>
      </c>
      <c r="R16" s="1231" t="s">
        <v>370</v>
      </c>
      <c r="S16" s="1231" t="s">
        <v>371</v>
      </c>
      <c r="T16" s="1232" t="s">
        <v>372</v>
      </c>
      <c r="U16" s="1222"/>
      <c r="V16" s="1230"/>
      <c r="W16" s="1231" t="s">
        <v>373</v>
      </c>
      <c r="X16" s="1232" t="s">
        <v>374</v>
      </c>
      <c r="Y16" s="1222"/>
      <c r="Z16" s="1230"/>
      <c r="AA16" s="1248" t="s">
        <v>375</v>
      </c>
    </row>
    <row r="17" spans="2:27" ht="19.5" customHeight="1" thickBot="1">
      <c r="B17" s="1233" t="s">
        <v>376</v>
      </c>
      <c r="C17" s="1246">
        <v>121.49</v>
      </c>
      <c r="D17" s="1246">
        <v>113.64</v>
      </c>
      <c r="E17" s="1246">
        <v>115.51</v>
      </c>
      <c r="F17" s="1246">
        <v>115.74</v>
      </c>
      <c r="G17" s="1246">
        <v>111.15</v>
      </c>
      <c r="H17" s="1246">
        <v>107.27</v>
      </c>
      <c r="I17" s="1246">
        <v>109.35</v>
      </c>
      <c r="J17" s="1246">
        <v>108.02</v>
      </c>
      <c r="K17" s="1246">
        <v>104.51</v>
      </c>
      <c r="L17" s="1246">
        <v>94.27</v>
      </c>
      <c r="M17" s="1246">
        <v>88.98</v>
      </c>
      <c r="N17" s="1247">
        <v>85.92</v>
      </c>
      <c r="O17" s="1223"/>
      <c r="P17" s="1233" t="s">
        <v>376</v>
      </c>
      <c r="Q17" s="1246">
        <v>116.53</v>
      </c>
      <c r="R17" s="1246">
        <v>111.37</v>
      </c>
      <c r="S17" s="1246">
        <v>107.33</v>
      </c>
      <c r="T17" s="1247">
        <v>89.88</v>
      </c>
      <c r="U17" s="1222"/>
      <c r="V17" s="1233" t="s">
        <v>376</v>
      </c>
      <c r="W17" s="1246">
        <v>113.92</v>
      </c>
      <c r="X17" s="1247">
        <v>98.76</v>
      </c>
      <c r="Y17" s="1222"/>
      <c r="Z17" s="1233" t="s">
        <v>376</v>
      </c>
      <c r="AA17" s="1249">
        <v>106.29</v>
      </c>
    </row>
    <row r="18" spans="2:27" ht="19.5" customHeight="1">
      <c r="B18" s="1250"/>
      <c r="C18" s="1226"/>
      <c r="D18" s="1226"/>
      <c r="E18" s="1226"/>
      <c r="F18" s="1226"/>
      <c r="G18" s="1226"/>
      <c r="H18" s="1226"/>
      <c r="I18" s="1226"/>
      <c r="J18" s="1226"/>
      <c r="K18" s="1226"/>
      <c r="L18" s="1226"/>
      <c r="M18" s="1226"/>
      <c r="N18" s="1226"/>
      <c r="O18" s="1222"/>
      <c r="P18" s="1222"/>
      <c r="Q18" s="1222"/>
      <c r="R18" s="1222"/>
      <c r="S18" s="1222"/>
      <c r="T18" s="1222"/>
      <c r="U18" s="1222"/>
      <c r="V18" s="1222"/>
      <c r="W18" s="1222"/>
      <c r="X18" s="1222"/>
      <c r="Y18" s="1222"/>
      <c r="Z18" s="1222"/>
      <c r="AA18" s="1222"/>
    </row>
    <row r="19" spans="2:27" ht="19.5" customHeight="1" thickBot="1">
      <c r="B19" s="1229">
        <v>2007</v>
      </c>
      <c r="C19" s="1245" t="s">
        <v>366</v>
      </c>
      <c r="D19" s="1226"/>
      <c r="E19" s="1226"/>
      <c r="F19" s="1226"/>
      <c r="G19" s="1226"/>
      <c r="H19" s="1226"/>
      <c r="I19" s="1226"/>
      <c r="J19" s="1226"/>
      <c r="K19" s="1226"/>
      <c r="L19" s="1226"/>
      <c r="M19" s="1226"/>
      <c r="N19" s="1226"/>
      <c r="O19" s="1222"/>
      <c r="P19" s="1229">
        <v>2007</v>
      </c>
      <c r="Q19" s="1544" t="s">
        <v>367</v>
      </c>
      <c r="R19" s="1545"/>
      <c r="S19" s="1545"/>
      <c r="T19" s="1545"/>
      <c r="U19" s="1222"/>
      <c r="V19" s="1229">
        <v>2007</v>
      </c>
      <c r="W19" s="1544" t="s">
        <v>368</v>
      </c>
      <c r="X19" s="1544"/>
      <c r="Y19" s="1222"/>
      <c r="Z19" s="1229">
        <v>2007</v>
      </c>
      <c r="AA19" s="1222"/>
    </row>
    <row r="20" spans="2:27" ht="19.5" customHeight="1" thickBot="1">
      <c r="B20" s="1230"/>
      <c r="C20" s="1231" t="s">
        <v>243</v>
      </c>
      <c r="D20" s="1231" t="s">
        <v>244</v>
      </c>
      <c r="E20" s="1231" t="s">
        <v>245</v>
      </c>
      <c r="F20" s="1231" t="s">
        <v>246</v>
      </c>
      <c r="G20" s="1231" t="s">
        <v>247</v>
      </c>
      <c r="H20" s="1231" t="s">
        <v>248</v>
      </c>
      <c r="I20" s="1231" t="s">
        <v>249</v>
      </c>
      <c r="J20" s="1231" t="s">
        <v>250</v>
      </c>
      <c r="K20" s="1231" t="s">
        <v>251</v>
      </c>
      <c r="L20" s="1231" t="s">
        <v>252</v>
      </c>
      <c r="M20" s="1231" t="s">
        <v>253</v>
      </c>
      <c r="N20" s="1232" t="s">
        <v>254</v>
      </c>
      <c r="O20" s="1222"/>
      <c r="P20" s="1230"/>
      <c r="Q20" s="1231" t="s">
        <v>369</v>
      </c>
      <c r="R20" s="1231" t="s">
        <v>370</v>
      </c>
      <c r="S20" s="1231" t="s">
        <v>371</v>
      </c>
      <c r="T20" s="1232" t="s">
        <v>372</v>
      </c>
      <c r="U20" s="1222"/>
      <c r="V20" s="1230"/>
      <c r="W20" s="1231" t="s">
        <v>373</v>
      </c>
      <c r="X20" s="1232" t="s">
        <v>374</v>
      </c>
      <c r="Y20" s="1222"/>
      <c r="Z20" s="1230"/>
      <c r="AA20" s="1248" t="s">
        <v>375</v>
      </c>
    </row>
    <row r="21" spans="2:27" ht="19.5" customHeight="1" thickBot="1">
      <c r="B21" s="1233" t="s">
        <v>376</v>
      </c>
      <c r="C21" s="1246">
        <v>79.34</v>
      </c>
      <c r="D21" s="1246">
        <v>75.11</v>
      </c>
      <c r="E21" s="1246">
        <v>76</v>
      </c>
      <c r="F21" s="1246">
        <v>81.27</v>
      </c>
      <c r="G21" s="1246">
        <v>78.31</v>
      </c>
      <c r="H21" s="1246">
        <v>78.06</v>
      </c>
      <c r="I21" s="1246">
        <v>91.6</v>
      </c>
      <c r="J21" s="1246">
        <v>88.92</v>
      </c>
      <c r="K21" s="1246">
        <v>82.87</v>
      </c>
      <c r="L21" s="1246">
        <v>75.13</v>
      </c>
      <c r="M21" s="1246">
        <v>68.88</v>
      </c>
      <c r="N21" s="1247">
        <v>71.97</v>
      </c>
      <c r="O21" s="1222"/>
      <c r="P21" s="1233" t="s">
        <v>376</v>
      </c>
      <c r="Q21" s="1246">
        <v>76.989999999999995</v>
      </c>
      <c r="R21" s="1246">
        <v>79.17</v>
      </c>
      <c r="S21" s="1246">
        <v>87.83</v>
      </c>
      <c r="T21" s="1247">
        <v>72.19</v>
      </c>
      <c r="U21" s="1222"/>
      <c r="V21" s="1233" t="s">
        <v>376</v>
      </c>
      <c r="W21" s="1246">
        <v>78.06</v>
      </c>
      <c r="X21" s="1247">
        <v>80.36</v>
      </c>
      <c r="Y21" s="1222"/>
      <c r="Z21" s="1233" t="s">
        <v>376</v>
      </c>
      <c r="AA21" s="1251">
        <v>79.2</v>
      </c>
    </row>
    <row r="22" spans="2:27" ht="19.5" customHeight="1">
      <c r="B22" s="1250"/>
      <c r="C22" s="1226"/>
      <c r="D22" s="1226"/>
      <c r="E22" s="1226"/>
      <c r="F22" s="1226"/>
      <c r="G22" s="1226"/>
      <c r="H22" s="1226"/>
      <c r="I22" s="1226"/>
      <c r="J22" s="1226"/>
      <c r="K22" s="1226"/>
      <c r="L22" s="1226"/>
      <c r="M22" s="1226"/>
      <c r="N22" s="1226"/>
      <c r="O22" s="1222"/>
      <c r="P22" s="1252"/>
      <c r="Q22" s="1253"/>
      <c r="R22" s="1253"/>
      <c r="S22" s="1253"/>
      <c r="T22" s="1253"/>
      <c r="U22" s="1222"/>
      <c r="V22" s="1250"/>
      <c r="W22" s="1226"/>
      <c r="X22" s="1226"/>
      <c r="Y22" s="1222"/>
      <c r="Z22" s="1250"/>
      <c r="AA22" s="1254"/>
    </row>
    <row r="23" spans="2:27" ht="19.5" customHeight="1" thickBot="1">
      <c r="B23" s="1229">
        <v>2008</v>
      </c>
      <c r="C23" s="1245" t="s">
        <v>366</v>
      </c>
      <c r="D23" s="1226"/>
      <c r="E23" s="1226"/>
      <c r="F23" s="1226"/>
      <c r="G23" s="1226"/>
      <c r="H23" s="1226"/>
      <c r="I23" s="1226"/>
      <c r="J23" s="1226"/>
      <c r="K23" s="1226"/>
      <c r="L23" s="1226"/>
      <c r="M23" s="1226"/>
      <c r="N23" s="1226"/>
      <c r="O23" s="1222"/>
      <c r="P23" s="1229">
        <v>2008</v>
      </c>
      <c r="Q23" s="1255" t="s">
        <v>367</v>
      </c>
      <c r="R23" s="1256"/>
      <c r="S23" s="1256"/>
      <c r="T23" s="1256"/>
      <c r="U23" s="1222"/>
      <c r="V23" s="1229">
        <v>2008</v>
      </c>
      <c r="W23" s="1255" t="s">
        <v>368</v>
      </c>
      <c r="X23" s="1255"/>
      <c r="Y23" s="1222"/>
      <c r="Z23" s="1229">
        <v>2008</v>
      </c>
      <c r="AA23" s="1222"/>
    </row>
    <row r="24" spans="2:27" ht="19.5" customHeight="1" thickBot="1">
      <c r="B24" s="1230"/>
      <c r="C24" s="1231" t="s">
        <v>243</v>
      </c>
      <c r="D24" s="1231" t="s">
        <v>244</v>
      </c>
      <c r="E24" s="1231" t="s">
        <v>245</v>
      </c>
      <c r="F24" s="1231" t="s">
        <v>246</v>
      </c>
      <c r="G24" s="1231" t="s">
        <v>247</v>
      </c>
      <c r="H24" s="1231" t="s">
        <v>248</v>
      </c>
      <c r="I24" s="1231" t="s">
        <v>249</v>
      </c>
      <c r="J24" s="1231" t="s">
        <v>250</v>
      </c>
      <c r="K24" s="1231" t="s">
        <v>251</v>
      </c>
      <c r="L24" s="1231" t="s">
        <v>252</v>
      </c>
      <c r="M24" s="1231" t="s">
        <v>253</v>
      </c>
      <c r="N24" s="1232" t="s">
        <v>254</v>
      </c>
      <c r="O24" s="1222"/>
      <c r="P24" s="1230"/>
      <c r="Q24" s="1231" t="s">
        <v>369</v>
      </c>
      <c r="R24" s="1231" t="s">
        <v>370</v>
      </c>
      <c r="S24" s="1231" t="s">
        <v>371</v>
      </c>
      <c r="T24" s="1232" t="s">
        <v>372</v>
      </c>
      <c r="U24" s="1222"/>
      <c r="V24" s="1230"/>
      <c r="W24" s="1231" t="s">
        <v>373</v>
      </c>
      <c r="X24" s="1232" t="s">
        <v>374</v>
      </c>
      <c r="Y24" s="1222"/>
      <c r="Z24" s="1230"/>
      <c r="AA24" s="1248" t="s">
        <v>375</v>
      </c>
    </row>
    <row r="25" spans="2:27" ht="19.5" customHeight="1" thickBot="1">
      <c r="B25" s="1233" t="s">
        <v>376</v>
      </c>
      <c r="C25" s="1246">
        <v>77.84</v>
      </c>
      <c r="D25" s="1246">
        <v>65.98</v>
      </c>
      <c r="E25" s="1246">
        <v>70.89</v>
      </c>
      <c r="F25" s="1246">
        <v>73.06</v>
      </c>
      <c r="G25" s="1246">
        <v>83.41</v>
      </c>
      <c r="H25" s="1246">
        <v>97.9</v>
      </c>
      <c r="I25" s="1246">
        <v>97.96</v>
      </c>
      <c r="J25" s="1246">
        <v>110.52</v>
      </c>
      <c r="K25" s="1246">
        <v>128</v>
      </c>
      <c r="L25" s="1246">
        <v>133.18</v>
      </c>
      <c r="M25" s="1246">
        <v>139.5</v>
      </c>
      <c r="N25" s="1247">
        <v>150.01</v>
      </c>
      <c r="O25" s="1222"/>
      <c r="P25" s="1233" t="s">
        <v>376</v>
      </c>
      <c r="Q25" s="1246">
        <v>71.89</v>
      </c>
      <c r="R25" s="1246">
        <v>84.07</v>
      </c>
      <c r="S25" s="1246">
        <v>111.15</v>
      </c>
      <c r="T25" s="1247">
        <v>140.24</v>
      </c>
      <c r="U25" s="1222"/>
      <c r="V25" s="1233" t="s">
        <v>376</v>
      </c>
      <c r="W25" s="1246">
        <v>77.94</v>
      </c>
      <c r="X25" s="1247">
        <v>125.48</v>
      </c>
      <c r="Y25" s="1222"/>
      <c r="Z25" s="1233" t="s">
        <v>376</v>
      </c>
      <c r="AA25" s="1251">
        <v>101.37</v>
      </c>
    </row>
    <row r="26" spans="2:27" ht="19.5" customHeight="1">
      <c r="B26" s="1250"/>
      <c r="C26" s="1226"/>
      <c r="D26" s="1226"/>
      <c r="E26" s="1226"/>
      <c r="F26" s="1226"/>
      <c r="G26" s="1226"/>
      <c r="H26" s="1226"/>
      <c r="I26" s="1226"/>
      <c r="J26" s="1226"/>
      <c r="K26" s="1226"/>
      <c r="L26" s="1226"/>
      <c r="M26" s="1226"/>
      <c r="N26" s="1226"/>
      <c r="O26" s="1222"/>
      <c r="P26" s="1252"/>
      <c r="Q26" s="1253"/>
      <c r="R26" s="1253"/>
      <c r="S26" s="1253"/>
      <c r="T26" s="1253"/>
      <c r="U26" s="1222"/>
      <c r="V26" s="1250"/>
      <c r="W26" s="1226"/>
      <c r="X26" s="1226"/>
      <c r="Y26" s="1222"/>
      <c r="Z26" s="1250"/>
      <c r="AA26" s="1254"/>
    </row>
    <row r="27" spans="2:27" ht="19.5" customHeight="1" thickBot="1">
      <c r="B27" s="1229">
        <v>2009</v>
      </c>
      <c r="C27" s="1245" t="s">
        <v>366</v>
      </c>
      <c r="D27" s="1226"/>
      <c r="E27" s="1226"/>
      <c r="F27" s="1226"/>
      <c r="G27" s="1226"/>
      <c r="H27" s="1226"/>
      <c r="I27" s="1226"/>
      <c r="J27" s="1226"/>
      <c r="K27" s="1226"/>
      <c r="L27" s="1226"/>
      <c r="M27" s="1226"/>
      <c r="N27" s="1226"/>
      <c r="O27" s="1222"/>
      <c r="P27" s="1229">
        <v>2009</v>
      </c>
      <c r="Q27" s="1255" t="s">
        <v>367</v>
      </c>
      <c r="R27" s="1256"/>
      <c r="S27" s="1256"/>
      <c r="T27" s="1256"/>
      <c r="U27" s="1222"/>
      <c r="V27" s="1229">
        <v>2009</v>
      </c>
      <c r="W27" s="1255" t="s">
        <v>368</v>
      </c>
      <c r="X27" s="1255"/>
      <c r="Y27" s="1222"/>
      <c r="Z27" s="1229">
        <v>2009</v>
      </c>
      <c r="AA27" s="1222"/>
    </row>
    <row r="28" spans="2:27" ht="19.5" customHeight="1" thickBot="1">
      <c r="B28" s="1230"/>
      <c r="C28" s="1231" t="s">
        <v>243</v>
      </c>
      <c r="D28" s="1231" t="s">
        <v>244</v>
      </c>
      <c r="E28" s="1231" t="s">
        <v>245</v>
      </c>
      <c r="F28" s="1231" t="s">
        <v>246</v>
      </c>
      <c r="G28" s="1231" t="s">
        <v>247</v>
      </c>
      <c r="H28" s="1231" t="s">
        <v>248</v>
      </c>
      <c r="I28" s="1231" t="s">
        <v>249</v>
      </c>
      <c r="J28" s="1231" t="s">
        <v>250</v>
      </c>
      <c r="K28" s="1231" t="s">
        <v>251</v>
      </c>
      <c r="L28" s="1231" t="s">
        <v>252</v>
      </c>
      <c r="M28" s="1231" t="s">
        <v>253</v>
      </c>
      <c r="N28" s="1232" t="s">
        <v>254</v>
      </c>
      <c r="O28" s="1222"/>
      <c r="P28" s="1230"/>
      <c r="Q28" s="1231" t="s">
        <v>369</v>
      </c>
      <c r="R28" s="1231" t="s">
        <v>370</v>
      </c>
      <c r="S28" s="1231" t="s">
        <v>371</v>
      </c>
      <c r="T28" s="1232" t="s">
        <v>372</v>
      </c>
      <c r="U28" s="1222"/>
      <c r="V28" s="1230"/>
      <c r="W28" s="1231" t="s">
        <v>373</v>
      </c>
      <c r="X28" s="1232" t="s">
        <v>374</v>
      </c>
      <c r="Y28" s="1222"/>
      <c r="Z28" s="1230"/>
      <c r="AA28" s="1248" t="s">
        <v>375</v>
      </c>
    </row>
    <row r="29" spans="2:27" ht="19.5" customHeight="1" thickBot="1">
      <c r="B29" s="1233" t="s">
        <v>376</v>
      </c>
      <c r="C29" s="1246">
        <v>157.63999999999999</v>
      </c>
      <c r="D29" s="1246">
        <v>164.67</v>
      </c>
      <c r="E29" s="1246">
        <v>184.13</v>
      </c>
      <c r="F29" s="1246">
        <v>190.88</v>
      </c>
      <c r="G29" s="1246">
        <v>189.16</v>
      </c>
      <c r="H29" s="1246">
        <v>189.39</v>
      </c>
      <c r="I29" s="1246">
        <v>193.46</v>
      </c>
      <c r="J29" s="1246">
        <v>187.76</v>
      </c>
      <c r="K29" s="1246">
        <v>181.9</v>
      </c>
      <c r="L29" s="1246">
        <v>165.79</v>
      </c>
      <c r="M29" s="1246">
        <v>157.02000000000001</v>
      </c>
      <c r="N29" s="1247">
        <v>154.63999999999999</v>
      </c>
      <c r="O29" s="1222"/>
      <c r="P29" s="1233" t="s">
        <v>376</v>
      </c>
      <c r="Q29" s="1246">
        <v>169.08</v>
      </c>
      <c r="R29" s="1246">
        <v>189.88</v>
      </c>
      <c r="S29" s="1246">
        <v>187.69</v>
      </c>
      <c r="T29" s="1247">
        <v>159.29</v>
      </c>
      <c r="U29" s="1222"/>
      <c r="V29" s="1230" t="s">
        <v>376</v>
      </c>
      <c r="W29" s="1231">
        <v>179.76</v>
      </c>
      <c r="X29" s="1232">
        <v>175.01</v>
      </c>
      <c r="Y29" s="1222"/>
      <c r="Z29" s="1230" t="s">
        <v>376</v>
      </c>
      <c r="AA29" s="1248">
        <v>177.29</v>
      </c>
    </row>
    <row r="30" spans="2:27" ht="19.5" customHeight="1">
      <c r="B30" s="1250"/>
      <c r="C30" s="1226"/>
      <c r="D30" s="1226"/>
      <c r="E30" s="1226"/>
      <c r="F30" s="1226"/>
      <c r="G30" s="1226"/>
      <c r="H30" s="1226"/>
      <c r="I30" s="1226"/>
      <c r="J30" s="1226"/>
      <c r="K30" s="1226"/>
      <c r="L30" s="1226"/>
      <c r="M30" s="1226"/>
      <c r="N30" s="1226"/>
      <c r="O30" s="1222"/>
      <c r="P30" s="1252"/>
      <c r="Q30" s="1253"/>
      <c r="R30" s="1253"/>
      <c r="S30" s="1253"/>
      <c r="T30" s="1253"/>
      <c r="U30" s="1222"/>
      <c r="V30" s="1250"/>
      <c r="W30" s="1226"/>
      <c r="X30" s="1226"/>
      <c r="Y30" s="1222"/>
      <c r="Z30" s="1250"/>
      <c r="AA30" s="1254"/>
    </row>
    <row r="31" spans="2:27" ht="19.5" customHeight="1" thickBot="1">
      <c r="B31" s="1229">
        <v>2010</v>
      </c>
      <c r="C31" s="1245" t="s">
        <v>366</v>
      </c>
      <c r="D31" s="1226"/>
      <c r="E31" s="1226"/>
      <c r="F31" s="1226"/>
      <c r="G31" s="1226"/>
      <c r="H31" s="1226"/>
      <c r="I31" s="1226"/>
      <c r="J31" s="1226"/>
      <c r="K31" s="1226"/>
      <c r="L31" s="1226"/>
      <c r="M31" s="1226"/>
      <c r="N31" s="1226"/>
      <c r="O31" s="1222"/>
      <c r="P31" s="1229">
        <v>2010</v>
      </c>
      <c r="Q31" s="1255" t="s">
        <v>367</v>
      </c>
      <c r="R31" s="1256"/>
      <c r="S31" s="1256"/>
      <c r="T31" s="1256"/>
      <c r="U31" s="1222"/>
      <c r="V31" s="1229">
        <v>2010</v>
      </c>
      <c r="W31" s="1255" t="s">
        <v>368</v>
      </c>
      <c r="X31" s="1255"/>
      <c r="Y31" s="1222"/>
      <c r="Z31" s="1229">
        <v>2010</v>
      </c>
      <c r="AA31" s="1222"/>
    </row>
    <row r="32" spans="2:27" ht="19.5" customHeight="1" thickBot="1">
      <c r="B32" s="1230"/>
      <c r="C32" s="1231" t="s">
        <v>243</v>
      </c>
      <c r="D32" s="1231" t="s">
        <v>244</v>
      </c>
      <c r="E32" s="1231" t="s">
        <v>245</v>
      </c>
      <c r="F32" s="1231" t="s">
        <v>246</v>
      </c>
      <c r="G32" s="1231" t="s">
        <v>247</v>
      </c>
      <c r="H32" s="1231" t="s">
        <v>248</v>
      </c>
      <c r="I32" s="1231" t="s">
        <v>249</v>
      </c>
      <c r="J32" s="1231" t="s">
        <v>250</v>
      </c>
      <c r="K32" s="1231" t="s">
        <v>251</v>
      </c>
      <c r="L32" s="1231" t="s">
        <v>252</v>
      </c>
      <c r="M32" s="1231" t="s">
        <v>253</v>
      </c>
      <c r="N32" s="1232" t="s">
        <v>254</v>
      </c>
      <c r="O32" s="1222"/>
      <c r="P32" s="1230"/>
      <c r="Q32" s="1231" t="s">
        <v>369</v>
      </c>
      <c r="R32" s="1231" t="s">
        <v>370</v>
      </c>
      <c r="S32" s="1231" t="s">
        <v>371</v>
      </c>
      <c r="T32" s="1232" t="s">
        <v>372</v>
      </c>
      <c r="U32" s="1222"/>
      <c r="V32" s="1230"/>
      <c r="W32" s="1231" t="s">
        <v>373</v>
      </c>
      <c r="X32" s="1232" t="s">
        <v>374</v>
      </c>
      <c r="Y32" s="1222"/>
      <c r="Z32" s="1230"/>
      <c r="AA32" s="1248" t="s">
        <v>375</v>
      </c>
    </row>
    <row r="33" spans="2:32" ht="19.5" customHeight="1" thickBot="1">
      <c r="B33" s="1233" t="s">
        <v>376</v>
      </c>
      <c r="C33" s="1246">
        <v>146.53</v>
      </c>
      <c r="D33" s="1246">
        <v>135.78</v>
      </c>
      <c r="E33" s="1246">
        <v>151.1</v>
      </c>
      <c r="F33" s="1246">
        <v>148.16</v>
      </c>
      <c r="G33" s="1246">
        <v>138.93</v>
      </c>
      <c r="H33" s="1246">
        <v>131.65</v>
      </c>
      <c r="I33" s="1246">
        <v>121.06</v>
      </c>
      <c r="J33" s="1246">
        <v>113.93</v>
      </c>
      <c r="K33" s="1246">
        <v>103.77</v>
      </c>
      <c r="L33" s="1246">
        <v>89.22</v>
      </c>
      <c r="M33" s="1246">
        <v>87.51</v>
      </c>
      <c r="N33" s="1247">
        <v>80.459999999999994</v>
      </c>
      <c r="O33" s="1222"/>
      <c r="P33" s="1233" t="s">
        <v>376</v>
      </c>
      <c r="Q33" s="1246">
        <v>145.30000000000001</v>
      </c>
      <c r="R33" s="1246">
        <v>138.97999999999999</v>
      </c>
      <c r="S33" s="1246">
        <v>112.06</v>
      </c>
      <c r="T33" s="1247">
        <v>85.92</v>
      </c>
      <c r="U33" s="1222"/>
      <c r="V33" s="1230" t="s">
        <v>376</v>
      </c>
      <c r="W33" s="1231">
        <v>141.96</v>
      </c>
      <c r="X33" s="1232">
        <v>100.04</v>
      </c>
      <c r="Y33" s="1222"/>
      <c r="Z33" s="1230" t="s">
        <v>376</v>
      </c>
      <c r="AA33" s="1248">
        <v>120.97</v>
      </c>
    </row>
    <row r="34" spans="2:32" ht="19.5" customHeight="1">
      <c r="B34" s="1250"/>
      <c r="C34" s="1226"/>
      <c r="D34" s="1226"/>
      <c r="E34" s="1226"/>
      <c r="F34" s="1226"/>
      <c r="G34" s="1226"/>
      <c r="H34" s="1226"/>
      <c r="I34" s="1226"/>
      <c r="J34" s="1226"/>
      <c r="K34" s="1226"/>
      <c r="L34" s="1226"/>
      <c r="M34" s="1226"/>
      <c r="N34" s="1226"/>
      <c r="O34" s="1222"/>
      <c r="P34" s="1252"/>
      <c r="Q34" s="1253"/>
      <c r="R34" s="1253"/>
      <c r="S34" s="1253"/>
      <c r="T34" s="1253"/>
      <c r="U34" s="1222"/>
      <c r="V34" s="1250"/>
      <c r="W34" s="1226"/>
      <c r="X34" s="1226"/>
      <c r="Y34" s="1222"/>
      <c r="Z34" s="1250"/>
      <c r="AA34" s="1254"/>
    </row>
    <row r="35" spans="2:32" ht="19.5" customHeight="1" thickBot="1">
      <c r="B35" s="1229">
        <v>2011</v>
      </c>
      <c r="C35" s="1245" t="s">
        <v>366</v>
      </c>
      <c r="D35" s="1226"/>
      <c r="E35" s="1226"/>
      <c r="F35" s="1226"/>
      <c r="G35" s="1226"/>
      <c r="H35" s="1226"/>
      <c r="I35" s="1226"/>
      <c r="J35" s="1226"/>
      <c r="K35" s="1226"/>
      <c r="L35" s="1226"/>
      <c r="M35" s="1226"/>
      <c r="N35" s="1226"/>
      <c r="O35" s="1222"/>
      <c r="P35" s="1229">
        <v>2011</v>
      </c>
      <c r="Q35" s="1255" t="s">
        <v>367</v>
      </c>
      <c r="R35" s="1256"/>
      <c r="S35" s="1256"/>
      <c r="T35" s="1256"/>
      <c r="U35" s="1222"/>
      <c r="V35" s="1229">
        <v>2011</v>
      </c>
      <c r="W35" s="1255" t="s">
        <v>368</v>
      </c>
      <c r="X35" s="1255"/>
      <c r="Y35" s="1222"/>
      <c r="Z35" s="1229">
        <v>2011</v>
      </c>
      <c r="AA35" s="1222"/>
    </row>
    <row r="36" spans="2:32" ht="19.5" customHeight="1" thickBot="1">
      <c r="B36" s="1230"/>
      <c r="C36" s="1231" t="s">
        <v>243</v>
      </c>
      <c r="D36" s="1231" t="s">
        <v>244</v>
      </c>
      <c r="E36" s="1231" t="s">
        <v>245</v>
      </c>
      <c r="F36" s="1231" t="s">
        <v>246</v>
      </c>
      <c r="G36" s="1231" t="s">
        <v>247</v>
      </c>
      <c r="H36" s="1231" t="s">
        <v>248</v>
      </c>
      <c r="I36" s="1231" t="s">
        <v>249</v>
      </c>
      <c r="J36" s="1231" t="s">
        <v>250</v>
      </c>
      <c r="K36" s="1231" t="s">
        <v>251</v>
      </c>
      <c r="L36" s="1231" t="s">
        <v>252</v>
      </c>
      <c r="M36" s="1231" t="s">
        <v>253</v>
      </c>
      <c r="N36" s="1232" t="s">
        <v>254</v>
      </c>
      <c r="O36" s="1222"/>
      <c r="P36" s="1230"/>
      <c r="Q36" s="1231" t="s">
        <v>369</v>
      </c>
      <c r="R36" s="1231" t="s">
        <v>370</v>
      </c>
      <c r="S36" s="1231" t="s">
        <v>371</v>
      </c>
      <c r="T36" s="1232" t="s">
        <v>372</v>
      </c>
      <c r="U36" s="1222"/>
      <c r="V36" s="1230"/>
      <c r="W36" s="1231" t="s">
        <v>373</v>
      </c>
      <c r="X36" s="1232" t="s">
        <v>374</v>
      </c>
      <c r="Y36" s="1222"/>
      <c r="Z36" s="1230"/>
      <c r="AA36" s="1248" t="s">
        <v>375</v>
      </c>
    </row>
    <row r="37" spans="2:32" ht="19.5" customHeight="1" thickBot="1">
      <c r="B37" s="1233" t="s">
        <v>376</v>
      </c>
      <c r="C37" s="1246">
        <v>78.56</v>
      </c>
      <c r="D37" s="1246">
        <v>79.5</v>
      </c>
      <c r="E37" s="1246">
        <v>95.8</v>
      </c>
      <c r="F37" s="1246">
        <v>112.05</v>
      </c>
      <c r="G37" s="1246">
        <v>115.05</v>
      </c>
      <c r="H37" s="1246">
        <v>113.46</v>
      </c>
      <c r="I37" s="1246">
        <v>126.2</v>
      </c>
      <c r="J37" s="1246">
        <v>126.39</v>
      </c>
      <c r="K37" s="1246">
        <v>131.16</v>
      </c>
      <c r="L37" s="1246">
        <v>135.18</v>
      </c>
      <c r="M37" s="1246">
        <v>142.22999999999999</v>
      </c>
      <c r="N37" s="1247">
        <v>156.77000000000001</v>
      </c>
      <c r="O37" s="1222"/>
      <c r="P37" s="1233" t="s">
        <v>376</v>
      </c>
      <c r="Q37" s="1246">
        <v>85.89</v>
      </c>
      <c r="R37" s="1246">
        <v>113.58</v>
      </c>
      <c r="S37" s="1246">
        <v>127.81</v>
      </c>
      <c r="T37" s="1247">
        <v>143.93</v>
      </c>
      <c r="U37" s="1222"/>
      <c r="V37" s="1230" t="s">
        <v>376</v>
      </c>
      <c r="W37" s="1231">
        <v>99.62</v>
      </c>
      <c r="X37" s="1232">
        <v>135.55000000000001</v>
      </c>
      <c r="Y37" s="1222"/>
      <c r="Z37" s="1230" t="s">
        <v>376</v>
      </c>
      <c r="AA37" s="1248">
        <v>117.31</v>
      </c>
      <c r="AB37" s="1224"/>
      <c r="AF37" s="1225"/>
    </row>
    <row r="38" spans="2:32" ht="19.5" customHeight="1">
      <c r="B38" s="1250"/>
      <c r="C38" s="1226"/>
      <c r="D38" s="1226"/>
      <c r="E38" s="1226"/>
      <c r="F38" s="1226"/>
      <c r="G38" s="1226"/>
      <c r="H38" s="1226"/>
      <c r="I38" s="1226"/>
      <c r="J38" s="1226"/>
      <c r="K38" s="1226"/>
      <c r="L38" s="1226"/>
      <c r="M38" s="1226"/>
      <c r="N38" s="1226"/>
      <c r="O38" s="1222"/>
      <c r="P38" s="1226"/>
      <c r="Q38" s="1226"/>
      <c r="R38" s="1226"/>
      <c r="S38" s="1226"/>
      <c r="T38" s="1226"/>
      <c r="U38" s="1222"/>
      <c r="V38" s="1226"/>
      <c r="W38" s="1226"/>
      <c r="X38" s="1226"/>
      <c r="Y38" s="1226"/>
      <c r="Z38" s="1226"/>
      <c r="AA38" s="1226"/>
      <c r="AF38" s="1225"/>
    </row>
    <row r="39" spans="2:32" ht="19.5" customHeight="1" thickBot="1">
      <c r="B39" s="1229">
        <v>2012</v>
      </c>
      <c r="C39" s="1245" t="s">
        <v>366</v>
      </c>
      <c r="D39" s="1226"/>
      <c r="E39" s="1226"/>
      <c r="F39" s="1226"/>
      <c r="G39" s="1226"/>
      <c r="H39" s="1226"/>
      <c r="I39" s="1226"/>
      <c r="J39" s="1226"/>
      <c r="K39" s="1226"/>
      <c r="L39" s="1226"/>
      <c r="M39" s="1226"/>
      <c r="N39" s="1226"/>
      <c r="O39" s="1222"/>
      <c r="P39" s="1229">
        <v>2012</v>
      </c>
      <c r="Q39" s="1255" t="s">
        <v>367</v>
      </c>
      <c r="R39" s="1256"/>
      <c r="S39" s="1256"/>
      <c r="T39" s="1256"/>
      <c r="U39" s="1222"/>
      <c r="V39" s="1229">
        <v>2012</v>
      </c>
      <c r="W39" s="1255" t="s">
        <v>368</v>
      </c>
      <c r="X39" s="1255"/>
      <c r="Y39" s="1222"/>
      <c r="Z39" s="1229">
        <v>2012</v>
      </c>
      <c r="AA39" s="1222"/>
      <c r="AF39" s="1225"/>
    </row>
    <row r="40" spans="2:32" ht="19.5" customHeight="1" thickBot="1">
      <c r="B40" s="1230"/>
      <c r="C40" s="1231" t="s">
        <v>243</v>
      </c>
      <c r="D40" s="1231" t="s">
        <v>244</v>
      </c>
      <c r="E40" s="1231" t="s">
        <v>245</v>
      </c>
      <c r="F40" s="1231" t="s">
        <v>246</v>
      </c>
      <c r="G40" s="1231" t="s">
        <v>247</v>
      </c>
      <c r="H40" s="1231" t="s">
        <v>248</v>
      </c>
      <c r="I40" s="1231" t="s">
        <v>249</v>
      </c>
      <c r="J40" s="1231" t="s">
        <v>250</v>
      </c>
      <c r="K40" s="1231" t="s">
        <v>251</v>
      </c>
      <c r="L40" s="1231" t="s">
        <v>252</v>
      </c>
      <c r="M40" s="1231" t="s">
        <v>253</v>
      </c>
      <c r="N40" s="1232" t="s">
        <v>254</v>
      </c>
      <c r="O40" s="1222"/>
      <c r="P40" s="1230"/>
      <c r="Q40" s="1231" t="s">
        <v>369</v>
      </c>
      <c r="R40" s="1231" t="s">
        <v>370</v>
      </c>
      <c r="S40" s="1231" t="s">
        <v>371</v>
      </c>
      <c r="T40" s="1232" t="s">
        <v>372</v>
      </c>
      <c r="U40" s="1222"/>
      <c r="V40" s="1230"/>
      <c r="W40" s="1231" t="s">
        <v>373</v>
      </c>
      <c r="X40" s="1232" t="s">
        <v>374</v>
      </c>
      <c r="Y40" s="1222"/>
      <c r="Z40" s="1230"/>
      <c r="AA40" s="1248" t="s">
        <v>375</v>
      </c>
      <c r="AF40" s="1225"/>
    </row>
    <row r="41" spans="2:32" ht="19.5" customHeight="1" thickBot="1">
      <c r="B41" s="1233" t="s">
        <v>376</v>
      </c>
      <c r="C41" s="1246">
        <v>164.61</v>
      </c>
      <c r="D41" s="1246">
        <v>169.95</v>
      </c>
      <c r="E41" s="1246">
        <v>176.6</v>
      </c>
      <c r="F41" s="1246">
        <v>182.99</v>
      </c>
      <c r="G41" s="1246">
        <v>183.27</v>
      </c>
      <c r="H41" s="1246">
        <v>176.31</v>
      </c>
      <c r="I41" s="1246">
        <v>175.64</v>
      </c>
      <c r="J41" s="1246">
        <v>178.38</v>
      </c>
      <c r="K41" s="1246">
        <v>185.49</v>
      </c>
      <c r="L41" s="1246">
        <v>186.13</v>
      </c>
      <c r="M41" s="1246">
        <v>184.29</v>
      </c>
      <c r="N41" s="1247">
        <v>177.08</v>
      </c>
      <c r="O41" s="1222"/>
      <c r="P41" s="1233" t="s">
        <v>376</v>
      </c>
      <c r="Q41" s="1246">
        <v>170.4</v>
      </c>
      <c r="R41" s="1246">
        <v>180.93</v>
      </c>
      <c r="S41" s="1246">
        <v>179.75</v>
      </c>
      <c r="T41" s="1247">
        <v>183.05</v>
      </c>
      <c r="U41" s="1222"/>
      <c r="V41" s="1230" t="s">
        <v>376</v>
      </c>
      <c r="W41" s="1231">
        <v>175.82</v>
      </c>
      <c r="X41" s="1257">
        <v>181.3</v>
      </c>
      <c r="Y41" s="1222"/>
      <c r="Z41" s="1230" t="s">
        <v>376</v>
      </c>
      <c r="AA41" s="1258">
        <v>178.6</v>
      </c>
      <c r="AF41" s="1225"/>
    </row>
    <row r="42" spans="2:32" ht="19.5" customHeight="1">
      <c r="B42" s="1250"/>
      <c r="C42" s="1226"/>
      <c r="D42" s="1226"/>
      <c r="E42" s="1226"/>
      <c r="F42" s="1226"/>
      <c r="G42" s="1226"/>
      <c r="H42" s="1226"/>
      <c r="I42" s="1226"/>
      <c r="J42" s="1226"/>
      <c r="K42" s="1226"/>
      <c r="L42" s="1226"/>
      <c r="M42" s="1226"/>
      <c r="N42" s="1226"/>
      <c r="O42" s="1222"/>
      <c r="P42" s="1226"/>
      <c r="Q42" s="1226"/>
      <c r="R42" s="1226"/>
      <c r="S42" s="1226"/>
      <c r="T42" s="1226"/>
      <c r="U42" s="1222"/>
      <c r="V42" s="1226"/>
      <c r="W42" s="1226"/>
      <c r="X42" s="1226"/>
      <c r="Y42" s="1226"/>
      <c r="Z42" s="1226"/>
      <c r="AA42" s="1226"/>
      <c r="AF42" s="1225"/>
    </row>
    <row r="43" spans="2:32" ht="19.5" customHeight="1" thickBot="1">
      <c r="B43" s="1229">
        <v>2013</v>
      </c>
      <c r="C43" s="1245" t="s">
        <v>366</v>
      </c>
      <c r="D43" s="1226"/>
      <c r="E43" s="1226"/>
      <c r="F43" s="1226"/>
      <c r="G43" s="1226"/>
      <c r="H43" s="1226"/>
      <c r="I43" s="1226"/>
      <c r="J43" s="1226"/>
      <c r="K43" s="1226"/>
      <c r="L43" s="1226"/>
      <c r="M43" s="1226"/>
      <c r="N43" s="1226"/>
      <c r="O43" s="1222"/>
      <c r="P43" s="1229">
        <v>2013</v>
      </c>
      <c r="Q43" s="1255" t="s">
        <v>367</v>
      </c>
      <c r="R43" s="1256"/>
      <c r="S43" s="1256"/>
      <c r="T43" s="1256"/>
      <c r="U43" s="1222"/>
      <c r="V43" s="1229">
        <v>2013</v>
      </c>
      <c r="W43" s="1255" t="s">
        <v>368</v>
      </c>
      <c r="X43" s="1255"/>
      <c r="Y43" s="1222"/>
      <c r="Z43" s="1229">
        <v>2013</v>
      </c>
      <c r="AA43" s="1222"/>
      <c r="AF43" s="1225"/>
    </row>
    <row r="44" spans="2:32" ht="19.5" customHeight="1" thickBot="1">
      <c r="B44" s="1230"/>
      <c r="C44" s="1231" t="s">
        <v>243</v>
      </c>
      <c r="D44" s="1231" t="s">
        <v>244</v>
      </c>
      <c r="E44" s="1231" t="s">
        <v>245</v>
      </c>
      <c r="F44" s="1231" t="s">
        <v>246</v>
      </c>
      <c r="G44" s="1231" t="s">
        <v>247</v>
      </c>
      <c r="H44" s="1231" t="s">
        <v>248</v>
      </c>
      <c r="I44" s="1231" t="s">
        <v>249</v>
      </c>
      <c r="J44" s="1231" t="s">
        <v>250</v>
      </c>
      <c r="K44" s="1231" t="s">
        <v>251</v>
      </c>
      <c r="L44" s="1231" t="s">
        <v>252</v>
      </c>
      <c r="M44" s="1231" t="s">
        <v>253</v>
      </c>
      <c r="N44" s="1232" t="s">
        <v>254</v>
      </c>
      <c r="O44" s="1222"/>
      <c r="P44" s="1230"/>
      <c r="Q44" s="1231" t="s">
        <v>369</v>
      </c>
      <c r="R44" s="1231" t="s">
        <v>370</v>
      </c>
      <c r="S44" s="1231" t="s">
        <v>371</v>
      </c>
      <c r="T44" s="1232" t="s">
        <v>372</v>
      </c>
      <c r="U44" s="1222"/>
      <c r="V44" s="1230"/>
      <c r="W44" s="1231" t="s">
        <v>373</v>
      </c>
      <c r="X44" s="1232" t="s">
        <v>374</v>
      </c>
      <c r="Y44" s="1222"/>
      <c r="Z44" s="1230"/>
      <c r="AA44" s="1248" t="s">
        <v>375</v>
      </c>
      <c r="AF44" s="1225"/>
    </row>
    <row r="45" spans="2:32" ht="19.5" customHeight="1" thickBot="1">
      <c r="B45" s="1233" t="s">
        <v>376</v>
      </c>
      <c r="C45" s="1246">
        <v>173.39</v>
      </c>
      <c r="D45" s="1246">
        <v>168.68</v>
      </c>
      <c r="E45" s="1246">
        <v>172.45</v>
      </c>
      <c r="F45" s="1246">
        <v>175.46</v>
      </c>
      <c r="G45" s="1246">
        <v>174.43</v>
      </c>
      <c r="H45" s="1246">
        <v>175.06</v>
      </c>
      <c r="I45" s="1246">
        <v>172.62</v>
      </c>
      <c r="J45" s="1246">
        <v>172.44</v>
      </c>
      <c r="K45" s="1246">
        <v>180.5</v>
      </c>
      <c r="L45" s="1246">
        <v>173.82</v>
      </c>
      <c r="M45" s="1246">
        <v>167.38</v>
      </c>
      <c r="N45" s="1247">
        <v>163.43</v>
      </c>
      <c r="O45" s="1222"/>
      <c r="P45" s="1233" t="s">
        <v>376</v>
      </c>
      <c r="Q45" s="1246">
        <v>171.59</v>
      </c>
      <c r="R45" s="1246">
        <v>174.95</v>
      </c>
      <c r="S45" s="1246">
        <v>174.8</v>
      </c>
      <c r="T45" s="1247">
        <v>169.13</v>
      </c>
      <c r="U45" s="1222"/>
      <c r="V45" s="1230" t="s">
        <v>376</v>
      </c>
      <c r="W45" s="1231">
        <v>173.22</v>
      </c>
      <c r="X45" s="1232">
        <v>172.22</v>
      </c>
      <c r="Y45" s="1222"/>
      <c r="Z45" s="1230" t="s">
        <v>376</v>
      </c>
      <c r="AA45" s="1248">
        <v>172.76</v>
      </c>
      <c r="AF45" s="1225"/>
    </row>
    <row r="46" spans="2:32" ht="19.5" customHeight="1">
      <c r="B46" s="1250"/>
      <c r="C46" s="1226"/>
      <c r="D46" s="1226"/>
      <c r="E46" s="1226"/>
      <c r="F46" s="1226"/>
      <c r="G46" s="1226"/>
      <c r="H46" s="1226"/>
      <c r="I46" s="1226"/>
      <c r="J46" s="1226"/>
      <c r="K46" s="1226"/>
      <c r="L46" s="1226"/>
      <c r="M46" s="1226"/>
      <c r="N46" s="1226"/>
      <c r="O46" s="1222"/>
      <c r="P46" s="1226"/>
      <c r="Q46" s="1226"/>
      <c r="R46" s="1226"/>
      <c r="S46" s="1226"/>
      <c r="T46" s="1226"/>
      <c r="U46" s="1222"/>
      <c r="V46" s="1226"/>
      <c r="W46" s="1226"/>
      <c r="X46" s="1226"/>
      <c r="Y46" s="1226"/>
      <c r="Z46" s="1226"/>
      <c r="AA46" s="1226"/>
      <c r="AF46" s="1225"/>
    </row>
    <row r="47" spans="2:32" ht="19.5" customHeight="1" thickBot="1">
      <c r="B47" s="1229">
        <v>2014</v>
      </c>
      <c r="C47" s="1245" t="s">
        <v>366</v>
      </c>
      <c r="D47" s="1226"/>
      <c r="E47" s="1226"/>
      <c r="F47" s="1226"/>
      <c r="G47" s="1226"/>
      <c r="H47" s="1226"/>
      <c r="I47" s="1226"/>
      <c r="J47" s="1226"/>
      <c r="K47" s="1226"/>
      <c r="L47" s="1226"/>
      <c r="M47" s="1226"/>
      <c r="N47" s="1226"/>
      <c r="O47" s="1222"/>
      <c r="P47" s="1229">
        <v>2014</v>
      </c>
      <c r="Q47" s="1255" t="s">
        <v>367</v>
      </c>
      <c r="R47" s="1256"/>
      <c r="S47" s="1256"/>
      <c r="T47" s="1256"/>
      <c r="U47" s="1222"/>
      <c r="V47" s="1229">
        <v>2014</v>
      </c>
      <c r="W47" s="1255" t="s">
        <v>368</v>
      </c>
      <c r="X47" s="1255"/>
      <c r="Y47" s="1222"/>
      <c r="Z47" s="1229">
        <v>2014</v>
      </c>
      <c r="AA47" s="1222"/>
      <c r="AF47" s="1225"/>
    </row>
    <row r="48" spans="2:32" ht="19.5" customHeight="1" thickBot="1">
      <c r="B48" s="1230"/>
      <c r="C48" s="1231" t="s">
        <v>243</v>
      </c>
      <c r="D48" s="1231" t="s">
        <v>244</v>
      </c>
      <c r="E48" s="1231" t="s">
        <v>245</v>
      </c>
      <c r="F48" s="1231" t="s">
        <v>246</v>
      </c>
      <c r="G48" s="1231" t="s">
        <v>247</v>
      </c>
      <c r="H48" s="1231" t="s">
        <v>248</v>
      </c>
      <c r="I48" s="1231" t="s">
        <v>249</v>
      </c>
      <c r="J48" s="1231" t="s">
        <v>250</v>
      </c>
      <c r="K48" s="1231" t="s">
        <v>251</v>
      </c>
      <c r="L48" s="1231" t="s">
        <v>252</v>
      </c>
      <c r="M48" s="1231" t="s">
        <v>253</v>
      </c>
      <c r="N48" s="1232" t="s">
        <v>254</v>
      </c>
      <c r="O48" s="1222"/>
      <c r="P48" s="1230"/>
      <c r="Q48" s="1231" t="s">
        <v>369</v>
      </c>
      <c r="R48" s="1231" t="s">
        <v>370</v>
      </c>
      <c r="S48" s="1231" t="s">
        <v>371</v>
      </c>
      <c r="T48" s="1232" t="s">
        <v>372</v>
      </c>
      <c r="U48" s="1222"/>
      <c r="V48" s="1230"/>
      <c r="W48" s="1231" t="s">
        <v>373</v>
      </c>
      <c r="X48" s="1232" t="s">
        <v>374</v>
      </c>
      <c r="Y48" s="1222"/>
      <c r="Z48" s="1230"/>
      <c r="AA48" s="1248" t="s">
        <v>375</v>
      </c>
      <c r="AF48" s="1225"/>
    </row>
    <row r="49" spans="2:35" ht="19.5" customHeight="1" thickBot="1">
      <c r="B49" s="1233" t="s">
        <v>376</v>
      </c>
      <c r="C49" s="1246">
        <v>167.21</v>
      </c>
      <c r="D49" s="1246">
        <v>161.33000000000001</v>
      </c>
      <c r="E49" s="1246">
        <v>166.11</v>
      </c>
      <c r="F49" s="1246">
        <v>174.34</v>
      </c>
      <c r="G49" s="1246">
        <v>176.06</v>
      </c>
      <c r="H49" s="1246">
        <v>170.78</v>
      </c>
      <c r="I49" s="1246">
        <v>164.81</v>
      </c>
      <c r="J49" s="1246">
        <v>164.4</v>
      </c>
      <c r="K49" s="1246">
        <v>167.18</v>
      </c>
      <c r="L49" s="1246">
        <v>160.56</v>
      </c>
      <c r="M49" s="1246">
        <v>158.87</v>
      </c>
      <c r="N49" s="1247">
        <v>152.19</v>
      </c>
      <c r="O49" s="1222"/>
      <c r="P49" s="1233" t="s">
        <v>376</v>
      </c>
      <c r="Q49" s="1246">
        <v>164.85</v>
      </c>
      <c r="R49" s="1246">
        <v>173.84</v>
      </c>
      <c r="S49" s="1246">
        <v>165.41</v>
      </c>
      <c r="T49" s="1247">
        <v>157.51</v>
      </c>
      <c r="U49" s="1222"/>
      <c r="V49" s="1230" t="s">
        <v>376</v>
      </c>
      <c r="W49" s="1231">
        <v>169.45</v>
      </c>
      <c r="X49" s="1232">
        <v>161.41999999999999</v>
      </c>
      <c r="Y49" s="1222"/>
      <c r="Z49" s="1230" t="s">
        <v>376</v>
      </c>
      <c r="AA49" s="1248">
        <v>165.25</v>
      </c>
      <c r="AF49" s="1225"/>
    </row>
    <row r="50" spans="2:35" ht="19.5" customHeight="1">
      <c r="B50" s="1250"/>
      <c r="C50" s="1226"/>
      <c r="D50" s="1226"/>
      <c r="E50" s="1226"/>
      <c r="F50" s="1226"/>
      <c r="G50" s="1226"/>
      <c r="H50" s="1226"/>
      <c r="I50" s="1226"/>
      <c r="J50" s="1226"/>
      <c r="K50" s="1226"/>
      <c r="L50" s="1226"/>
      <c r="M50" s="1226"/>
      <c r="N50" s="1226"/>
      <c r="O50" s="1222"/>
      <c r="P50" s="1226"/>
      <c r="Q50" s="1226"/>
      <c r="R50" s="1226"/>
      <c r="S50" s="1226"/>
      <c r="T50" s="1226"/>
      <c r="U50" s="1222"/>
      <c r="V50" s="1226"/>
      <c r="W50" s="1226"/>
      <c r="X50" s="1226"/>
      <c r="Y50" s="1226"/>
      <c r="Z50" s="1226"/>
      <c r="AA50" s="1226"/>
      <c r="AF50" s="1225"/>
    </row>
    <row r="51" spans="2:35" ht="19.5" customHeight="1" thickBot="1">
      <c r="B51" s="1229">
        <v>2015</v>
      </c>
      <c r="C51" s="1245" t="s">
        <v>366</v>
      </c>
      <c r="D51" s="1226"/>
      <c r="E51" s="1226"/>
      <c r="F51" s="1226"/>
      <c r="G51" s="1226"/>
      <c r="H51" s="1226"/>
      <c r="I51" s="1226"/>
      <c r="J51" s="1226"/>
      <c r="K51" s="1226"/>
      <c r="L51" s="1226"/>
      <c r="M51" s="1226"/>
      <c r="N51" s="1226"/>
      <c r="O51" s="1222"/>
      <c r="P51" s="1229">
        <v>2015</v>
      </c>
      <c r="Q51" s="1255" t="s">
        <v>367</v>
      </c>
      <c r="R51" s="1256"/>
      <c r="S51" s="1256"/>
      <c r="T51" s="1256"/>
      <c r="U51" s="1222"/>
      <c r="V51" s="1229">
        <v>2015</v>
      </c>
      <c r="W51" s="1255" t="s">
        <v>368</v>
      </c>
      <c r="X51" s="1255"/>
      <c r="Y51" s="1222"/>
      <c r="Z51" s="1229">
        <v>2015</v>
      </c>
      <c r="AA51" s="1222"/>
      <c r="AF51" s="1225"/>
    </row>
    <row r="52" spans="2:35" ht="19.5" customHeight="1" thickBot="1">
      <c r="B52" s="1230"/>
      <c r="C52" s="1231" t="s">
        <v>243</v>
      </c>
      <c r="D52" s="1231" t="s">
        <v>244</v>
      </c>
      <c r="E52" s="1231" t="s">
        <v>245</v>
      </c>
      <c r="F52" s="1231" t="s">
        <v>246</v>
      </c>
      <c r="G52" s="1231" t="s">
        <v>247</v>
      </c>
      <c r="H52" s="1231" t="s">
        <v>248</v>
      </c>
      <c r="I52" s="1231" t="s">
        <v>249</v>
      </c>
      <c r="J52" s="1231" t="s">
        <v>250</v>
      </c>
      <c r="K52" s="1231" t="s">
        <v>251</v>
      </c>
      <c r="L52" s="1231" t="s">
        <v>252</v>
      </c>
      <c r="M52" s="1231" t="s">
        <v>253</v>
      </c>
      <c r="N52" s="1232" t="s">
        <v>254</v>
      </c>
      <c r="O52" s="1222"/>
      <c r="P52" s="1230"/>
      <c r="Q52" s="1231" t="s">
        <v>369</v>
      </c>
      <c r="R52" s="1231" t="s">
        <v>370</v>
      </c>
      <c r="S52" s="1231" t="s">
        <v>371</v>
      </c>
      <c r="T52" s="1232" t="s">
        <v>372</v>
      </c>
      <c r="U52" s="1222"/>
      <c r="V52" s="1230"/>
      <c r="W52" s="1231" t="s">
        <v>373</v>
      </c>
      <c r="X52" s="1232" t="s">
        <v>374</v>
      </c>
      <c r="Y52" s="1222"/>
      <c r="Z52" s="1230"/>
      <c r="AA52" s="1248" t="s">
        <v>375</v>
      </c>
      <c r="AF52" s="1225"/>
    </row>
    <row r="53" spans="2:35" ht="19.5" customHeight="1" thickBot="1">
      <c r="B53" s="1233" t="s">
        <v>376</v>
      </c>
      <c r="C53" s="1246">
        <v>150.22</v>
      </c>
      <c r="D53" s="1246">
        <v>151.1</v>
      </c>
      <c r="E53" s="1246">
        <v>156.03</v>
      </c>
      <c r="F53" s="1246">
        <v>162.61000000000001</v>
      </c>
      <c r="G53" s="1246">
        <v>160.38999999999999</v>
      </c>
      <c r="H53" s="1246">
        <v>158.78</v>
      </c>
      <c r="I53" s="1246">
        <v>150.13999999999999</v>
      </c>
      <c r="J53" s="1246">
        <v>148.04</v>
      </c>
      <c r="K53" s="1246">
        <v>149.5</v>
      </c>
      <c r="L53" s="1246">
        <v>147.91999999999999</v>
      </c>
      <c r="M53" s="1246">
        <v>141.63</v>
      </c>
      <c r="N53" s="1247">
        <v>135.77000000000001</v>
      </c>
      <c r="O53" s="1222"/>
      <c r="P53" s="1233" t="s">
        <v>376</v>
      </c>
      <c r="Q53" s="1246">
        <v>152.46</v>
      </c>
      <c r="R53" s="1246">
        <v>160.72999999999999</v>
      </c>
      <c r="S53" s="1246">
        <v>149.34</v>
      </c>
      <c r="T53" s="1247">
        <v>141.62</v>
      </c>
      <c r="U53" s="1222"/>
      <c r="V53" s="1230" t="s">
        <v>376</v>
      </c>
      <c r="W53" s="1231">
        <v>156.76</v>
      </c>
      <c r="X53" s="1232">
        <v>145.74</v>
      </c>
      <c r="Y53" s="1222"/>
      <c r="Z53" s="1230" t="s">
        <v>376</v>
      </c>
      <c r="AA53" s="1248">
        <v>151.05000000000001</v>
      </c>
      <c r="AF53" s="1225"/>
    </row>
    <row r="54" spans="2:35" ht="19.5" customHeight="1">
      <c r="B54" s="1250"/>
      <c r="C54" s="1226"/>
      <c r="D54" s="1226"/>
      <c r="E54" s="1226"/>
      <c r="F54" s="1226"/>
      <c r="G54" s="1226"/>
      <c r="H54" s="1226"/>
      <c r="I54" s="1226"/>
      <c r="J54" s="1226"/>
      <c r="K54" s="1226"/>
      <c r="L54" s="1226"/>
      <c r="M54" s="1226"/>
      <c r="N54" s="1226"/>
      <c r="O54" s="1222"/>
      <c r="P54" s="1226"/>
      <c r="Q54" s="1226"/>
      <c r="R54" s="1226"/>
      <c r="S54" s="1226"/>
      <c r="T54" s="1226"/>
      <c r="U54" s="1222"/>
      <c r="V54" s="1226"/>
      <c r="W54" s="1226"/>
      <c r="X54" s="1226"/>
      <c r="Y54" s="1226"/>
      <c r="Z54" s="1226"/>
      <c r="AA54" s="1226"/>
      <c r="AF54" s="1225"/>
    </row>
    <row r="55" spans="2:35" ht="19.5" customHeight="1" thickBot="1">
      <c r="B55" s="1229">
        <v>2016</v>
      </c>
      <c r="C55" s="1245" t="s">
        <v>366</v>
      </c>
      <c r="D55" s="1226"/>
      <c r="E55" s="1226"/>
      <c r="F55" s="1226"/>
      <c r="G55" s="1226"/>
      <c r="H55" s="1226"/>
      <c r="I55" s="1226"/>
      <c r="J55" s="1226"/>
      <c r="K55" s="1226"/>
      <c r="L55" s="1226"/>
      <c r="M55" s="1226"/>
      <c r="N55" s="1226"/>
      <c r="O55" s="1222"/>
      <c r="P55" s="1229">
        <v>2016</v>
      </c>
      <c r="Q55" s="1255" t="s">
        <v>367</v>
      </c>
      <c r="R55" s="1256"/>
      <c r="S55" s="1256"/>
      <c r="T55" s="1256"/>
      <c r="U55" s="1222"/>
      <c r="V55" s="1229">
        <v>2016</v>
      </c>
      <c r="W55" s="1255" t="s">
        <v>368</v>
      </c>
      <c r="X55" s="1255"/>
      <c r="Y55" s="1222"/>
      <c r="Z55" s="1229">
        <v>2016</v>
      </c>
      <c r="AA55" s="1222"/>
      <c r="AF55" s="1225"/>
    </row>
    <row r="56" spans="2:35" ht="19.5" customHeight="1" thickBot="1">
      <c r="B56" s="1230"/>
      <c r="C56" s="1231" t="s">
        <v>243</v>
      </c>
      <c r="D56" s="1231" t="s">
        <v>244</v>
      </c>
      <c r="E56" s="1231" t="s">
        <v>245</v>
      </c>
      <c r="F56" s="1231" t="s">
        <v>246</v>
      </c>
      <c r="G56" s="1231" t="s">
        <v>247</v>
      </c>
      <c r="H56" s="1231" t="s">
        <v>248</v>
      </c>
      <c r="I56" s="1231" t="s">
        <v>249</v>
      </c>
      <c r="J56" s="1231" t="s">
        <v>250</v>
      </c>
      <c r="K56" s="1231" t="s">
        <v>251</v>
      </c>
      <c r="L56" s="1231" t="s">
        <v>252</v>
      </c>
      <c r="M56" s="1231" t="s">
        <v>253</v>
      </c>
      <c r="N56" s="1232" t="s">
        <v>254</v>
      </c>
      <c r="O56" s="1222"/>
      <c r="P56" s="1230"/>
      <c r="Q56" s="1231" t="s">
        <v>369</v>
      </c>
      <c r="R56" s="1231" t="s">
        <v>370</v>
      </c>
      <c r="S56" s="1231" t="s">
        <v>371</v>
      </c>
      <c r="T56" s="1232" t="s">
        <v>372</v>
      </c>
      <c r="U56" s="1222"/>
      <c r="V56" s="1230"/>
      <c r="W56" s="1231" t="s">
        <v>373</v>
      </c>
      <c r="X56" s="1232" t="s">
        <v>374</v>
      </c>
      <c r="Y56" s="1222"/>
      <c r="Z56" s="1230"/>
      <c r="AA56" s="1248" t="s">
        <v>375</v>
      </c>
      <c r="AF56" s="1225"/>
    </row>
    <row r="57" spans="2:35" ht="19.5" customHeight="1" thickBot="1">
      <c r="B57" s="1233" t="s">
        <v>376</v>
      </c>
      <c r="C57" s="1246">
        <v>132.08000000000001</v>
      </c>
      <c r="D57" s="1246">
        <v>131.72</v>
      </c>
      <c r="E57" s="1246">
        <v>140.28</v>
      </c>
      <c r="F57" s="1246">
        <v>147.78</v>
      </c>
      <c r="G57" s="1246">
        <v>149.07</v>
      </c>
      <c r="H57" s="1246">
        <v>153.72999999999999</v>
      </c>
      <c r="I57" s="1246">
        <v>157.59</v>
      </c>
      <c r="J57" s="1246">
        <v>163.19999999999999</v>
      </c>
      <c r="K57" s="1246">
        <v>168.82</v>
      </c>
      <c r="L57" s="1246">
        <v>169.74</v>
      </c>
      <c r="M57" s="1246">
        <v>172.36</v>
      </c>
      <c r="N57" s="1247">
        <v>176.74</v>
      </c>
      <c r="O57" s="1222"/>
      <c r="P57" s="1233" t="s">
        <v>376</v>
      </c>
      <c r="Q57" s="1246">
        <v>135.25</v>
      </c>
      <c r="R57" s="1246">
        <v>150.47999999999999</v>
      </c>
      <c r="S57" s="1246">
        <v>162.43</v>
      </c>
      <c r="T57" s="1247">
        <v>172.56</v>
      </c>
      <c r="U57" s="1222"/>
      <c r="V57" s="1230" t="s">
        <v>376</v>
      </c>
      <c r="W57" s="1231">
        <v>143.08000000000001</v>
      </c>
      <c r="X57" s="1232">
        <v>166.26</v>
      </c>
      <c r="Y57" s="1222"/>
      <c r="Z57" s="1230" t="s">
        <v>376</v>
      </c>
      <c r="AA57" s="1248">
        <v>152.68</v>
      </c>
      <c r="AF57" s="1227"/>
      <c r="AH57" s="1228"/>
      <c r="AI57" s="1228"/>
    </row>
    <row r="58" spans="2:35">
      <c r="B58" s="1222"/>
      <c r="C58" s="1222"/>
      <c r="D58" s="1222"/>
      <c r="E58" s="1222"/>
      <c r="F58" s="1222"/>
      <c r="G58" s="1222"/>
      <c r="H58" s="1222"/>
      <c r="I58" s="1222"/>
      <c r="J58" s="1222"/>
      <c r="K58" s="1222"/>
      <c r="L58" s="1222"/>
      <c r="M58" s="1222"/>
      <c r="N58" s="1222"/>
      <c r="O58" s="1222"/>
      <c r="P58" s="1222"/>
      <c r="Q58" s="1222"/>
      <c r="R58" s="1222"/>
      <c r="S58" s="1222"/>
      <c r="T58" s="1222"/>
      <c r="U58" s="1222"/>
      <c r="V58" s="1222"/>
      <c r="W58" s="1222"/>
      <c r="X58" s="1222"/>
      <c r="Y58" s="1222"/>
      <c r="Z58" s="1222"/>
      <c r="AA58" s="1222"/>
    </row>
    <row r="59" spans="2:35" ht="15.75" thickBot="1">
      <c r="B59" s="1229">
        <v>2017</v>
      </c>
      <c r="C59" s="1245" t="s">
        <v>366</v>
      </c>
      <c r="D59" s="1226"/>
      <c r="E59" s="1226"/>
      <c r="F59" s="1226"/>
      <c r="G59" s="1226"/>
      <c r="H59" s="1226"/>
      <c r="I59" s="1226"/>
      <c r="J59" s="1226"/>
      <c r="K59" s="1226"/>
      <c r="L59" s="1226"/>
      <c r="M59" s="1226"/>
      <c r="N59" s="1226"/>
      <c r="O59" s="1222"/>
      <c r="P59" s="1229">
        <v>2017</v>
      </c>
      <c r="Q59" s="1255" t="s">
        <v>367</v>
      </c>
      <c r="R59" s="1256"/>
      <c r="S59" s="1256"/>
      <c r="T59" s="1256"/>
      <c r="U59" s="1222"/>
      <c r="V59" s="1229">
        <v>2017</v>
      </c>
      <c r="W59" s="1255" t="s">
        <v>368</v>
      </c>
      <c r="X59" s="1255"/>
      <c r="Y59" s="1222"/>
      <c r="Z59" s="1229">
        <v>2017</v>
      </c>
      <c r="AA59" s="1222"/>
    </row>
    <row r="60" spans="2:35" ht="13.5" thickBot="1">
      <c r="B60" s="1230"/>
      <c r="C60" s="1231" t="s">
        <v>243</v>
      </c>
      <c r="D60" s="1231" t="s">
        <v>244</v>
      </c>
      <c r="E60" s="1231" t="s">
        <v>245</v>
      </c>
      <c r="F60" s="1231" t="s">
        <v>246</v>
      </c>
      <c r="G60" s="1231" t="s">
        <v>247</v>
      </c>
      <c r="H60" s="1231" t="s">
        <v>248</v>
      </c>
      <c r="I60" s="1231" t="s">
        <v>249</v>
      </c>
      <c r="J60" s="1231" t="s">
        <v>250</v>
      </c>
      <c r="K60" s="1231" t="s">
        <v>251</v>
      </c>
      <c r="L60" s="1231" t="s">
        <v>252</v>
      </c>
      <c r="M60" s="1231" t="s">
        <v>253</v>
      </c>
      <c r="N60" s="1232" t="s">
        <v>254</v>
      </c>
      <c r="O60" s="1222"/>
      <c r="P60" s="1230"/>
      <c r="Q60" s="1231" t="s">
        <v>369</v>
      </c>
      <c r="R60" s="1231" t="s">
        <v>370</v>
      </c>
      <c r="S60" s="1231" t="s">
        <v>371</v>
      </c>
      <c r="T60" s="1232" t="s">
        <v>372</v>
      </c>
      <c r="U60" s="1222"/>
      <c r="V60" s="1230"/>
      <c r="W60" s="1231" t="s">
        <v>373</v>
      </c>
      <c r="X60" s="1232" t="s">
        <v>374</v>
      </c>
      <c r="Y60" s="1222"/>
      <c r="Z60" s="1230"/>
      <c r="AA60" s="1248" t="s">
        <v>375</v>
      </c>
    </row>
    <row r="61" spans="2:35" ht="13.5" thickBot="1">
      <c r="B61" s="1233" t="s">
        <v>376</v>
      </c>
      <c r="C61" s="1246">
        <v>178.04</v>
      </c>
      <c r="D61" s="1246">
        <v>179.33</v>
      </c>
      <c r="E61" s="1246">
        <v>183.14</v>
      </c>
      <c r="F61" s="1246">
        <v>195.51</v>
      </c>
      <c r="G61" s="1246">
        <v>203.24</v>
      </c>
      <c r="H61" s="1246">
        <v>209.23</v>
      </c>
      <c r="I61" s="1246"/>
      <c r="J61" s="1246"/>
      <c r="K61" s="1246"/>
      <c r="L61" s="1246"/>
      <c r="M61" s="1246"/>
      <c r="N61" s="1247"/>
      <c r="O61" s="1222"/>
      <c r="P61" s="1233" t="s">
        <v>376</v>
      </c>
      <c r="Q61" s="1246">
        <v>180.49</v>
      </c>
      <c r="R61" s="1246">
        <v>203.2</v>
      </c>
      <c r="S61" s="1246"/>
      <c r="T61" s="1247"/>
      <c r="U61" s="1222"/>
      <c r="V61" s="1230" t="s">
        <v>376</v>
      </c>
      <c r="W61" s="1231">
        <v>191.63</v>
      </c>
      <c r="X61" s="1232"/>
      <c r="Y61" s="1222"/>
      <c r="Z61" s="1230" t="s">
        <v>376</v>
      </c>
      <c r="AA61" s="1248"/>
    </row>
    <row r="64" spans="2:35">
      <c r="Y64" s="1222"/>
    </row>
    <row r="65" spans="2:25">
      <c r="Y65" s="1222"/>
    </row>
    <row r="72" spans="2:25" ht="15.75">
      <c r="B72" s="1259"/>
      <c r="C72" s="1259"/>
      <c r="D72" s="1260" t="s">
        <v>377</v>
      </c>
      <c r="E72" s="1259"/>
      <c r="F72" s="1259"/>
      <c r="G72" s="1259"/>
      <c r="H72" s="1261">
        <v>2016</v>
      </c>
      <c r="I72" s="1259"/>
      <c r="J72" s="1259"/>
      <c r="K72" s="1259"/>
      <c r="L72" s="1259"/>
      <c r="M72" s="1259"/>
      <c r="N72" s="1259"/>
    </row>
    <row r="73" spans="2:25" ht="16.5" thickBot="1">
      <c r="B73" s="1262">
        <v>2016</v>
      </c>
      <c r="C73" s="1263" t="s">
        <v>4</v>
      </c>
      <c r="D73" s="1264"/>
      <c r="E73" s="1264"/>
      <c r="F73" s="1264"/>
      <c r="G73" s="1264"/>
      <c r="H73" s="1264"/>
      <c r="I73" s="1264"/>
      <c r="J73" s="1264"/>
      <c r="K73" s="1264"/>
      <c r="L73" s="1264"/>
      <c r="M73" s="1264"/>
      <c r="N73" s="1264"/>
    </row>
    <row r="74" spans="2:25" ht="13.5" thickBot="1">
      <c r="B74" s="1265"/>
      <c r="C74" s="1266" t="s">
        <v>243</v>
      </c>
      <c r="D74" s="1266" t="s">
        <v>244</v>
      </c>
      <c r="E74" s="1266" t="s">
        <v>245</v>
      </c>
      <c r="F74" s="1266" t="s">
        <v>246</v>
      </c>
      <c r="G74" s="1266" t="s">
        <v>247</v>
      </c>
      <c r="H74" s="1266" t="s">
        <v>248</v>
      </c>
      <c r="I74" s="1266" t="s">
        <v>249</v>
      </c>
      <c r="J74" s="1266" t="s">
        <v>250</v>
      </c>
      <c r="K74" s="1266" t="s">
        <v>251</v>
      </c>
      <c r="L74" s="1266" t="s">
        <v>252</v>
      </c>
      <c r="M74" s="1266" t="s">
        <v>253</v>
      </c>
      <c r="N74" s="1267" t="s">
        <v>254</v>
      </c>
    </row>
    <row r="75" spans="2:25" ht="13.5" thickBot="1">
      <c r="B75" s="1268" t="s">
        <v>376</v>
      </c>
      <c r="C75" s="1269">
        <f>(C57-N53)/N53*100</f>
        <v>-2.7178316270162757</v>
      </c>
      <c r="D75" s="1269">
        <f t="shared" ref="D75:N75" si="0">(D57-C57)/C57*100</f>
        <v>-0.27256208358571593</v>
      </c>
      <c r="E75" s="1269">
        <f t="shared" si="0"/>
        <v>6.4986334649256019</v>
      </c>
      <c r="F75" s="1269">
        <f t="shared" si="0"/>
        <v>5.3464499572284003</v>
      </c>
      <c r="G75" s="1269">
        <f t="shared" si="0"/>
        <v>0.87291920422248748</v>
      </c>
      <c r="H75" s="1269">
        <f t="shared" si="0"/>
        <v>3.1260481652914716</v>
      </c>
      <c r="I75" s="1269">
        <f t="shared" si="0"/>
        <v>2.5108957262733456</v>
      </c>
      <c r="J75" s="1269">
        <f t="shared" si="0"/>
        <v>3.5598705501618024</v>
      </c>
      <c r="K75" s="1269">
        <f t="shared" si="0"/>
        <v>3.443627450980395</v>
      </c>
      <c r="L75" s="1269">
        <f t="shared" si="0"/>
        <v>0.54495912806540447</v>
      </c>
      <c r="M75" s="1269">
        <f t="shared" si="0"/>
        <v>1.5435371745021824</v>
      </c>
      <c r="N75" s="1269">
        <f t="shared" si="0"/>
        <v>2.5411928521698739</v>
      </c>
    </row>
    <row r="76" spans="2:25">
      <c r="B76" s="1259"/>
      <c r="C76" s="1259"/>
      <c r="D76" s="1259"/>
      <c r="E76" s="1259"/>
      <c r="F76" s="1259"/>
      <c r="G76" s="1259"/>
      <c r="H76" s="1259"/>
      <c r="I76" s="1259"/>
      <c r="J76" s="1259"/>
      <c r="K76" s="1259"/>
      <c r="L76" s="1259"/>
      <c r="M76" s="1259"/>
      <c r="N76" s="1259"/>
    </row>
    <row r="77" spans="2:25">
      <c r="B77" s="1259"/>
      <c r="C77" s="1259"/>
      <c r="D77" s="1259"/>
      <c r="E77" s="1259"/>
      <c r="F77" s="1259"/>
      <c r="G77" s="1259"/>
      <c r="H77" s="1259"/>
      <c r="I77" s="1259"/>
      <c r="J77" s="1259"/>
      <c r="K77" s="1259"/>
      <c r="L77" s="1259"/>
      <c r="M77" s="1259"/>
      <c r="N77" s="1259"/>
    </row>
    <row r="78" spans="2:25">
      <c r="B78" s="1259"/>
      <c r="C78" s="1259"/>
      <c r="D78" s="1259"/>
      <c r="E78" s="1259"/>
      <c r="F78" s="1259"/>
      <c r="G78" s="1259"/>
      <c r="H78" s="1259"/>
      <c r="I78" s="1259"/>
      <c r="J78" s="1259"/>
      <c r="K78" s="1259"/>
      <c r="L78" s="1259"/>
      <c r="M78" s="1259"/>
      <c r="N78" s="1259"/>
    </row>
    <row r="79" spans="2:25">
      <c r="B79" s="1259"/>
      <c r="C79" s="1259"/>
      <c r="D79" s="1259"/>
      <c r="E79" s="1259"/>
      <c r="F79" s="1259"/>
      <c r="G79" s="1259"/>
      <c r="H79" s="1259"/>
      <c r="I79" s="1259"/>
      <c r="J79" s="1259"/>
      <c r="K79" s="1259"/>
      <c r="L79" s="1259"/>
      <c r="M79" s="1259"/>
      <c r="N79" s="1259"/>
    </row>
    <row r="80" spans="2:25" ht="15.75">
      <c r="B80" s="1259"/>
      <c r="C80" s="1259"/>
      <c r="D80" s="1260" t="s">
        <v>378</v>
      </c>
      <c r="E80" s="1259"/>
      <c r="F80" s="1259"/>
      <c r="G80" s="1259"/>
      <c r="H80" s="1261">
        <v>2016</v>
      </c>
      <c r="I80" s="1259"/>
      <c r="J80" s="1259"/>
      <c r="K80" s="1259"/>
      <c r="L80" s="1259"/>
      <c r="M80" s="1259"/>
      <c r="N80" s="1259"/>
    </row>
    <row r="81" spans="2:14" ht="16.5" thickBot="1">
      <c r="B81" s="1262">
        <v>2016</v>
      </c>
      <c r="C81" s="1263" t="s">
        <v>4</v>
      </c>
      <c r="D81" s="1264"/>
      <c r="E81" s="1264"/>
      <c r="F81" s="1264"/>
      <c r="G81" s="1264"/>
      <c r="H81" s="1264"/>
      <c r="I81" s="1264"/>
      <c r="J81" s="1264"/>
      <c r="K81" s="1264"/>
      <c r="L81" s="1264"/>
      <c r="M81" s="1264"/>
      <c r="N81" s="1264"/>
    </row>
    <row r="82" spans="2:14" ht="13.5" thickBot="1">
      <c r="B82" s="1265"/>
      <c r="C82" s="1266" t="s">
        <v>243</v>
      </c>
      <c r="D82" s="1266" t="s">
        <v>244</v>
      </c>
      <c r="E82" s="1266" t="s">
        <v>245</v>
      </c>
      <c r="F82" s="1266" t="s">
        <v>246</v>
      </c>
      <c r="G82" s="1266" t="s">
        <v>247</v>
      </c>
      <c r="H82" s="1266" t="s">
        <v>248</v>
      </c>
      <c r="I82" s="1266" t="s">
        <v>249</v>
      </c>
      <c r="J82" s="1266" t="s">
        <v>250</v>
      </c>
      <c r="K82" s="1266" t="s">
        <v>251</v>
      </c>
      <c r="L82" s="1266" t="s">
        <v>252</v>
      </c>
      <c r="M82" s="1266" t="s">
        <v>253</v>
      </c>
      <c r="N82" s="1267" t="s">
        <v>254</v>
      </c>
    </row>
    <row r="83" spans="2:14" ht="13.5" thickBot="1">
      <c r="B83" s="1268" t="s">
        <v>376</v>
      </c>
      <c r="C83" s="1269">
        <f t="shared" ref="C83:N83" si="1">(C57-C53)/C53*100</f>
        <v>-12.075622420449998</v>
      </c>
      <c r="D83" s="1269">
        <f t="shared" si="1"/>
        <v>-12.825943084050294</v>
      </c>
      <c r="E83" s="1269">
        <f t="shared" si="1"/>
        <v>-10.094212651413189</v>
      </c>
      <c r="F83" s="1269">
        <f t="shared" si="1"/>
        <v>-9.1199803210134753</v>
      </c>
      <c r="G83" s="1269">
        <f t="shared" si="1"/>
        <v>-7.0577966207369505</v>
      </c>
      <c r="H83" s="1269">
        <f t="shared" si="1"/>
        <v>-3.1805013225847154</v>
      </c>
      <c r="I83" s="1269">
        <f t="shared" si="1"/>
        <v>4.9620354335953225</v>
      </c>
      <c r="J83" s="1269">
        <f t="shared" si="1"/>
        <v>10.240475547149417</v>
      </c>
      <c r="K83" s="1269">
        <f t="shared" si="1"/>
        <v>12.923076923076918</v>
      </c>
      <c r="L83" s="1269">
        <f t="shared" si="1"/>
        <v>14.751216873985953</v>
      </c>
      <c r="M83" s="1269">
        <f t="shared" si="1"/>
        <v>21.697380498481973</v>
      </c>
      <c r="N83" s="1269">
        <f t="shared" si="1"/>
        <v>30.176032996980183</v>
      </c>
    </row>
    <row r="88" spans="2:14" ht="15.75">
      <c r="B88" s="1234"/>
      <c r="C88" s="1234"/>
      <c r="D88" s="1235" t="s">
        <v>377</v>
      </c>
      <c r="E88" s="1234"/>
      <c r="F88" s="1234"/>
      <c r="G88" s="1234"/>
      <c r="H88" s="1236">
        <v>2017</v>
      </c>
      <c r="I88" s="1234"/>
      <c r="J88" s="1234"/>
      <c r="K88" s="1234"/>
      <c r="L88" s="1234"/>
      <c r="M88" s="1234"/>
      <c r="N88" s="1234"/>
    </row>
    <row r="89" spans="2:14" ht="16.5" thickBot="1">
      <c r="B89" s="1237">
        <v>2017</v>
      </c>
      <c r="C89" s="1238" t="s">
        <v>4</v>
      </c>
      <c r="D89" s="1239"/>
      <c r="E89" s="1239"/>
      <c r="F89" s="1239"/>
      <c r="G89" s="1239"/>
      <c r="H89" s="1239"/>
      <c r="I89" s="1239"/>
      <c r="J89" s="1239"/>
      <c r="K89" s="1239"/>
      <c r="L89" s="1239"/>
      <c r="M89" s="1239"/>
      <c r="N89" s="1239"/>
    </row>
    <row r="90" spans="2:14" ht="13.5" thickBot="1">
      <c r="B90" s="1240"/>
      <c r="C90" s="1241" t="s">
        <v>243</v>
      </c>
      <c r="D90" s="1241" t="s">
        <v>244</v>
      </c>
      <c r="E90" s="1241" t="s">
        <v>245</v>
      </c>
      <c r="F90" s="1241" t="s">
        <v>246</v>
      </c>
      <c r="G90" s="1241" t="s">
        <v>247</v>
      </c>
      <c r="H90" s="1241" t="s">
        <v>248</v>
      </c>
      <c r="I90" s="1241" t="s">
        <v>249</v>
      </c>
      <c r="J90" s="1241" t="s">
        <v>250</v>
      </c>
      <c r="K90" s="1241" t="s">
        <v>251</v>
      </c>
      <c r="L90" s="1241" t="s">
        <v>252</v>
      </c>
      <c r="M90" s="1241" t="s">
        <v>253</v>
      </c>
      <c r="N90" s="1242" t="s">
        <v>254</v>
      </c>
    </row>
    <row r="91" spans="2:14" ht="13.5" thickBot="1">
      <c r="B91" s="1243" t="s">
        <v>376</v>
      </c>
      <c r="C91" s="1244">
        <f>(C61-N57)/N57*100</f>
        <v>0.73554373656217209</v>
      </c>
      <c r="D91" s="1244">
        <f>(D61-C61)/C61*100</f>
        <v>0.72455627948776713</v>
      </c>
      <c r="E91" s="1244">
        <f t="shared" ref="E91:N91" si="2">(E61-D61)/D61*100</f>
        <v>2.1245748062231491</v>
      </c>
      <c r="F91" s="1244">
        <f t="shared" si="2"/>
        <v>6.7543955443922705</v>
      </c>
      <c r="G91" s="1244">
        <f t="shared" si="2"/>
        <v>3.9537619559101933</v>
      </c>
      <c r="H91" s="1244">
        <f t="shared" si="2"/>
        <v>2.9472544774650564</v>
      </c>
      <c r="I91" s="1244">
        <f t="shared" si="2"/>
        <v>-100</v>
      </c>
      <c r="J91" s="1244" t="e">
        <f t="shared" si="2"/>
        <v>#DIV/0!</v>
      </c>
      <c r="K91" s="1244" t="e">
        <f t="shared" si="2"/>
        <v>#DIV/0!</v>
      </c>
      <c r="L91" s="1244" t="e">
        <f t="shared" si="2"/>
        <v>#DIV/0!</v>
      </c>
      <c r="M91" s="1244" t="e">
        <f t="shared" si="2"/>
        <v>#DIV/0!</v>
      </c>
      <c r="N91" s="1244" t="e">
        <f t="shared" si="2"/>
        <v>#DIV/0!</v>
      </c>
    </row>
    <row r="92" spans="2:14">
      <c r="B92" s="1234"/>
      <c r="C92" s="1234"/>
      <c r="D92" s="1234"/>
      <c r="E92" s="1234"/>
      <c r="F92" s="1234"/>
      <c r="G92" s="1234"/>
      <c r="H92" s="1234"/>
      <c r="I92" s="1234"/>
      <c r="J92" s="1234"/>
      <c r="K92" s="1234"/>
      <c r="L92" s="1234"/>
      <c r="M92" s="1234"/>
      <c r="N92" s="1234"/>
    </row>
    <row r="93" spans="2:14">
      <c r="B93" s="1234"/>
      <c r="C93" s="1234"/>
      <c r="D93" s="1234"/>
      <c r="E93" s="1234"/>
      <c r="F93" s="1234"/>
      <c r="G93" s="1234"/>
      <c r="H93" s="1234"/>
      <c r="I93" s="1234"/>
      <c r="J93" s="1234"/>
      <c r="K93" s="1234"/>
      <c r="L93" s="1234"/>
      <c r="M93" s="1234"/>
      <c r="N93" s="1234"/>
    </row>
    <row r="94" spans="2:14">
      <c r="B94" s="1234"/>
      <c r="C94" s="1234"/>
      <c r="D94" s="1234"/>
      <c r="E94" s="1234"/>
      <c r="F94" s="1234"/>
      <c r="G94" s="1234"/>
      <c r="H94" s="1234"/>
      <c r="I94" s="1234"/>
      <c r="J94" s="1234"/>
      <c r="K94" s="1234"/>
      <c r="L94" s="1234"/>
      <c r="M94" s="1234"/>
      <c r="N94" s="1234"/>
    </row>
    <row r="95" spans="2:14">
      <c r="B95" s="1234"/>
      <c r="C95" s="1234"/>
      <c r="D95" s="1234"/>
      <c r="E95" s="1234"/>
      <c r="F95" s="1234"/>
      <c r="G95" s="1234"/>
      <c r="H95" s="1234"/>
      <c r="I95" s="1234"/>
      <c r="J95" s="1234"/>
      <c r="K95" s="1234"/>
      <c r="L95" s="1234"/>
      <c r="M95" s="1234"/>
      <c r="N95" s="1234"/>
    </row>
    <row r="96" spans="2:14" ht="15.75">
      <c r="B96" s="1234"/>
      <c r="C96" s="1234"/>
      <c r="D96" s="1235" t="s">
        <v>378</v>
      </c>
      <c r="E96" s="1234"/>
      <c r="F96" s="1234"/>
      <c r="G96" s="1234"/>
      <c r="H96" s="1236">
        <v>2017</v>
      </c>
      <c r="I96" s="1234"/>
      <c r="J96" s="1234"/>
      <c r="K96" s="1234"/>
      <c r="L96" s="1234"/>
      <c r="M96" s="1234"/>
      <c r="N96" s="1234"/>
    </row>
    <row r="97" spans="2:14" ht="16.5" thickBot="1">
      <c r="B97" s="1237">
        <v>2017</v>
      </c>
      <c r="C97" s="1238" t="s">
        <v>4</v>
      </c>
      <c r="D97" s="1239"/>
      <c r="E97" s="1239"/>
      <c r="F97" s="1239"/>
      <c r="G97" s="1239"/>
      <c r="H97" s="1239"/>
      <c r="I97" s="1239"/>
      <c r="J97" s="1239"/>
      <c r="K97" s="1239"/>
      <c r="L97" s="1239"/>
      <c r="M97" s="1239"/>
      <c r="N97" s="1239"/>
    </row>
    <row r="98" spans="2:14" ht="13.5" thickBot="1">
      <c r="B98" s="1240"/>
      <c r="C98" s="1241" t="s">
        <v>243</v>
      </c>
      <c r="D98" s="1241" t="s">
        <v>244</v>
      </c>
      <c r="E98" s="1241" t="s">
        <v>245</v>
      </c>
      <c r="F98" s="1241" t="s">
        <v>246</v>
      </c>
      <c r="G98" s="1241" t="s">
        <v>247</v>
      </c>
      <c r="H98" s="1241" t="s">
        <v>248</v>
      </c>
      <c r="I98" s="1241" t="s">
        <v>249</v>
      </c>
      <c r="J98" s="1241" t="s">
        <v>250</v>
      </c>
      <c r="K98" s="1241" t="s">
        <v>251</v>
      </c>
      <c r="L98" s="1241" t="s">
        <v>252</v>
      </c>
      <c r="M98" s="1241" t="s">
        <v>253</v>
      </c>
      <c r="N98" s="1242" t="s">
        <v>254</v>
      </c>
    </row>
    <row r="99" spans="2:14" ht="13.5" thickBot="1">
      <c r="B99" s="1243" t="s">
        <v>376</v>
      </c>
      <c r="C99" s="1244">
        <f>(C61-C57)/C57*100</f>
        <v>34.797092671108402</v>
      </c>
      <c r="D99" s="1244">
        <f t="shared" ref="D99:N99" si="3">(D61-D57)/D57*100</f>
        <v>36.144852717886437</v>
      </c>
      <c r="E99" s="1244">
        <f t="shared" si="3"/>
        <v>30.553179355574557</v>
      </c>
      <c r="F99" s="1244">
        <f t="shared" si="3"/>
        <v>32.298010556232235</v>
      </c>
      <c r="G99" s="1244">
        <f t="shared" si="3"/>
        <v>36.338632857047038</v>
      </c>
      <c r="H99" s="1244">
        <f t="shared" si="3"/>
        <v>36.102257204189165</v>
      </c>
      <c r="I99" s="1244">
        <f t="shared" si="3"/>
        <v>-100</v>
      </c>
      <c r="J99" s="1244">
        <f t="shared" si="3"/>
        <v>-100</v>
      </c>
      <c r="K99" s="1244">
        <f t="shared" si="3"/>
        <v>-100</v>
      </c>
      <c r="L99" s="1244">
        <f t="shared" si="3"/>
        <v>-100</v>
      </c>
      <c r="M99" s="1244">
        <f t="shared" si="3"/>
        <v>-100</v>
      </c>
      <c r="N99" s="1244">
        <f t="shared" si="3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AM118"/>
  <sheetViews>
    <sheetView zoomScaleNormal="100" workbookViewId="0">
      <selection activeCell="R29" sqref="R29"/>
    </sheetView>
  </sheetViews>
  <sheetFormatPr defaultRowHeight="12.75"/>
  <cols>
    <col min="1" max="1" width="11.42578125" style="36" customWidth="1"/>
    <col min="2" max="2" width="9.140625" hidden="1" customWidth="1"/>
    <col min="3" max="9" width="13" customWidth="1"/>
    <col min="10" max="10" width="11.5703125" customWidth="1"/>
    <col min="11" max="11" width="14.7109375" customWidth="1"/>
    <col min="12" max="12" width="20.7109375" customWidth="1"/>
    <col min="177" max="177" width="11.85546875" customWidth="1"/>
    <col min="221" max="221" width="11.85546875" customWidth="1"/>
    <col min="222" max="222" width="11.140625" bestFit="1" customWidth="1"/>
    <col min="223" max="223" width="12" customWidth="1"/>
    <col min="225" max="225" width="9.5703125" bestFit="1" customWidth="1"/>
    <col min="226" max="226" width="12.5703125" bestFit="1" customWidth="1"/>
    <col min="227" max="227" width="9.7109375" bestFit="1" customWidth="1"/>
    <col min="232" max="232" width="9.5703125" bestFit="1" customWidth="1"/>
    <col min="235" max="235" width="16.140625" customWidth="1"/>
    <col min="236" max="236" width="14" customWidth="1"/>
    <col min="237" max="237" width="7.42578125" customWidth="1"/>
    <col min="238" max="238" width="8.28515625" customWidth="1"/>
    <col min="239" max="239" width="6.7109375" customWidth="1"/>
    <col min="240" max="240" width="5.5703125" customWidth="1"/>
    <col min="241" max="241" width="10.85546875" customWidth="1"/>
    <col min="242" max="242" width="11.42578125" customWidth="1"/>
    <col min="243" max="243" width="0" hidden="1" customWidth="1"/>
    <col min="244" max="250" width="13" customWidth="1"/>
    <col min="251" max="251" width="11.5703125" customWidth="1"/>
    <col min="252" max="252" width="14.7109375" customWidth="1"/>
    <col min="253" max="253" width="11.5703125" customWidth="1"/>
    <col min="254" max="254" width="12.42578125" customWidth="1"/>
    <col min="255" max="255" width="12" customWidth="1"/>
    <col min="256" max="256" width="12.42578125" customWidth="1"/>
    <col min="258" max="258" width="11.140625" customWidth="1"/>
    <col min="259" max="259" width="14" customWidth="1"/>
    <col min="260" max="260" width="20.7109375" customWidth="1"/>
    <col min="433" max="433" width="11.85546875" customWidth="1"/>
    <col min="477" max="477" width="11.85546875" customWidth="1"/>
    <col min="478" max="478" width="11.140625" bestFit="1" customWidth="1"/>
    <col min="479" max="479" width="12" customWidth="1"/>
    <col min="481" max="481" width="9.5703125" bestFit="1" customWidth="1"/>
    <col min="482" max="482" width="12.5703125" bestFit="1" customWidth="1"/>
    <col min="483" max="483" width="9.7109375" bestFit="1" customWidth="1"/>
    <col min="488" max="488" width="9.5703125" bestFit="1" customWidth="1"/>
    <col min="491" max="491" width="16.140625" customWidth="1"/>
    <col min="492" max="492" width="14" customWidth="1"/>
    <col min="493" max="493" width="7.42578125" customWidth="1"/>
    <col min="494" max="494" width="8.28515625" customWidth="1"/>
    <col min="495" max="495" width="6.7109375" customWidth="1"/>
    <col min="496" max="496" width="5.5703125" customWidth="1"/>
    <col min="497" max="497" width="10.85546875" customWidth="1"/>
    <col min="498" max="498" width="11.42578125" customWidth="1"/>
    <col min="499" max="499" width="0" hidden="1" customWidth="1"/>
    <col min="500" max="506" width="13" customWidth="1"/>
    <col min="507" max="507" width="11.5703125" customWidth="1"/>
    <col min="508" max="508" width="14.7109375" customWidth="1"/>
    <col min="509" max="509" width="11.5703125" customWidth="1"/>
    <col min="510" max="510" width="12.42578125" customWidth="1"/>
    <col min="511" max="511" width="12" customWidth="1"/>
    <col min="512" max="512" width="12.42578125" customWidth="1"/>
    <col min="514" max="514" width="11.140625" customWidth="1"/>
    <col min="515" max="515" width="14" customWidth="1"/>
    <col min="516" max="516" width="20.7109375" customWidth="1"/>
    <col min="689" max="689" width="11.85546875" customWidth="1"/>
    <col min="733" max="733" width="11.85546875" customWidth="1"/>
    <col min="734" max="734" width="11.140625" bestFit="1" customWidth="1"/>
    <col min="735" max="735" width="12" customWidth="1"/>
    <col min="737" max="737" width="9.5703125" bestFit="1" customWidth="1"/>
    <col min="738" max="738" width="12.5703125" bestFit="1" customWidth="1"/>
    <col min="739" max="739" width="9.7109375" bestFit="1" customWidth="1"/>
    <col min="744" max="744" width="9.5703125" bestFit="1" customWidth="1"/>
    <col min="747" max="747" width="16.140625" customWidth="1"/>
    <col min="748" max="748" width="14" customWidth="1"/>
    <col min="749" max="749" width="7.42578125" customWidth="1"/>
    <col min="750" max="750" width="8.28515625" customWidth="1"/>
    <col min="751" max="751" width="6.7109375" customWidth="1"/>
    <col min="752" max="752" width="5.5703125" customWidth="1"/>
    <col min="753" max="753" width="10.85546875" customWidth="1"/>
    <col min="754" max="754" width="11.42578125" customWidth="1"/>
    <col min="755" max="755" width="0" hidden="1" customWidth="1"/>
    <col min="756" max="762" width="13" customWidth="1"/>
    <col min="763" max="763" width="11.5703125" customWidth="1"/>
    <col min="764" max="764" width="14.7109375" customWidth="1"/>
    <col min="765" max="765" width="11.5703125" customWidth="1"/>
    <col min="766" max="766" width="12.42578125" customWidth="1"/>
    <col min="767" max="767" width="12" customWidth="1"/>
    <col min="768" max="768" width="12.42578125" customWidth="1"/>
    <col min="770" max="770" width="11.140625" customWidth="1"/>
    <col min="771" max="771" width="14" customWidth="1"/>
    <col min="772" max="772" width="20.7109375" customWidth="1"/>
    <col min="945" max="945" width="11.85546875" customWidth="1"/>
    <col min="989" max="989" width="11.85546875" customWidth="1"/>
    <col min="990" max="990" width="11.140625" bestFit="1" customWidth="1"/>
    <col min="991" max="991" width="12" customWidth="1"/>
    <col min="993" max="993" width="9.5703125" bestFit="1" customWidth="1"/>
    <col min="994" max="994" width="12.5703125" bestFit="1" customWidth="1"/>
    <col min="995" max="995" width="9.7109375" bestFit="1" customWidth="1"/>
    <col min="1000" max="1000" width="9.5703125" bestFit="1" customWidth="1"/>
    <col min="1003" max="1003" width="16.140625" customWidth="1"/>
    <col min="1004" max="1004" width="14" customWidth="1"/>
    <col min="1005" max="1005" width="7.42578125" customWidth="1"/>
    <col min="1006" max="1006" width="8.28515625" customWidth="1"/>
    <col min="1007" max="1007" width="6.7109375" customWidth="1"/>
    <col min="1008" max="1008" width="5.5703125" customWidth="1"/>
    <col min="1009" max="1009" width="10.85546875" customWidth="1"/>
    <col min="1010" max="1010" width="11.42578125" customWidth="1"/>
    <col min="1011" max="1011" width="0" hidden="1" customWidth="1"/>
    <col min="1012" max="1018" width="13" customWidth="1"/>
    <col min="1019" max="1019" width="11.5703125" customWidth="1"/>
    <col min="1020" max="1020" width="14.7109375" customWidth="1"/>
    <col min="1021" max="1021" width="11.5703125" customWidth="1"/>
    <col min="1022" max="1022" width="12.42578125" customWidth="1"/>
    <col min="1023" max="1023" width="12" customWidth="1"/>
    <col min="1024" max="1024" width="12.42578125" customWidth="1"/>
    <col min="1026" max="1026" width="11.140625" customWidth="1"/>
    <col min="1027" max="1027" width="14" customWidth="1"/>
    <col min="1028" max="1028" width="20.7109375" customWidth="1"/>
    <col min="1201" max="1201" width="11.85546875" customWidth="1"/>
    <col min="1245" max="1245" width="11.85546875" customWidth="1"/>
    <col min="1246" max="1246" width="11.140625" bestFit="1" customWidth="1"/>
    <col min="1247" max="1247" width="12" customWidth="1"/>
    <col min="1249" max="1249" width="9.5703125" bestFit="1" customWidth="1"/>
    <col min="1250" max="1250" width="12.5703125" bestFit="1" customWidth="1"/>
    <col min="1251" max="1251" width="9.7109375" bestFit="1" customWidth="1"/>
    <col min="1256" max="1256" width="9.5703125" bestFit="1" customWidth="1"/>
    <col min="1259" max="1259" width="16.140625" customWidth="1"/>
    <col min="1260" max="1260" width="14" customWidth="1"/>
    <col min="1261" max="1261" width="7.42578125" customWidth="1"/>
    <col min="1262" max="1262" width="8.28515625" customWidth="1"/>
    <col min="1263" max="1263" width="6.7109375" customWidth="1"/>
    <col min="1264" max="1264" width="5.5703125" customWidth="1"/>
    <col min="1265" max="1265" width="10.85546875" customWidth="1"/>
    <col min="1266" max="1266" width="11.42578125" customWidth="1"/>
    <col min="1267" max="1267" width="0" hidden="1" customWidth="1"/>
    <col min="1268" max="1274" width="13" customWidth="1"/>
    <col min="1275" max="1275" width="11.5703125" customWidth="1"/>
    <col min="1276" max="1276" width="14.7109375" customWidth="1"/>
    <col min="1277" max="1277" width="11.5703125" customWidth="1"/>
    <col min="1278" max="1278" width="12.42578125" customWidth="1"/>
    <col min="1279" max="1279" width="12" customWidth="1"/>
    <col min="1280" max="1280" width="12.42578125" customWidth="1"/>
    <col min="1282" max="1282" width="11.140625" customWidth="1"/>
    <col min="1283" max="1283" width="14" customWidth="1"/>
    <col min="1284" max="1284" width="20.7109375" customWidth="1"/>
    <col min="1457" max="1457" width="11.85546875" customWidth="1"/>
    <col min="1501" max="1501" width="11.85546875" customWidth="1"/>
    <col min="1502" max="1502" width="11.140625" bestFit="1" customWidth="1"/>
    <col min="1503" max="1503" width="12" customWidth="1"/>
    <col min="1505" max="1505" width="9.5703125" bestFit="1" customWidth="1"/>
    <col min="1506" max="1506" width="12.5703125" bestFit="1" customWidth="1"/>
    <col min="1507" max="1507" width="9.7109375" bestFit="1" customWidth="1"/>
    <col min="1512" max="1512" width="9.5703125" bestFit="1" customWidth="1"/>
    <col min="1515" max="1515" width="16.140625" customWidth="1"/>
    <col min="1516" max="1516" width="14" customWidth="1"/>
    <col min="1517" max="1517" width="7.42578125" customWidth="1"/>
    <col min="1518" max="1518" width="8.28515625" customWidth="1"/>
    <col min="1519" max="1519" width="6.7109375" customWidth="1"/>
    <col min="1520" max="1520" width="5.5703125" customWidth="1"/>
    <col min="1521" max="1521" width="10.85546875" customWidth="1"/>
    <col min="1522" max="1522" width="11.42578125" customWidth="1"/>
    <col min="1523" max="1523" width="0" hidden="1" customWidth="1"/>
    <col min="1524" max="1530" width="13" customWidth="1"/>
    <col min="1531" max="1531" width="11.5703125" customWidth="1"/>
    <col min="1532" max="1532" width="14.7109375" customWidth="1"/>
    <col min="1533" max="1533" width="11.5703125" customWidth="1"/>
    <col min="1534" max="1534" width="12.42578125" customWidth="1"/>
    <col min="1535" max="1535" width="12" customWidth="1"/>
    <col min="1536" max="1536" width="12.42578125" customWidth="1"/>
    <col min="1538" max="1538" width="11.140625" customWidth="1"/>
    <col min="1539" max="1539" width="14" customWidth="1"/>
    <col min="1540" max="1540" width="20.7109375" customWidth="1"/>
    <col min="1713" max="1713" width="11.85546875" customWidth="1"/>
    <col min="1757" max="1757" width="11.85546875" customWidth="1"/>
    <col min="1758" max="1758" width="11.140625" bestFit="1" customWidth="1"/>
    <col min="1759" max="1759" width="12" customWidth="1"/>
    <col min="1761" max="1761" width="9.5703125" bestFit="1" customWidth="1"/>
    <col min="1762" max="1762" width="12.5703125" bestFit="1" customWidth="1"/>
    <col min="1763" max="1763" width="9.7109375" bestFit="1" customWidth="1"/>
    <col min="1768" max="1768" width="9.5703125" bestFit="1" customWidth="1"/>
    <col min="1771" max="1771" width="16.140625" customWidth="1"/>
    <col min="1772" max="1772" width="14" customWidth="1"/>
    <col min="1773" max="1773" width="7.42578125" customWidth="1"/>
    <col min="1774" max="1774" width="8.28515625" customWidth="1"/>
    <col min="1775" max="1775" width="6.7109375" customWidth="1"/>
    <col min="1776" max="1776" width="5.5703125" customWidth="1"/>
    <col min="1777" max="1777" width="10.85546875" customWidth="1"/>
    <col min="1778" max="1778" width="11.42578125" customWidth="1"/>
    <col min="1779" max="1779" width="0" hidden="1" customWidth="1"/>
    <col min="1780" max="1786" width="13" customWidth="1"/>
    <col min="1787" max="1787" width="11.5703125" customWidth="1"/>
    <col min="1788" max="1788" width="14.7109375" customWidth="1"/>
    <col min="1789" max="1789" width="11.5703125" customWidth="1"/>
    <col min="1790" max="1790" width="12.42578125" customWidth="1"/>
    <col min="1791" max="1791" width="12" customWidth="1"/>
    <col min="1792" max="1792" width="12.42578125" customWidth="1"/>
    <col min="1794" max="1794" width="11.140625" customWidth="1"/>
    <col min="1795" max="1795" width="14" customWidth="1"/>
    <col min="1796" max="1796" width="20.7109375" customWidth="1"/>
    <col min="1969" max="1969" width="11.85546875" customWidth="1"/>
    <col min="2013" max="2013" width="11.85546875" customWidth="1"/>
    <col min="2014" max="2014" width="11.140625" bestFit="1" customWidth="1"/>
    <col min="2015" max="2015" width="12" customWidth="1"/>
    <col min="2017" max="2017" width="9.5703125" bestFit="1" customWidth="1"/>
    <col min="2018" max="2018" width="12.5703125" bestFit="1" customWidth="1"/>
    <col min="2019" max="2019" width="9.7109375" bestFit="1" customWidth="1"/>
    <col min="2024" max="2024" width="9.5703125" bestFit="1" customWidth="1"/>
    <col min="2027" max="2027" width="16.140625" customWidth="1"/>
    <col min="2028" max="2028" width="14" customWidth="1"/>
    <col min="2029" max="2029" width="7.42578125" customWidth="1"/>
    <col min="2030" max="2030" width="8.28515625" customWidth="1"/>
    <col min="2031" max="2031" width="6.7109375" customWidth="1"/>
    <col min="2032" max="2032" width="5.5703125" customWidth="1"/>
    <col min="2033" max="2033" width="10.85546875" customWidth="1"/>
    <col min="2034" max="2034" width="11.42578125" customWidth="1"/>
    <col min="2035" max="2035" width="0" hidden="1" customWidth="1"/>
    <col min="2036" max="2042" width="13" customWidth="1"/>
    <col min="2043" max="2043" width="11.5703125" customWidth="1"/>
    <col min="2044" max="2044" width="14.7109375" customWidth="1"/>
    <col min="2045" max="2045" width="11.5703125" customWidth="1"/>
    <col min="2046" max="2046" width="12.42578125" customWidth="1"/>
    <col min="2047" max="2047" width="12" customWidth="1"/>
    <col min="2048" max="2048" width="12.42578125" customWidth="1"/>
    <col min="2050" max="2050" width="11.140625" customWidth="1"/>
    <col min="2051" max="2051" width="14" customWidth="1"/>
    <col min="2052" max="2052" width="20.7109375" customWidth="1"/>
    <col min="2225" max="2225" width="11.85546875" customWidth="1"/>
    <col min="2269" max="2269" width="11.85546875" customWidth="1"/>
    <col min="2270" max="2270" width="11.140625" bestFit="1" customWidth="1"/>
    <col min="2271" max="2271" width="12" customWidth="1"/>
    <col min="2273" max="2273" width="9.5703125" bestFit="1" customWidth="1"/>
    <col min="2274" max="2274" width="12.5703125" bestFit="1" customWidth="1"/>
    <col min="2275" max="2275" width="9.7109375" bestFit="1" customWidth="1"/>
    <col min="2280" max="2280" width="9.5703125" bestFit="1" customWidth="1"/>
    <col min="2283" max="2283" width="16.140625" customWidth="1"/>
    <col min="2284" max="2284" width="14" customWidth="1"/>
    <col min="2285" max="2285" width="7.42578125" customWidth="1"/>
    <col min="2286" max="2286" width="8.28515625" customWidth="1"/>
    <col min="2287" max="2287" width="6.7109375" customWidth="1"/>
    <col min="2288" max="2288" width="5.5703125" customWidth="1"/>
    <col min="2289" max="2289" width="10.85546875" customWidth="1"/>
    <col min="2290" max="2290" width="11.42578125" customWidth="1"/>
    <col min="2291" max="2291" width="0" hidden="1" customWidth="1"/>
    <col min="2292" max="2298" width="13" customWidth="1"/>
    <col min="2299" max="2299" width="11.5703125" customWidth="1"/>
    <col min="2300" max="2300" width="14.7109375" customWidth="1"/>
    <col min="2301" max="2301" width="11.5703125" customWidth="1"/>
    <col min="2302" max="2302" width="12.42578125" customWidth="1"/>
    <col min="2303" max="2303" width="12" customWidth="1"/>
    <col min="2304" max="2304" width="12.42578125" customWidth="1"/>
    <col min="2306" max="2306" width="11.140625" customWidth="1"/>
    <col min="2307" max="2307" width="14" customWidth="1"/>
    <col min="2308" max="2308" width="20.7109375" customWidth="1"/>
    <col min="2481" max="2481" width="11.85546875" customWidth="1"/>
    <col min="2525" max="2525" width="11.85546875" customWidth="1"/>
    <col min="2526" max="2526" width="11.140625" bestFit="1" customWidth="1"/>
    <col min="2527" max="2527" width="12" customWidth="1"/>
    <col min="2529" max="2529" width="9.5703125" bestFit="1" customWidth="1"/>
    <col min="2530" max="2530" width="12.5703125" bestFit="1" customWidth="1"/>
    <col min="2531" max="2531" width="9.7109375" bestFit="1" customWidth="1"/>
    <col min="2536" max="2536" width="9.5703125" bestFit="1" customWidth="1"/>
    <col min="2539" max="2539" width="16.140625" customWidth="1"/>
    <col min="2540" max="2540" width="14" customWidth="1"/>
    <col min="2541" max="2541" width="7.42578125" customWidth="1"/>
    <col min="2542" max="2542" width="8.28515625" customWidth="1"/>
    <col min="2543" max="2543" width="6.7109375" customWidth="1"/>
    <col min="2544" max="2544" width="5.5703125" customWidth="1"/>
    <col min="2545" max="2545" width="10.85546875" customWidth="1"/>
    <col min="2546" max="2546" width="11.42578125" customWidth="1"/>
    <col min="2547" max="2547" width="0" hidden="1" customWidth="1"/>
    <col min="2548" max="2554" width="13" customWidth="1"/>
    <col min="2555" max="2555" width="11.5703125" customWidth="1"/>
    <col min="2556" max="2556" width="14.7109375" customWidth="1"/>
    <col min="2557" max="2557" width="11.5703125" customWidth="1"/>
    <col min="2558" max="2558" width="12.42578125" customWidth="1"/>
    <col min="2559" max="2559" width="12" customWidth="1"/>
    <col min="2560" max="2560" width="12.42578125" customWidth="1"/>
    <col min="2562" max="2562" width="11.140625" customWidth="1"/>
    <col min="2563" max="2563" width="14" customWidth="1"/>
    <col min="2564" max="2564" width="20.7109375" customWidth="1"/>
    <col min="2737" max="2737" width="11.85546875" customWidth="1"/>
    <col min="2781" max="2781" width="11.85546875" customWidth="1"/>
    <col min="2782" max="2782" width="11.140625" bestFit="1" customWidth="1"/>
    <col min="2783" max="2783" width="12" customWidth="1"/>
    <col min="2785" max="2785" width="9.5703125" bestFit="1" customWidth="1"/>
    <col min="2786" max="2786" width="12.5703125" bestFit="1" customWidth="1"/>
    <col min="2787" max="2787" width="9.7109375" bestFit="1" customWidth="1"/>
    <col min="2792" max="2792" width="9.5703125" bestFit="1" customWidth="1"/>
    <col min="2795" max="2795" width="16.140625" customWidth="1"/>
    <col min="2796" max="2796" width="14" customWidth="1"/>
    <col min="2797" max="2797" width="7.42578125" customWidth="1"/>
    <col min="2798" max="2798" width="8.28515625" customWidth="1"/>
    <col min="2799" max="2799" width="6.7109375" customWidth="1"/>
    <col min="2800" max="2800" width="5.5703125" customWidth="1"/>
    <col min="2801" max="2801" width="10.85546875" customWidth="1"/>
    <col min="2802" max="2802" width="11.42578125" customWidth="1"/>
    <col min="2803" max="2803" width="0" hidden="1" customWidth="1"/>
    <col min="2804" max="2810" width="13" customWidth="1"/>
    <col min="2811" max="2811" width="11.5703125" customWidth="1"/>
    <col min="2812" max="2812" width="14.7109375" customWidth="1"/>
    <col min="2813" max="2813" width="11.5703125" customWidth="1"/>
    <col min="2814" max="2814" width="12.42578125" customWidth="1"/>
    <col min="2815" max="2815" width="12" customWidth="1"/>
    <col min="2816" max="2816" width="12.42578125" customWidth="1"/>
    <col min="2818" max="2818" width="11.140625" customWidth="1"/>
    <col min="2819" max="2819" width="14" customWidth="1"/>
    <col min="2820" max="2820" width="20.7109375" customWidth="1"/>
    <col min="2993" max="2993" width="11.85546875" customWidth="1"/>
    <col min="3037" max="3037" width="11.85546875" customWidth="1"/>
    <col min="3038" max="3038" width="11.140625" bestFit="1" customWidth="1"/>
    <col min="3039" max="3039" width="12" customWidth="1"/>
    <col min="3041" max="3041" width="9.5703125" bestFit="1" customWidth="1"/>
    <col min="3042" max="3042" width="12.5703125" bestFit="1" customWidth="1"/>
    <col min="3043" max="3043" width="9.7109375" bestFit="1" customWidth="1"/>
    <col min="3048" max="3048" width="9.5703125" bestFit="1" customWidth="1"/>
    <col min="3051" max="3051" width="16.140625" customWidth="1"/>
    <col min="3052" max="3052" width="14" customWidth="1"/>
    <col min="3053" max="3053" width="7.42578125" customWidth="1"/>
    <col min="3054" max="3054" width="8.28515625" customWidth="1"/>
    <col min="3055" max="3055" width="6.7109375" customWidth="1"/>
    <col min="3056" max="3056" width="5.5703125" customWidth="1"/>
    <col min="3057" max="3057" width="10.85546875" customWidth="1"/>
    <col min="3058" max="3058" width="11.42578125" customWidth="1"/>
    <col min="3059" max="3059" width="0" hidden="1" customWidth="1"/>
    <col min="3060" max="3066" width="13" customWidth="1"/>
    <col min="3067" max="3067" width="11.5703125" customWidth="1"/>
    <col min="3068" max="3068" width="14.7109375" customWidth="1"/>
    <col min="3069" max="3069" width="11.5703125" customWidth="1"/>
    <col min="3070" max="3070" width="12.42578125" customWidth="1"/>
    <col min="3071" max="3071" width="12" customWidth="1"/>
    <col min="3072" max="3072" width="12.42578125" customWidth="1"/>
    <col min="3074" max="3074" width="11.140625" customWidth="1"/>
    <col min="3075" max="3075" width="14" customWidth="1"/>
    <col min="3076" max="3076" width="20.7109375" customWidth="1"/>
    <col min="3249" max="3249" width="11.85546875" customWidth="1"/>
    <col min="3293" max="3293" width="11.85546875" customWidth="1"/>
    <col min="3294" max="3294" width="11.140625" bestFit="1" customWidth="1"/>
    <col min="3295" max="3295" width="12" customWidth="1"/>
    <col min="3297" max="3297" width="9.5703125" bestFit="1" customWidth="1"/>
    <col min="3298" max="3298" width="12.5703125" bestFit="1" customWidth="1"/>
    <col min="3299" max="3299" width="9.7109375" bestFit="1" customWidth="1"/>
    <col min="3304" max="3304" width="9.5703125" bestFit="1" customWidth="1"/>
    <col min="3307" max="3307" width="16.140625" customWidth="1"/>
    <col min="3308" max="3308" width="14" customWidth="1"/>
    <col min="3309" max="3309" width="7.42578125" customWidth="1"/>
    <col min="3310" max="3310" width="8.28515625" customWidth="1"/>
    <col min="3311" max="3311" width="6.7109375" customWidth="1"/>
    <col min="3312" max="3312" width="5.5703125" customWidth="1"/>
    <col min="3313" max="3313" width="10.85546875" customWidth="1"/>
    <col min="3314" max="3314" width="11.42578125" customWidth="1"/>
    <col min="3315" max="3315" width="0" hidden="1" customWidth="1"/>
    <col min="3316" max="3322" width="13" customWidth="1"/>
    <col min="3323" max="3323" width="11.5703125" customWidth="1"/>
    <col min="3324" max="3324" width="14.7109375" customWidth="1"/>
    <col min="3325" max="3325" width="11.5703125" customWidth="1"/>
    <col min="3326" max="3326" width="12.42578125" customWidth="1"/>
    <col min="3327" max="3327" width="12" customWidth="1"/>
    <col min="3328" max="3328" width="12.42578125" customWidth="1"/>
    <col min="3330" max="3330" width="11.140625" customWidth="1"/>
    <col min="3331" max="3331" width="14" customWidth="1"/>
    <col min="3332" max="3332" width="20.7109375" customWidth="1"/>
    <col min="3505" max="3505" width="11.85546875" customWidth="1"/>
    <col min="3549" max="3549" width="11.85546875" customWidth="1"/>
    <col min="3550" max="3550" width="11.140625" bestFit="1" customWidth="1"/>
    <col min="3551" max="3551" width="12" customWidth="1"/>
    <col min="3553" max="3553" width="9.5703125" bestFit="1" customWidth="1"/>
    <col min="3554" max="3554" width="12.5703125" bestFit="1" customWidth="1"/>
    <col min="3555" max="3555" width="9.7109375" bestFit="1" customWidth="1"/>
    <col min="3560" max="3560" width="9.5703125" bestFit="1" customWidth="1"/>
    <col min="3563" max="3563" width="16.140625" customWidth="1"/>
    <col min="3564" max="3564" width="14" customWidth="1"/>
    <col min="3565" max="3565" width="7.42578125" customWidth="1"/>
    <col min="3566" max="3566" width="8.28515625" customWidth="1"/>
    <col min="3567" max="3567" width="6.7109375" customWidth="1"/>
    <col min="3568" max="3568" width="5.5703125" customWidth="1"/>
    <col min="3569" max="3569" width="10.85546875" customWidth="1"/>
    <col min="3570" max="3570" width="11.42578125" customWidth="1"/>
    <col min="3571" max="3571" width="0" hidden="1" customWidth="1"/>
    <col min="3572" max="3578" width="13" customWidth="1"/>
    <col min="3579" max="3579" width="11.5703125" customWidth="1"/>
    <col min="3580" max="3580" width="14.7109375" customWidth="1"/>
    <col min="3581" max="3581" width="11.5703125" customWidth="1"/>
    <col min="3582" max="3582" width="12.42578125" customWidth="1"/>
    <col min="3583" max="3583" width="12" customWidth="1"/>
    <col min="3584" max="3584" width="12.42578125" customWidth="1"/>
    <col min="3586" max="3586" width="11.140625" customWidth="1"/>
    <col min="3587" max="3587" width="14" customWidth="1"/>
    <col min="3588" max="3588" width="20.7109375" customWidth="1"/>
    <col min="3761" max="3761" width="11.85546875" customWidth="1"/>
    <col min="3805" max="3805" width="11.85546875" customWidth="1"/>
    <col min="3806" max="3806" width="11.140625" bestFit="1" customWidth="1"/>
    <col min="3807" max="3807" width="12" customWidth="1"/>
    <col min="3809" max="3809" width="9.5703125" bestFit="1" customWidth="1"/>
    <col min="3810" max="3810" width="12.5703125" bestFit="1" customWidth="1"/>
    <col min="3811" max="3811" width="9.7109375" bestFit="1" customWidth="1"/>
    <col min="3816" max="3816" width="9.5703125" bestFit="1" customWidth="1"/>
    <col min="3819" max="3819" width="16.140625" customWidth="1"/>
    <col min="3820" max="3820" width="14" customWidth="1"/>
    <col min="3821" max="3821" width="7.42578125" customWidth="1"/>
    <col min="3822" max="3822" width="8.28515625" customWidth="1"/>
    <col min="3823" max="3823" width="6.7109375" customWidth="1"/>
    <col min="3824" max="3824" width="5.5703125" customWidth="1"/>
    <col min="3825" max="3825" width="10.85546875" customWidth="1"/>
    <col min="3826" max="3826" width="11.42578125" customWidth="1"/>
    <col min="3827" max="3827" width="0" hidden="1" customWidth="1"/>
    <col min="3828" max="3834" width="13" customWidth="1"/>
    <col min="3835" max="3835" width="11.5703125" customWidth="1"/>
    <col min="3836" max="3836" width="14.7109375" customWidth="1"/>
    <col min="3837" max="3837" width="11.5703125" customWidth="1"/>
    <col min="3838" max="3838" width="12.42578125" customWidth="1"/>
    <col min="3839" max="3839" width="12" customWidth="1"/>
    <col min="3840" max="3840" width="12.42578125" customWidth="1"/>
    <col min="3842" max="3842" width="11.140625" customWidth="1"/>
    <col min="3843" max="3843" width="14" customWidth="1"/>
    <col min="3844" max="3844" width="20.7109375" customWidth="1"/>
    <col min="4017" max="4017" width="11.85546875" customWidth="1"/>
    <col min="4061" max="4061" width="11.85546875" customWidth="1"/>
    <col min="4062" max="4062" width="11.140625" bestFit="1" customWidth="1"/>
    <col min="4063" max="4063" width="12" customWidth="1"/>
    <col min="4065" max="4065" width="9.5703125" bestFit="1" customWidth="1"/>
    <col min="4066" max="4066" width="12.5703125" bestFit="1" customWidth="1"/>
    <col min="4067" max="4067" width="9.7109375" bestFit="1" customWidth="1"/>
    <col min="4072" max="4072" width="9.5703125" bestFit="1" customWidth="1"/>
    <col min="4075" max="4075" width="16.140625" customWidth="1"/>
    <col min="4076" max="4076" width="14" customWidth="1"/>
    <col min="4077" max="4077" width="7.42578125" customWidth="1"/>
    <col min="4078" max="4078" width="8.28515625" customWidth="1"/>
    <col min="4079" max="4079" width="6.7109375" customWidth="1"/>
    <col min="4080" max="4080" width="5.5703125" customWidth="1"/>
    <col min="4081" max="4081" width="10.85546875" customWidth="1"/>
    <col min="4082" max="4082" width="11.42578125" customWidth="1"/>
    <col min="4083" max="4083" width="0" hidden="1" customWidth="1"/>
    <col min="4084" max="4090" width="13" customWidth="1"/>
    <col min="4091" max="4091" width="11.5703125" customWidth="1"/>
    <col min="4092" max="4092" width="14.7109375" customWidth="1"/>
    <col min="4093" max="4093" width="11.5703125" customWidth="1"/>
    <col min="4094" max="4094" width="12.42578125" customWidth="1"/>
    <col min="4095" max="4095" width="12" customWidth="1"/>
    <col min="4096" max="4096" width="12.42578125" customWidth="1"/>
    <col min="4098" max="4098" width="11.140625" customWidth="1"/>
    <col min="4099" max="4099" width="14" customWidth="1"/>
    <col min="4100" max="4100" width="20.7109375" customWidth="1"/>
    <col min="4273" max="4273" width="11.85546875" customWidth="1"/>
    <col min="4317" max="4317" width="11.85546875" customWidth="1"/>
    <col min="4318" max="4318" width="11.140625" bestFit="1" customWidth="1"/>
    <col min="4319" max="4319" width="12" customWidth="1"/>
    <col min="4321" max="4321" width="9.5703125" bestFit="1" customWidth="1"/>
    <col min="4322" max="4322" width="12.5703125" bestFit="1" customWidth="1"/>
    <col min="4323" max="4323" width="9.7109375" bestFit="1" customWidth="1"/>
    <col min="4328" max="4328" width="9.5703125" bestFit="1" customWidth="1"/>
    <col min="4331" max="4331" width="16.140625" customWidth="1"/>
    <col min="4332" max="4332" width="14" customWidth="1"/>
    <col min="4333" max="4333" width="7.42578125" customWidth="1"/>
    <col min="4334" max="4334" width="8.28515625" customWidth="1"/>
    <col min="4335" max="4335" width="6.7109375" customWidth="1"/>
    <col min="4336" max="4336" width="5.5703125" customWidth="1"/>
    <col min="4337" max="4337" width="10.85546875" customWidth="1"/>
    <col min="4338" max="4338" width="11.42578125" customWidth="1"/>
    <col min="4339" max="4339" width="0" hidden="1" customWidth="1"/>
    <col min="4340" max="4346" width="13" customWidth="1"/>
    <col min="4347" max="4347" width="11.5703125" customWidth="1"/>
    <col min="4348" max="4348" width="14.7109375" customWidth="1"/>
    <col min="4349" max="4349" width="11.5703125" customWidth="1"/>
    <col min="4350" max="4350" width="12.42578125" customWidth="1"/>
    <col min="4351" max="4351" width="12" customWidth="1"/>
    <col min="4352" max="4352" width="12.42578125" customWidth="1"/>
    <col min="4354" max="4354" width="11.140625" customWidth="1"/>
    <col min="4355" max="4355" width="14" customWidth="1"/>
    <col min="4356" max="4356" width="20.7109375" customWidth="1"/>
    <col min="4529" max="4529" width="11.85546875" customWidth="1"/>
    <col min="4573" max="4573" width="11.85546875" customWidth="1"/>
    <col min="4574" max="4574" width="11.140625" bestFit="1" customWidth="1"/>
    <col min="4575" max="4575" width="12" customWidth="1"/>
    <col min="4577" max="4577" width="9.5703125" bestFit="1" customWidth="1"/>
    <col min="4578" max="4578" width="12.5703125" bestFit="1" customWidth="1"/>
    <col min="4579" max="4579" width="9.7109375" bestFit="1" customWidth="1"/>
    <col min="4584" max="4584" width="9.5703125" bestFit="1" customWidth="1"/>
    <col min="4587" max="4587" width="16.140625" customWidth="1"/>
    <col min="4588" max="4588" width="14" customWidth="1"/>
    <col min="4589" max="4589" width="7.42578125" customWidth="1"/>
    <col min="4590" max="4590" width="8.28515625" customWidth="1"/>
    <col min="4591" max="4591" width="6.7109375" customWidth="1"/>
    <col min="4592" max="4592" width="5.5703125" customWidth="1"/>
    <col min="4593" max="4593" width="10.85546875" customWidth="1"/>
    <col min="4594" max="4594" width="11.42578125" customWidth="1"/>
    <col min="4595" max="4595" width="0" hidden="1" customWidth="1"/>
    <col min="4596" max="4602" width="13" customWidth="1"/>
    <col min="4603" max="4603" width="11.5703125" customWidth="1"/>
    <col min="4604" max="4604" width="14.7109375" customWidth="1"/>
    <col min="4605" max="4605" width="11.5703125" customWidth="1"/>
    <col min="4606" max="4606" width="12.42578125" customWidth="1"/>
    <col min="4607" max="4607" width="12" customWidth="1"/>
    <col min="4608" max="4608" width="12.42578125" customWidth="1"/>
    <col min="4610" max="4610" width="11.140625" customWidth="1"/>
    <col min="4611" max="4611" width="14" customWidth="1"/>
    <col min="4612" max="4612" width="20.7109375" customWidth="1"/>
    <col min="4785" max="4785" width="11.85546875" customWidth="1"/>
    <col min="4829" max="4829" width="11.85546875" customWidth="1"/>
    <col min="4830" max="4830" width="11.140625" bestFit="1" customWidth="1"/>
    <col min="4831" max="4831" width="12" customWidth="1"/>
    <col min="4833" max="4833" width="9.5703125" bestFit="1" customWidth="1"/>
    <col min="4834" max="4834" width="12.5703125" bestFit="1" customWidth="1"/>
    <col min="4835" max="4835" width="9.7109375" bestFit="1" customWidth="1"/>
    <col min="4840" max="4840" width="9.5703125" bestFit="1" customWidth="1"/>
    <col min="4843" max="4843" width="16.140625" customWidth="1"/>
    <col min="4844" max="4844" width="14" customWidth="1"/>
    <col min="4845" max="4845" width="7.42578125" customWidth="1"/>
    <col min="4846" max="4846" width="8.28515625" customWidth="1"/>
    <col min="4847" max="4847" width="6.7109375" customWidth="1"/>
    <col min="4848" max="4848" width="5.5703125" customWidth="1"/>
    <col min="4849" max="4849" width="10.85546875" customWidth="1"/>
    <col min="4850" max="4850" width="11.42578125" customWidth="1"/>
    <col min="4851" max="4851" width="0" hidden="1" customWidth="1"/>
    <col min="4852" max="4858" width="13" customWidth="1"/>
    <col min="4859" max="4859" width="11.5703125" customWidth="1"/>
    <col min="4860" max="4860" width="14.7109375" customWidth="1"/>
    <col min="4861" max="4861" width="11.5703125" customWidth="1"/>
    <col min="4862" max="4862" width="12.42578125" customWidth="1"/>
    <col min="4863" max="4863" width="12" customWidth="1"/>
    <col min="4864" max="4864" width="12.42578125" customWidth="1"/>
    <col min="4866" max="4866" width="11.140625" customWidth="1"/>
    <col min="4867" max="4867" width="14" customWidth="1"/>
    <col min="4868" max="4868" width="20.7109375" customWidth="1"/>
    <col min="5041" max="5041" width="11.85546875" customWidth="1"/>
    <col min="5085" max="5085" width="11.85546875" customWidth="1"/>
    <col min="5086" max="5086" width="11.140625" bestFit="1" customWidth="1"/>
    <col min="5087" max="5087" width="12" customWidth="1"/>
    <col min="5089" max="5089" width="9.5703125" bestFit="1" customWidth="1"/>
    <col min="5090" max="5090" width="12.5703125" bestFit="1" customWidth="1"/>
    <col min="5091" max="5091" width="9.7109375" bestFit="1" customWidth="1"/>
    <col min="5096" max="5096" width="9.5703125" bestFit="1" customWidth="1"/>
    <col min="5099" max="5099" width="16.140625" customWidth="1"/>
    <col min="5100" max="5100" width="14" customWidth="1"/>
    <col min="5101" max="5101" width="7.42578125" customWidth="1"/>
    <col min="5102" max="5102" width="8.28515625" customWidth="1"/>
    <col min="5103" max="5103" width="6.7109375" customWidth="1"/>
    <col min="5104" max="5104" width="5.5703125" customWidth="1"/>
    <col min="5105" max="5105" width="10.85546875" customWidth="1"/>
    <col min="5106" max="5106" width="11.42578125" customWidth="1"/>
    <col min="5107" max="5107" width="0" hidden="1" customWidth="1"/>
    <col min="5108" max="5114" width="13" customWidth="1"/>
    <col min="5115" max="5115" width="11.5703125" customWidth="1"/>
    <col min="5116" max="5116" width="14.7109375" customWidth="1"/>
    <col min="5117" max="5117" width="11.5703125" customWidth="1"/>
    <col min="5118" max="5118" width="12.42578125" customWidth="1"/>
    <col min="5119" max="5119" width="12" customWidth="1"/>
    <col min="5120" max="5120" width="12.42578125" customWidth="1"/>
    <col min="5122" max="5122" width="11.140625" customWidth="1"/>
    <col min="5123" max="5123" width="14" customWidth="1"/>
    <col min="5124" max="5124" width="20.7109375" customWidth="1"/>
    <col min="5297" max="5297" width="11.85546875" customWidth="1"/>
    <col min="5341" max="5341" width="11.85546875" customWidth="1"/>
    <col min="5342" max="5342" width="11.140625" bestFit="1" customWidth="1"/>
    <col min="5343" max="5343" width="12" customWidth="1"/>
    <col min="5345" max="5345" width="9.5703125" bestFit="1" customWidth="1"/>
    <col min="5346" max="5346" width="12.5703125" bestFit="1" customWidth="1"/>
    <col min="5347" max="5347" width="9.7109375" bestFit="1" customWidth="1"/>
    <col min="5352" max="5352" width="9.5703125" bestFit="1" customWidth="1"/>
    <col min="5355" max="5355" width="16.140625" customWidth="1"/>
    <col min="5356" max="5356" width="14" customWidth="1"/>
    <col min="5357" max="5357" width="7.42578125" customWidth="1"/>
    <col min="5358" max="5358" width="8.28515625" customWidth="1"/>
    <col min="5359" max="5359" width="6.7109375" customWidth="1"/>
    <col min="5360" max="5360" width="5.5703125" customWidth="1"/>
    <col min="5361" max="5361" width="10.85546875" customWidth="1"/>
    <col min="5362" max="5362" width="11.42578125" customWidth="1"/>
    <col min="5363" max="5363" width="0" hidden="1" customWidth="1"/>
    <col min="5364" max="5370" width="13" customWidth="1"/>
    <col min="5371" max="5371" width="11.5703125" customWidth="1"/>
    <col min="5372" max="5372" width="14.7109375" customWidth="1"/>
    <col min="5373" max="5373" width="11.5703125" customWidth="1"/>
    <col min="5374" max="5374" width="12.42578125" customWidth="1"/>
    <col min="5375" max="5375" width="12" customWidth="1"/>
    <col min="5376" max="5376" width="12.42578125" customWidth="1"/>
    <col min="5378" max="5378" width="11.140625" customWidth="1"/>
    <col min="5379" max="5379" width="14" customWidth="1"/>
    <col min="5380" max="5380" width="20.7109375" customWidth="1"/>
    <col min="5553" max="5553" width="11.85546875" customWidth="1"/>
    <col min="5597" max="5597" width="11.85546875" customWidth="1"/>
    <col min="5598" max="5598" width="11.140625" bestFit="1" customWidth="1"/>
    <col min="5599" max="5599" width="12" customWidth="1"/>
    <col min="5601" max="5601" width="9.5703125" bestFit="1" customWidth="1"/>
    <col min="5602" max="5602" width="12.5703125" bestFit="1" customWidth="1"/>
    <col min="5603" max="5603" width="9.7109375" bestFit="1" customWidth="1"/>
    <col min="5608" max="5608" width="9.5703125" bestFit="1" customWidth="1"/>
    <col min="5611" max="5611" width="16.140625" customWidth="1"/>
    <col min="5612" max="5612" width="14" customWidth="1"/>
    <col min="5613" max="5613" width="7.42578125" customWidth="1"/>
    <col min="5614" max="5614" width="8.28515625" customWidth="1"/>
    <col min="5615" max="5615" width="6.7109375" customWidth="1"/>
    <col min="5616" max="5616" width="5.5703125" customWidth="1"/>
    <col min="5617" max="5617" width="10.85546875" customWidth="1"/>
    <col min="5618" max="5618" width="11.42578125" customWidth="1"/>
    <col min="5619" max="5619" width="0" hidden="1" customWidth="1"/>
    <col min="5620" max="5626" width="13" customWidth="1"/>
    <col min="5627" max="5627" width="11.5703125" customWidth="1"/>
    <col min="5628" max="5628" width="14.7109375" customWidth="1"/>
    <col min="5629" max="5629" width="11.5703125" customWidth="1"/>
    <col min="5630" max="5630" width="12.42578125" customWidth="1"/>
    <col min="5631" max="5631" width="12" customWidth="1"/>
    <col min="5632" max="5632" width="12.42578125" customWidth="1"/>
    <col min="5634" max="5634" width="11.140625" customWidth="1"/>
    <col min="5635" max="5635" width="14" customWidth="1"/>
    <col min="5636" max="5636" width="20.7109375" customWidth="1"/>
    <col min="5809" max="5809" width="11.85546875" customWidth="1"/>
    <col min="5853" max="5853" width="11.85546875" customWidth="1"/>
    <col min="5854" max="5854" width="11.140625" bestFit="1" customWidth="1"/>
    <col min="5855" max="5855" width="12" customWidth="1"/>
    <col min="5857" max="5857" width="9.5703125" bestFit="1" customWidth="1"/>
    <col min="5858" max="5858" width="12.5703125" bestFit="1" customWidth="1"/>
    <col min="5859" max="5859" width="9.7109375" bestFit="1" customWidth="1"/>
    <col min="5864" max="5864" width="9.5703125" bestFit="1" customWidth="1"/>
    <col min="5867" max="5867" width="16.140625" customWidth="1"/>
    <col min="5868" max="5868" width="14" customWidth="1"/>
    <col min="5869" max="5869" width="7.42578125" customWidth="1"/>
    <col min="5870" max="5870" width="8.28515625" customWidth="1"/>
    <col min="5871" max="5871" width="6.7109375" customWidth="1"/>
    <col min="5872" max="5872" width="5.5703125" customWidth="1"/>
    <col min="5873" max="5873" width="10.85546875" customWidth="1"/>
    <col min="5874" max="5874" width="11.42578125" customWidth="1"/>
    <col min="5875" max="5875" width="0" hidden="1" customWidth="1"/>
    <col min="5876" max="5882" width="13" customWidth="1"/>
    <col min="5883" max="5883" width="11.5703125" customWidth="1"/>
    <col min="5884" max="5884" width="14.7109375" customWidth="1"/>
    <col min="5885" max="5885" width="11.5703125" customWidth="1"/>
    <col min="5886" max="5886" width="12.42578125" customWidth="1"/>
    <col min="5887" max="5887" width="12" customWidth="1"/>
    <col min="5888" max="5888" width="12.42578125" customWidth="1"/>
    <col min="5890" max="5890" width="11.140625" customWidth="1"/>
    <col min="5891" max="5891" width="14" customWidth="1"/>
    <col min="5892" max="5892" width="20.7109375" customWidth="1"/>
    <col min="6065" max="6065" width="11.85546875" customWidth="1"/>
    <col min="6109" max="6109" width="11.85546875" customWidth="1"/>
    <col min="6110" max="6110" width="11.140625" bestFit="1" customWidth="1"/>
    <col min="6111" max="6111" width="12" customWidth="1"/>
    <col min="6113" max="6113" width="9.5703125" bestFit="1" customWidth="1"/>
    <col min="6114" max="6114" width="12.5703125" bestFit="1" customWidth="1"/>
    <col min="6115" max="6115" width="9.7109375" bestFit="1" customWidth="1"/>
    <col min="6120" max="6120" width="9.5703125" bestFit="1" customWidth="1"/>
    <col min="6123" max="6123" width="16.140625" customWidth="1"/>
    <col min="6124" max="6124" width="14" customWidth="1"/>
    <col min="6125" max="6125" width="7.42578125" customWidth="1"/>
    <col min="6126" max="6126" width="8.28515625" customWidth="1"/>
    <col min="6127" max="6127" width="6.7109375" customWidth="1"/>
    <col min="6128" max="6128" width="5.5703125" customWidth="1"/>
    <col min="6129" max="6129" width="10.85546875" customWidth="1"/>
    <col min="6130" max="6130" width="11.42578125" customWidth="1"/>
    <col min="6131" max="6131" width="0" hidden="1" customWidth="1"/>
    <col min="6132" max="6138" width="13" customWidth="1"/>
    <col min="6139" max="6139" width="11.5703125" customWidth="1"/>
    <col min="6140" max="6140" width="14.7109375" customWidth="1"/>
    <col min="6141" max="6141" width="11.5703125" customWidth="1"/>
    <col min="6142" max="6142" width="12.42578125" customWidth="1"/>
    <col min="6143" max="6143" width="12" customWidth="1"/>
    <col min="6144" max="6144" width="12.42578125" customWidth="1"/>
    <col min="6146" max="6146" width="11.140625" customWidth="1"/>
    <col min="6147" max="6147" width="14" customWidth="1"/>
    <col min="6148" max="6148" width="20.7109375" customWidth="1"/>
    <col min="6321" max="6321" width="11.85546875" customWidth="1"/>
    <col min="6365" max="6365" width="11.85546875" customWidth="1"/>
    <col min="6366" max="6366" width="11.140625" bestFit="1" customWidth="1"/>
    <col min="6367" max="6367" width="12" customWidth="1"/>
    <col min="6369" max="6369" width="9.5703125" bestFit="1" customWidth="1"/>
    <col min="6370" max="6370" width="12.5703125" bestFit="1" customWidth="1"/>
    <col min="6371" max="6371" width="9.7109375" bestFit="1" customWidth="1"/>
    <col min="6376" max="6376" width="9.5703125" bestFit="1" customWidth="1"/>
    <col min="6379" max="6379" width="16.140625" customWidth="1"/>
    <col min="6380" max="6380" width="14" customWidth="1"/>
    <col min="6381" max="6381" width="7.42578125" customWidth="1"/>
    <col min="6382" max="6382" width="8.28515625" customWidth="1"/>
    <col min="6383" max="6383" width="6.7109375" customWidth="1"/>
    <col min="6384" max="6384" width="5.5703125" customWidth="1"/>
    <col min="6385" max="6385" width="10.85546875" customWidth="1"/>
    <col min="6386" max="6386" width="11.42578125" customWidth="1"/>
    <col min="6387" max="6387" width="0" hidden="1" customWidth="1"/>
    <col min="6388" max="6394" width="13" customWidth="1"/>
    <col min="6395" max="6395" width="11.5703125" customWidth="1"/>
    <col min="6396" max="6396" width="14.7109375" customWidth="1"/>
    <col min="6397" max="6397" width="11.5703125" customWidth="1"/>
    <col min="6398" max="6398" width="12.42578125" customWidth="1"/>
    <col min="6399" max="6399" width="12" customWidth="1"/>
    <col min="6400" max="6400" width="12.42578125" customWidth="1"/>
    <col min="6402" max="6402" width="11.140625" customWidth="1"/>
    <col min="6403" max="6403" width="14" customWidth="1"/>
    <col min="6404" max="6404" width="20.7109375" customWidth="1"/>
    <col min="6577" max="6577" width="11.85546875" customWidth="1"/>
    <col min="6621" max="6621" width="11.85546875" customWidth="1"/>
    <col min="6622" max="6622" width="11.140625" bestFit="1" customWidth="1"/>
    <col min="6623" max="6623" width="12" customWidth="1"/>
    <col min="6625" max="6625" width="9.5703125" bestFit="1" customWidth="1"/>
    <col min="6626" max="6626" width="12.5703125" bestFit="1" customWidth="1"/>
    <col min="6627" max="6627" width="9.7109375" bestFit="1" customWidth="1"/>
    <col min="6632" max="6632" width="9.5703125" bestFit="1" customWidth="1"/>
    <col min="6635" max="6635" width="16.140625" customWidth="1"/>
    <col min="6636" max="6636" width="14" customWidth="1"/>
    <col min="6637" max="6637" width="7.42578125" customWidth="1"/>
    <col min="6638" max="6638" width="8.28515625" customWidth="1"/>
    <col min="6639" max="6639" width="6.7109375" customWidth="1"/>
    <col min="6640" max="6640" width="5.5703125" customWidth="1"/>
    <col min="6641" max="6641" width="10.85546875" customWidth="1"/>
    <col min="6642" max="6642" width="11.42578125" customWidth="1"/>
    <col min="6643" max="6643" width="0" hidden="1" customWidth="1"/>
    <col min="6644" max="6650" width="13" customWidth="1"/>
    <col min="6651" max="6651" width="11.5703125" customWidth="1"/>
    <col min="6652" max="6652" width="14.7109375" customWidth="1"/>
    <col min="6653" max="6653" width="11.5703125" customWidth="1"/>
    <col min="6654" max="6654" width="12.42578125" customWidth="1"/>
    <col min="6655" max="6655" width="12" customWidth="1"/>
    <col min="6656" max="6656" width="12.42578125" customWidth="1"/>
    <col min="6658" max="6658" width="11.140625" customWidth="1"/>
    <col min="6659" max="6659" width="14" customWidth="1"/>
    <col min="6660" max="6660" width="20.7109375" customWidth="1"/>
    <col min="6833" max="6833" width="11.85546875" customWidth="1"/>
    <col min="6877" max="6877" width="11.85546875" customWidth="1"/>
    <col min="6878" max="6878" width="11.140625" bestFit="1" customWidth="1"/>
    <col min="6879" max="6879" width="12" customWidth="1"/>
    <col min="6881" max="6881" width="9.5703125" bestFit="1" customWidth="1"/>
    <col min="6882" max="6882" width="12.5703125" bestFit="1" customWidth="1"/>
    <col min="6883" max="6883" width="9.7109375" bestFit="1" customWidth="1"/>
    <col min="6888" max="6888" width="9.5703125" bestFit="1" customWidth="1"/>
    <col min="6891" max="6891" width="16.140625" customWidth="1"/>
    <col min="6892" max="6892" width="14" customWidth="1"/>
    <col min="6893" max="6893" width="7.42578125" customWidth="1"/>
    <col min="6894" max="6894" width="8.28515625" customWidth="1"/>
    <col min="6895" max="6895" width="6.7109375" customWidth="1"/>
    <col min="6896" max="6896" width="5.5703125" customWidth="1"/>
    <col min="6897" max="6897" width="10.85546875" customWidth="1"/>
    <col min="6898" max="6898" width="11.42578125" customWidth="1"/>
    <col min="6899" max="6899" width="0" hidden="1" customWidth="1"/>
    <col min="6900" max="6906" width="13" customWidth="1"/>
    <col min="6907" max="6907" width="11.5703125" customWidth="1"/>
    <col min="6908" max="6908" width="14.7109375" customWidth="1"/>
    <col min="6909" max="6909" width="11.5703125" customWidth="1"/>
    <col min="6910" max="6910" width="12.42578125" customWidth="1"/>
    <col min="6911" max="6911" width="12" customWidth="1"/>
    <col min="6912" max="6912" width="12.42578125" customWidth="1"/>
    <col min="6914" max="6914" width="11.140625" customWidth="1"/>
    <col min="6915" max="6915" width="14" customWidth="1"/>
    <col min="6916" max="6916" width="20.7109375" customWidth="1"/>
    <col min="7089" max="7089" width="11.85546875" customWidth="1"/>
    <col min="7133" max="7133" width="11.85546875" customWidth="1"/>
    <col min="7134" max="7134" width="11.140625" bestFit="1" customWidth="1"/>
    <col min="7135" max="7135" width="12" customWidth="1"/>
    <col min="7137" max="7137" width="9.5703125" bestFit="1" customWidth="1"/>
    <col min="7138" max="7138" width="12.5703125" bestFit="1" customWidth="1"/>
    <col min="7139" max="7139" width="9.7109375" bestFit="1" customWidth="1"/>
    <col min="7144" max="7144" width="9.5703125" bestFit="1" customWidth="1"/>
    <col min="7147" max="7147" width="16.140625" customWidth="1"/>
    <col min="7148" max="7148" width="14" customWidth="1"/>
    <col min="7149" max="7149" width="7.42578125" customWidth="1"/>
    <col min="7150" max="7150" width="8.28515625" customWidth="1"/>
    <col min="7151" max="7151" width="6.7109375" customWidth="1"/>
    <col min="7152" max="7152" width="5.5703125" customWidth="1"/>
    <col min="7153" max="7153" width="10.85546875" customWidth="1"/>
    <col min="7154" max="7154" width="11.42578125" customWidth="1"/>
    <col min="7155" max="7155" width="0" hidden="1" customWidth="1"/>
    <col min="7156" max="7162" width="13" customWidth="1"/>
    <col min="7163" max="7163" width="11.5703125" customWidth="1"/>
    <col min="7164" max="7164" width="14.7109375" customWidth="1"/>
    <col min="7165" max="7165" width="11.5703125" customWidth="1"/>
    <col min="7166" max="7166" width="12.42578125" customWidth="1"/>
    <col min="7167" max="7167" width="12" customWidth="1"/>
    <col min="7168" max="7168" width="12.42578125" customWidth="1"/>
    <col min="7170" max="7170" width="11.140625" customWidth="1"/>
    <col min="7171" max="7171" width="14" customWidth="1"/>
    <col min="7172" max="7172" width="20.7109375" customWidth="1"/>
    <col min="7345" max="7345" width="11.85546875" customWidth="1"/>
    <col min="7389" max="7389" width="11.85546875" customWidth="1"/>
    <col min="7390" max="7390" width="11.140625" bestFit="1" customWidth="1"/>
    <col min="7391" max="7391" width="12" customWidth="1"/>
    <col min="7393" max="7393" width="9.5703125" bestFit="1" customWidth="1"/>
    <col min="7394" max="7394" width="12.5703125" bestFit="1" customWidth="1"/>
    <col min="7395" max="7395" width="9.7109375" bestFit="1" customWidth="1"/>
    <col min="7400" max="7400" width="9.5703125" bestFit="1" customWidth="1"/>
    <col min="7403" max="7403" width="16.140625" customWidth="1"/>
    <col min="7404" max="7404" width="14" customWidth="1"/>
    <col min="7405" max="7405" width="7.42578125" customWidth="1"/>
    <col min="7406" max="7406" width="8.28515625" customWidth="1"/>
    <col min="7407" max="7407" width="6.7109375" customWidth="1"/>
    <col min="7408" max="7408" width="5.5703125" customWidth="1"/>
    <col min="7409" max="7409" width="10.85546875" customWidth="1"/>
    <col min="7410" max="7410" width="11.42578125" customWidth="1"/>
    <col min="7411" max="7411" width="0" hidden="1" customWidth="1"/>
    <col min="7412" max="7418" width="13" customWidth="1"/>
    <col min="7419" max="7419" width="11.5703125" customWidth="1"/>
    <col min="7420" max="7420" width="14.7109375" customWidth="1"/>
    <col min="7421" max="7421" width="11.5703125" customWidth="1"/>
    <col min="7422" max="7422" width="12.42578125" customWidth="1"/>
    <col min="7423" max="7423" width="12" customWidth="1"/>
    <col min="7424" max="7424" width="12.42578125" customWidth="1"/>
    <col min="7426" max="7426" width="11.140625" customWidth="1"/>
    <col min="7427" max="7427" width="14" customWidth="1"/>
    <col min="7428" max="7428" width="20.7109375" customWidth="1"/>
    <col min="7601" max="7601" width="11.85546875" customWidth="1"/>
    <col min="7645" max="7645" width="11.85546875" customWidth="1"/>
    <col min="7646" max="7646" width="11.140625" bestFit="1" customWidth="1"/>
    <col min="7647" max="7647" width="12" customWidth="1"/>
    <col min="7649" max="7649" width="9.5703125" bestFit="1" customWidth="1"/>
    <col min="7650" max="7650" width="12.5703125" bestFit="1" customWidth="1"/>
    <col min="7651" max="7651" width="9.7109375" bestFit="1" customWidth="1"/>
    <col min="7656" max="7656" width="9.5703125" bestFit="1" customWidth="1"/>
    <col min="7659" max="7659" width="16.140625" customWidth="1"/>
    <col min="7660" max="7660" width="14" customWidth="1"/>
    <col min="7661" max="7661" width="7.42578125" customWidth="1"/>
    <col min="7662" max="7662" width="8.28515625" customWidth="1"/>
    <col min="7663" max="7663" width="6.7109375" customWidth="1"/>
    <col min="7664" max="7664" width="5.5703125" customWidth="1"/>
    <col min="7665" max="7665" width="10.85546875" customWidth="1"/>
    <col min="7666" max="7666" width="11.42578125" customWidth="1"/>
    <col min="7667" max="7667" width="0" hidden="1" customWidth="1"/>
    <col min="7668" max="7674" width="13" customWidth="1"/>
    <col min="7675" max="7675" width="11.5703125" customWidth="1"/>
    <col min="7676" max="7676" width="14.7109375" customWidth="1"/>
    <col min="7677" max="7677" width="11.5703125" customWidth="1"/>
    <col min="7678" max="7678" width="12.42578125" customWidth="1"/>
    <col min="7679" max="7679" width="12" customWidth="1"/>
    <col min="7680" max="7680" width="12.42578125" customWidth="1"/>
    <col min="7682" max="7682" width="11.140625" customWidth="1"/>
    <col min="7683" max="7683" width="14" customWidth="1"/>
    <col min="7684" max="7684" width="20.7109375" customWidth="1"/>
    <col min="7857" max="7857" width="11.85546875" customWidth="1"/>
    <col min="7901" max="7901" width="11.85546875" customWidth="1"/>
    <col min="7902" max="7902" width="11.140625" bestFit="1" customWidth="1"/>
    <col min="7903" max="7903" width="12" customWidth="1"/>
    <col min="7905" max="7905" width="9.5703125" bestFit="1" customWidth="1"/>
    <col min="7906" max="7906" width="12.5703125" bestFit="1" customWidth="1"/>
    <col min="7907" max="7907" width="9.7109375" bestFit="1" customWidth="1"/>
    <col min="7912" max="7912" width="9.5703125" bestFit="1" customWidth="1"/>
    <col min="7915" max="7915" width="16.140625" customWidth="1"/>
    <col min="7916" max="7916" width="14" customWidth="1"/>
    <col min="7917" max="7917" width="7.42578125" customWidth="1"/>
    <col min="7918" max="7918" width="8.28515625" customWidth="1"/>
    <col min="7919" max="7919" width="6.7109375" customWidth="1"/>
    <col min="7920" max="7920" width="5.5703125" customWidth="1"/>
    <col min="7921" max="7921" width="10.85546875" customWidth="1"/>
    <col min="7922" max="7922" width="11.42578125" customWidth="1"/>
    <col min="7923" max="7923" width="0" hidden="1" customWidth="1"/>
    <col min="7924" max="7930" width="13" customWidth="1"/>
    <col min="7931" max="7931" width="11.5703125" customWidth="1"/>
    <col min="7932" max="7932" width="14.7109375" customWidth="1"/>
    <col min="7933" max="7933" width="11.5703125" customWidth="1"/>
    <col min="7934" max="7934" width="12.42578125" customWidth="1"/>
    <col min="7935" max="7935" width="12" customWidth="1"/>
    <col min="7936" max="7936" width="12.42578125" customWidth="1"/>
    <col min="7938" max="7938" width="11.140625" customWidth="1"/>
    <col min="7939" max="7939" width="14" customWidth="1"/>
    <col min="7940" max="7940" width="20.7109375" customWidth="1"/>
    <col min="8113" max="8113" width="11.85546875" customWidth="1"/>
    <col min="8157" max="8157" width="11.85546875" customWidth="1"/>
    <col min="8158" max="8158" width="11.140625" bestFit="1" customWidth="1"/>
    <col min="8159" max="8159" width="12" customWidth="1"/>
    <col min="8161" max="8161" width="9.5703125" bestFit="1" customWidth="1"/>
    <col min="8162" max="8162" width="12.5703125" bestFit="1" customWidth="1"/>
    <col min="8163" max="8163" width="9.7109375" bestFit="1" customWidth="1"/>
    <col min="8168" max="8168" width="9.5703125" bestFit="1" customWidth="1"/>
    <col min="8171" max="8171" width="16.140625" customWidth="1"/>
    <col min="8172" max="8172" width="14" customWidth="1"/>
    <col min="8173" max="8173" width="7.42578125" customWidth="1"/>
    <col min="8174" max="8174" width="8.28515625" customWidth="1"/>
    <col min="8175" max="8175" width="6.7109375" customWidth="1"/>
    <col min="8176" max="8176" width="5.5703125" customWidth="1"/>
    <col min="8177" max="8177" width="10.85546875" customWidth="1"/>
    <col min="8178" max="8178" width="11.42578125" customWidth="1"/>
    <col min="8179" max="8179" width="0" hidden="1" customWidth="1"/>
    <col min="8180" max="8186" width="13" customWidth="1"/>
    <col min="8187" max="8187" width="11.5703125" customWidth="1"/>
    <col min="8188" max="8188" width="14.7109375" customWidth="1"/>
    <col min="8189" max="8189" width="11.5703125" customWidth="1"/>
    <col min="8190" max="8190" width="12.42578125" customWidth="1"/>
    <col min="8191" max="8191" width="12" customWidth="1"/>
    <col min="8192" max="8192" width="12.42578125" customWidth="1"/>
    <col min="8194" max="8194" width="11.140625" customWidth="1"/>
    <col min="8195" max="8195" width="14" customWidth="1"/>
    <col min="8196" max="8196" width="20.7109375" customWidth="1"/>
    <col min="8369" max="8369" width="11.85546875" customWidth="1"/>
    <col min="8413" max="8413" width="11.85546875" customWidth="1"/>
    <col min="8414" max="8414" width="11.140625" bestFit="1" customWidth="1"/>
    <col min="8415" max="8415" width="12" customWidth="1"/>
    <col min="8417" max="8417" width="9.5703125" bestFit="1" customWidth="1"/>
    <col min="8418" max="8418" width="12.5703125" bestFit="1" customWidth="1"/>
    <col min="8419" max="8419" width="9.7109375" bestFit="1" customWidth="1"/>
    <col min="8424" max="8424" width="9.5703125" bestFit="1" customWidth="1"/>
    <col min="8427" max="8427" width="16.140625" customWidth="1"/>
    <col min="8428" max="8428" width="14" customWidth="1"/>
    <col min="8429" max="8429" width="7.42578125" customWidth="1"/>
    <col min="8430" max="8430" width="8.28515625" customWidth="1"/>
    <col min="8431" max="8431" width="6.7109375" customWidth="1"/>
    <col min="8432" max="8432" width="5.5703125" customWidth="1"/>
    <col min="8433" max="8433" width="10.85546875" customWidth="1"/>
    <col min="8434" max="8434" width="11.42578125" customWidth="1"/>
    <col min="8435" max="8435" width="0" hidden="1" customWidth="1"/>
    <col min="8436" max="8442" width="13" customWidth="1"/>
    <col min="8443" max="8443" width="11.5703125" customWidth="1"/>
    <col min="8444" max="8444" width="14.7109375" customWidth="1"/>
    <col min="8445" max="8445" width="11.5703125" customWidth="1"/>
    <col min="8446" max="8446" width="12.42578125" customWidth="1"/>
    <col min="8447" max="8447" width="12" customWidth="1"/>
    <col min="8448" max="8448" width="12.42578125" customWidth="1"/>
    <col min="8450" max="8450" width="11.140625" customWidth="1"/>
    <col min="8451" max="8451" width="14" customWidth="1"/>
    <col min="8452" max="8452" width="20.7109375" customWidth="1"/>
    <col min="8625" max="8625" width="11.85546875" customWidth="1"/>
    <col min="8669" max="8669" width="11.85546875" customWidth="1"/>
    <col min="8670" max="8670" width="11.140625" bestFit="1" customWidth="1"/>
    <col min="8671" max="8671" width="12" customWidth="1"/>
    <col min="8673" max="8673" width="9.5703125" bestFit="1" customWidth="1"/>
    <col min="8674" max="8674" width="12.5703125" bestFit="1" customWidth="1"/>
    <col min="8675" max="8675" width="9.7109375" bestFit="1" customWidth="1"/>
    <col min="8680" max="8680" width="9.5703125" bestFit="1" customWidth="1"/>
    <col min="8683" max="8683" width="16.140625" customWidth="1"/>
    <col min="8684" max="8684" width="14" customWidth="1"/>
    <col min="8685" max="8685" width="7.42578125" customWidth="1"/>
    <col min="8686" max="8686" width="8.28515625" customWidth="1"/>
    <col min="8687" max="8687" width="6.7109375" customWidth="1"/>
    <col min="8688" max="8688" width="5.5703125" customWidth="1"/>
    <col min="8689" max="8689" width="10.85546875" customWidth="1"/>
    <col min="8690" max="8690" width="11.42578125" customWidth="1"/>
    <col min="8691" max="8691" width="0" hidden="1" customWidth="1"/>
    <col min="8692" max="8698" width="13" customWidth="1"/>
    <col min="8699" max="8699" width="11.5703125" customWidth="1"/>
    <col min="8700" max="8700" width="14.7109375" customWidth="1"/>
    <col min="8701" max="8701" width="11.5703125" customWidth="1"/>
    <col min="8702" max="8702" width="12.42578125" customWidth="1"/>
    <col min="8703" max="8703" width="12" customWidth="1"/>
    <col min="8704" max="8704" width="12.42578125" customWidth="1"/>
    <col min="8706" max="8706" width="11.140625" customWidth="1"/>
    <col min="8707" max="8707" width="14" customWidth="1"/>
    <col min="8708" max="8708" width="20.7109375" customWidth="1"/>
    <col min="8881" max="8881" width="11.85546875" customWidth="1"/>
    <col min="8925" max="8925" width="11.85546875" customWidth="1"/>
    <col min="8926" max="8926" width="11.140625" bestFit="1" customWidth="1"/>
    <col min="8927" max="8927" width="12" customWidth="1"/>
    <col min="8929" max="8929" width="9.5703125" bestFit="1" customWidth="1"/>
    <col min="8930" max="8930" width="12.5703125" bestFit="1" customWidth="1"/>
    <col min="8931" max="8931" width="9.7109375" bestFit="1" customWidth="1"/>
    <col min="8936" max="8936" width="9.5703125" bestFit="1" customWidth="1"/>
    <col min="8939" max="8939" width="16.140625" customWidth="1"/>
    <col min="8940" max="8940" width="14" customWidth="1"/>
    <col min="8941" max="8941" width="7.42578125" customWidth="1"/>
    <col min="8942" max="8942" width="8.28515625" customWidth="1"/>
    <col min="8943" max="8943" width="6.7109375" customWidth="1"/>
    <col min="8944" max="8944" width="5.5703125" customWidth="1"/>
    <col min="8945" max="8945" width="10.85546875" customWidth="1"/>
    <col min="8946" max="8946" width="11.42578125" customWidth="1"/>
    <col min="8947" max="8947" width="0" hidden="1" customWidth="1"/>
    <col min="8948" max="8954" width="13" customWidth="1"/>
    <col min="8955" max="8955" width="11.5703125" customWidth="1"/>
    <col min="8956" max="8956" width="14.7109375" customWidth="1"/>
    <col min="8957" max="8957" width="11.5703125" customWidth="1"/>
    <col min="8958" max="8958" width="12.42578125" customWidth="1"/>
    <col min="8959" max="8959" width="12" customWidth="1"/>
    <col min="8960" max="8960" width="12.42578125" customWidth="1"/>
    <col min="8962" max="8962" width="11.140625" customWidth="1"/>
    <col min="8963" max="8963" width="14" customWidth="1"/>
    <col min="8964" max="8964" width="20.7109375" customWidth="1"/>
    <col min="9137" max="9137" width="11.85546875" customWidth="1"/>
    <col min="9181" max="9181" width="11.85546875" customWidth="1"/>
    <col min="9182" max="9182" width="11.140625" bestFit="1" customWidth="1"/>
    <col min="9183" max="9183" width="12" customWidth="1"/>
    <col min="9185" max="9185" width="9.5703125" bestFit="1" customWidth="1"/>
    <col min="9186" max="9186" width="12.5703125" bestFit="1" customWidth="1"/>
    <col min="9187" max="9187" width="9.7109375" bestFit="1" customWidth="1"/>
    <col min="9192" max="9192" width="9.5703125" bestFit="1" customWidth="1"/>
    <col min="9195" max="9195" width="16.140625" customWidth="1"/>
    <col min="9196" max="9196" width="14" customWidth="1"/>
    <col min="9197" max="9197" width="7.42578125" customWidth="1"/>
    <col min="9198" max="9198" width="8.28515625" customWidth="1"/>
    <col min="9199" max="9199" width="6.7109375" customWidth="1"/>
    <col min="9200" max="9200" width="5.5703125" customWidth="1"/>
    <col min="9201" max="9201" width="10.85546875" customWidth="1"/>
    <col min="9202" max="9202" width="11.42578125" customWidth="1"/>
    <col min="9203" max="9203" width="0" hidden="1" customWidth="1"/>
    <col min="9204" max="9210" width="13" customWidth="1"/>
    <col min="9211" max="9211" width="11.5703125" customWidth="1"/>
    <col min="9212" max="9212" width="14.7109375" customWidth="1"/>
    <col min="9213" max="9213" width="11.5703125" customWidth="1"/>
    <col min="9214" max="9214" width="12.42578125" customWidth="1"/>
    <col min="9215" max="9215" width="12" customWidth="1"/>
    <col min="9216" max="9216" width="12.42578125" customWidth="1"/>
    <col min="9218" max="9218" width="11.140625" customWidth="1"/>
    <col min="9219" max="9219" width="14" customWidth="1"/>
    <col min="9220" max="9220" width="20.7109375" customWidth="1"/>
    <col min="9393" max="9393" width="11.85546875" customWidth="1"/>
    <col min="9437" max="9437" width="11.85546875" customWidth="1"/>
    <col min="9438" max="9438" width="11.140625" bestFit="1" customWidth="1"/>
    <col min="9439" max="9439" width="12" customWidth="1"/>
    <col min="9441" max="9441" width="9.5703125" bestFit="1" customWidth="1"/>
    <col min="9442" max="9442" width="12.5703125" bestFit="1" customWidth="1"/>
    <col min="9443" max="9443" width="9.7109375" bestFit="1" customWidth="1"/>
    <col min="9448" max="9448" width="9.5703125" bestFit="1" customWidth="1"/>
    <col min="9451" max="9451" width="16.140625" customWidth="1"/>
    <col min="9452" max="9452" width="14" customWidth="1"/>
    <col min="9453" max="9453" width="7.42578125" customWidth="1"/>
    <col min="9454" max="9454" width="8.28515625" customWidth="1"/>
    <col min="9455" max="9455" width="6.7109375" customWidth="1"/>
    <col min="9456" max="9456" width="5.5703125" customWidth="1"/>
    <col min="9457" max="9457" width="10.85546875" customWidth="1"/>
    <col min="9458" max="9458" width="11.42578125" customWidth="1"/>
    <col min="9459" max="9459" width="0" hidden="1" customWidth="1"/>
    <col min="9460" max="9466" width="13" customWidth="1"/>
    <col min="9467" max="9467" width="11.5703125" customWidth="1"/>
    <col min="9468" max="9468" width="14.7109375" customWidth="1"/>
    <col min="9469" max="9469" width="11.5703125" customWidth="1"/>
    <col min="9470" max="9470" width="12.42578125" customWidth="1"/>
    <col min="9471" max="9471" width="12" customWidth="1"/>
    <col min="9472" max="9472" width="12.42578125" customWidth="1"/>
    <col min="9474" max="9474" width="11.140625" customWidth="1"/>
    <col min="9475" max="9475" width="14" customWidth="1"/>
    <col min="9476" max="9476" width="20.7109375" customWidth="1"/>
    <col min="9649" max="9649" width="11.85546875" customWidth="1"/>
    <col min="9693" max="9693" width="11.85546875" customWidth="1"/>
    <col min="9694" max="9694" width="11.140625" bestFit="1" customWidth="1"/>
    <col min="9695" max="9695" width="12" customWidth="1"/>
    <col min="9697" max="9697" width="9.5703125" bestFit="1" customWidth="1"/>
    <col min="9698" max="9698" width="12.5703125" bestFit="1" customWidth="1"/>
    <col min="9699" max="9699" width="9.7109375" bestFit="1" customWidth="1"/>
    <col min="9704" max="9704" width="9.5703125" bestFit="1" customWidth="1"/>
    <col min="9707" max="9707" width="16.140625" customWidth="1"/>
    <col min="9708" max="9708" width="14" customWidth="1"/>
    <col min="9709" max="9709" width="7.42578125" customWidth="1"/>
    <col min="9710" max="9710" width="8.28515625" customWidth="1"/>
    <col min="9711" max="9711" width="6.7109375" customWidth="1"/>
    <col min="9712" max="9712" width="5.5703125" customWidth="1"/>
    <col min="9713" max="9713" width="10.85546875" customWidth="1"/>
    <col min="9714" max="9714" width="11.42578125" customWidth="1"/>
    <col min="9715" max="9715" width="0" hidden="1" customWidth="1"/>
    <col min="9716" max="9722" width="13" customWidth="1"/>
    <col min="9723" max="9723" width="11.5703125" customWidth="1"/>
    <col min="9724" max="9724" width="14.7109375" customWidth="1"/>
    <col min="9725" max="9725" width="11.5703125" customWidth="1"/>
    <col min="9726" max="9726" width="12.42578125" customWidth="1"/>
    <col min="9727" max="9727" width="12" customWidth="1"/>
    <col min="9728" max="9728" width="12.42578125" customWidth="1"/>
    <col min="9730" max="9730" width="11.140625" customWidth="1"/>
    <col min="9731" max="9731" width="14" customWidth="1"/>
    <col min="9732" max="9732" width="20.7109375" customWidth="1"/>
    <col min="9905" max="9905" width="11.85546875" customWidth="1"/>
    <col min="9949" max="9949" width="11.85546875" customWidth="1"/>
    <col min="9950" max="9950" width="11.140625" bestFit="1" customWidth="1"/>
    <col min="9951" max="9951" width="12" customWidth="1"/>
    <col min="9953" max="9953" width="9.5703125" bestFit="1" customWidth="1"/>
    <col min="9954" max="9954" width="12.5703125" bestFit="1" customWidth="1"/>
    <col min="9955" max="9955" width="9.7109375" bestFit="1" customWidth="1"/>
    <col min="9960" max="9960" width="9.5703125" bestFit="1" customWidth="1"/>
    <col min="9963" max="9963" width="16.140625" customWidth="1"/>
    <col min="9964" max="9964" width="14" customWidth="1"/>
    <col min="9965" max="9965" width="7.42578125" customWidth="1"/>
    <col min="9966" max="9966" width="8.28515625" customWidth="1"/>
    <col min="9967" max="9967" width="6.7109375" customWidth="1"/>
    <col min="9968" max="9968" width="5.5703125" customWidth="1"/>
    <col min="9969" max="9969" width="10.85546875" customWidth="1"/>
    <col min="9970" max="9970" width="11.42578125" customWidth="1"/>
    <col min="9971" max="9971" width="0" hidden="1" customWidth="1"/>
    <col min="9972" max="9978" width="13" customWidth="1"/>
    <col min="9979" max="9979" width="11.5703125" customWidth="1"/>
    <col min="9980" max="9980" width="14.7109375" customWidth="1"/>
    <col min="9981" max="9981" width="11.5703125" customWidth="1"/>
    <col min="9982" max="9982" width="12.42578125" customWidth="1"/>
    <col min="9983" max="9983" width="12" customWidth="1"/>
    <col min="9984" max="9984" width="12.42578125" customWidth="1"/>
    <col min="9986" max="9986" width="11.140625" customWidth="1"/>
    <col min="9987" max="9987" width="14" customWidth="1"/>
    <col min="9988" max="9988" width="20.7109375" customWidth="1"/>
    <col min="10161" max="10161" width="11.85546875" customWidth="1"/>
    <col min="10205" max="10205" width="11.85546875" customWidth="1"/>
    <col min="10206" max="10206" width="11.140625" bestFit="1" customWidth="1"/>
    <col min="10207" max="10207" width="12" customWidth="1"/>
    <col min="10209" max="10209" width="9.5703125" bestFit="1" customWidth="1"/>
    <col min="10210" max="10210" width="12.5703125" bestFit="1" customWidth="1"/>
    <col min="10211" max="10211" width="9.7109375" bestFit="1" customWidth="1"/>
    <col min="10216" max="10216" width="9.5703125" bestFit="1" customWidth="1"/>
    <col min="10219" max="10219" width="16.140625" customWidth="1"/>
    <col min="10220" max="10220" width="14" customWidth="1"/>
    <col min="10221" max="10221" width="7.42578125" customWidth="1"/>
    <col min="10222" max="10222" width="8.28515625" customWidth="1"/>
    <col min="10223" max="10223" width="6.7109375" customWidth="1"/>
    <col min="10224" max="10224" width="5.5703125" customWidth="1"/>
    <col min="10225" max="10225" width="10.85546875" customWidth="1"/>
    <col min="10226" max="10226" width="11.42578125" customWidth="1"/>
    <col min="10227" max="10227" width="0" hidden="1" customWidth="1"/>
    <col min="10228" max="10234" width="13" customWidth="1"/>
    <col min="10235" max="10235" width="11.5703125" customWidth="1"/>
    <col min="10236" max="10236" width="14.7109375" customWidth="1"/>
    <col min="10237" max="10237" width="11.5703125" customWidth="1"/>
    <col min="10238" max="10238" width="12.42578125" customWidth="1"/>
    <col min="10239" max="10239" width="12" customWidth="1"/>
    <col min="10240" max="10240" width="12.42578125" customWidth="1"/>
    <col min="10242" max="10242" width="11.140625" customWidth="1"/>
    <col min="10243" max="10243" width="14" customWidth="1"/>
    <col min="10244" max="10244" width="20.7109375" customWidth="1"/>
    <col min="10417" max="10417" width="11.85546875" customWidth="1"/>
    <col min="10461" max="10461" width="11.85546875" customWidth="1"/>
    <col min="10462" max="10462" width="11.140625" bestFit="1" customWidth="1"/>
    <col min="10463" max="10463" width="12" customWidth="1"/>
    <col min="10465" max="10465" width="9.5703125" bestFit="1" customWidth="1"/>
    <col min="10466" max="10466" width="12.5703125" bestFit="1" customWidth="1"/>
    <col min="10467" max="10467" width="9.7109375" bestFit="1" customWidth="1"/>
    <col min="10472" max="10472" width="9.5703125" bestFit="1" customWidth="1"/>
    <col min="10475" max="10475" width="16.140625" customWidth="1"/>
    <col min="10476" max="10476" width="14" customWidth="1"/>
    <col min="10477" max="10477" width="7.42578125" customWidth="1"/>
    <col min="10478" max="10478" width="8.28515625" customWidth="1"/>
    <col min="10479" max="10479" width="6.7109375" customWidth="1"/>
    <col min="10480" max="10480" width="5.5703125" customWidth="1"/>
    <col min="10481" max="10481" width="10.85546875" customWidth="1"/>
    <col min="10482" max="10482" width="11.42578125" customWidth="1"/>
    <col min="10483" max="10483" width="0" hidden="1" customWidth="1"/>
    <col min="10484" max="10490" width="13" customWidth="1"/>
    <col min="10491" max="10491" width="11.5703125" customWidth="1"/>
    <col min="10492" max="10492" width="14.7109375" customWidth="1"/>
    <col min="10493" max="10493" width="11.5703125" customWidth="1"/>
    <col min="10494" max="10494" width="12.42578125" customWidth="1"/>
    <col min="10495" max="10495" width="12" customWidth="1"/>
    <col min="10496" max="10496" width="12.42578125" customWidth="1"/>
    <col min="10498" max="10498" width="11.140625" customWidth="1"/>
    <col min="10499" max="10499" width="14" customWidth="1"/>
    <col min="10500" max="10500" width="20.7109375" customWidth="1"/>
    <col min="10673" max="10673" width="11.85546875" customWidth="1"/>
    <col min="10717" max="10717" width="11.85546875" customWidth="1"/>
    <col min="10718" max="10718" width="11.140625" bestFit="1" customWidth="1"/>
    <col min="10719" max="10719" width="12" customWidth="1"/>
    <col min="10721" max="10721" width="9.5703125" bestFit="1" customWidth="1"/>
    <col min="10722" max="10722" width="12.5703125" bestFit="1" customWidth="1"/>
    <col min="10723" max="10723" width="9.7109375" bestFit="1" customWidth="1"/>
    <col min="10728" max="10728" width="9.5703125" bestFit="1" customWidth="1"/>
    <col min="10731" max="10731" width="16.140625" customWidth="1"/>
    <col min="10732" max="10732" width="14" customWidth="1"/>
    <col min="10733" max="10733" width="7.42578125" customWidth="1"/>
    <col min="10734" max="10734" width="8.28515625" customWidth="1"/>
    <col min="10735" max="10735" width="6.7109375" customWidth="1"/>
    <col min="10736" max="10736" width="5.5703125" customWidth="1"/>
    <col min="10737" max="10737" width="10.85546875" customWidth="1"/>
    <col min="10738" max="10738" width="11.42578125" customWidth="1"/>
    <col min="10739" max="10739" width="0" hidden="1" customWidth="1"/>
    <col min="10740" max="10746" width="13" customWidth="1"/>
    <col min="10747" max="10747" width="11.5703125" customWidth="1"/>
    <col min="10748" max="10748" width="14.7109375" customWidth="1"/>
    <col min="10749" max="10749" width="11.5703125" customWidth="1"/>
    <col min="10750" max="10750" width="12.42578125" customWidth="1"/>
    <col min="10751" max="10751" width="12" customWidth="1"/>
    <col min="10752" max="10752" width="12.42578125" customWidth="1"/>
    <col min="10754" max="10754" width="11.140625" customWidth="1"/>
    <col min="10755" max="10755" width="14" customWidth="1"/>
    <col min="10756" max="10756" width="20.7109375" customWidth="1"/>
    <col min="10929" max="10929" width="11.85546875" customWidth="1"/>
    <col min="10973" max="10973" width="11.85546875" customWidth="1"/>
    <col min="10974" max="10974" width="11.140625" bestFit="1" customWidth="1"/>
    <col min="10975" max="10975" width="12" customWidth="1"/>
    <col min="10977" max="10977" width="9.5703125" bestFit="1" customWidth="1"/>
    <col min="10978" max="10978" width="12.5703125" bestFit="1" customWidth="1"/>
    <col min="10979" max="10979" width="9.7109375" bestFit="1" customWidth="1"/>
    <col min="10984" max="10984" width="9.5703125" bestFit="1" customWidth="1"/>
    <col min="10987" max="10987" width="16.140625" customWidth="1"/>
    <col min="10988" max="10988" width="14" customWidth="1"/>
    <col min="10989" max="10989" width="7.42578125" customWidth="1"/>
    <col min="10990" max="10990" width="8.28515625" customWidth="1"/>
    <col min="10991" max="10991" width="6.7109375" customWidth="1"/>
    <col min="10992" max="10992" width="5.5703125" customWidth="1"/>
    <col min="10993" max="10993" width="10.85546875" customWidth="1"/>
    <col min="10994" max="10994" width="11.42578125" customWidth="1"/>
    <col min="10995" max="10995" width="0" hidden="1" customWidth="1"/>
    <col min="10996" max="11002" width="13" customWidth="1"/>
    <col min="11003" max="11003" width="11.5703125" customWidth="1"/>
    <col min="11004" max="11004" width="14.7109375" customWidth="1"/>
    <col min="11005" max="11005" width="11.5703125" customWidth="1"/>
    <col min="11006" max="11006" width="12.42578125" customWidth="1"/>
    <col min="11007" max="11007" width="12" customWidth="1"/>
    <col min="11008" max="11008" width="12.42578125" customWidth="1"/>
    <col min="11010" max="11010" width="11.140625" customWidth="1"/>
    <col min="11011" max="11011" width="14" customWidth="1"/>
    <col min="11012" max="11012" width="20.7109375" customWidth="1"/>
    <col min="11185" max="11185" width="11.85546875" customWidth="1"/>
    <col min="11229" max="11229" width="11.85546875" customWidth="1"/>
    <col min="11230" max="11230" width="11.140625" bestFit="1" customWidth="1"/>
    <col min="11231" max="11231" width="12" customWidth="1"/>
    <col min="11233" max="11233" width="9.5703125" bestFit="1" customWidth="1"/>
    <col min="11234" max="11234" width="12.5703125" bestFit="1" customWidth="1"/>
    <col min="11235" max="11235" width="9.7109375" bestFit="1" customWidth="1"/>
    <col min="11240" max="11240" width="9.5703125" bestFit="1" customWidth="1"/>
    <col min="11243" max="11243" width="16.140625" customWidth="1"/>
    <col min="11244" max="11244" width="14" customWidth="1"/>
    <col min="11245" max="11245" width="7.42578125" customWidth="1"/>
    <col min="11246" max="11246" width="8.28515625" customWidth="1"/>
    <col min="11247" max="11247" width="6.7109375" customWidth="1"/>
    <col min="11248" max="11248" width="5.5703125" customWidth="1"/>
    <col min="11249" max="11249" width="10.85546875" customWidth="1"/>
    <col min="11250" max="11250" width="11.42578125" customWidth="1"/>
    <col min="11251" max="11251" width="0" hidden="1" customWidth="1"/>
    <col min="11252" max="11258" width="13" customWidth="1"/>
    <col min="11259" max="11259" width="11.5703125" customWidth="1"/>
    <col min="11260" max="11260" width="14.7109375" customWidth="1"/>
    <col min="11261" max="11261" width="11.5703125" customWidth="1"/>
    <col min="11262" max="11262" width="12.42578125" customWidth="1"/>
    <col min="11263" max="11263" width="12" customWidth="1"/>
    <col min="11264" max="11264" width="12.42578125" customWidth="1"/>
    <col min="11266" max="11266" width="11.140625" customWidth="1"/>
    <col min="11267" max="11267" width="14" customWidth="1"/>
    <col min="11268" max="11268" width="20.7109375" customWidth="1"/>
    <col min="11441" max="11441" width="11.85546875" customWidth="1"/>
    <col min="11485" max="11485" width="11.85546875" customWidth="1"/>
    <col min="11486" max="11486" width="11.140625" bestFit="1" customWidth="1"/>
    <col min="11487" max="11487" width="12" customWidth="1"/>
    <col min="11489" max="11489" width="9.5703125" bestFit="1" customWidth="1"/>
    <col min="11490" max="11490" width="12.5703125" bestFit="1" customWidth="1"/>
    <col min="11491" max="11491" width="9.7109375" bestFit="1" customWidth="1"/>
    <col min="11496" max="11496" width="9.5703125" bestFit="1" customWidth="1"/>
    <col min="11499" max="11499" width="16.140625" customWidth="1"/>
    <col min="11500" max="11500" width="14" customWidth="1"/>
    <col min="11501" max="11501" width="7.42578125" customWidth="1"/>
    <col min="11502" max="11502" width="8.28515625" customWidth="1"/>
    <col min="11503" max="11503" width="6.7109375" customWidth="1"/>
    <col min="11504" max="11504" width="5.5703125" customWidth="1"/>
    <col min="11505" max="11505" width="10.85546875" customWidth="1"/>
    <col min="11506" max="11506" width="11.42578125" customWidth="1"/>
    <col min="11507" max="11507" width="0" hidden="1" customWidth="1"/>
    <col min="11508" max="11514" width="13" customWidth="1"/>
    <col min="11515" max="11515" width="11.5703125" customWidth="1"/>
    <col min="11516" max="11516" width="14.7109375" customWidth="1"/>
    <col min="11517" max="11517" width="11.5703125" customWidth="1"/>
    <col min="11518" max="11518" width="12.42578125" customWidth="1"/>
    <col min="11519" max="11519" width="12" customWidth="1"/>
    <col min="11520" max="11520" width="12.42578125" customWidth="1"/>
    <col min="11522" max="11522" width="11.140625" customWidth="1"/>
    <col min="11523" max="11523" width="14" customWidth="1"/>
    <col min="11524" max="11524" width="20.7109375" customWidth="1"/>
    <col min="11697" max="11697" width="11.85546875" customWidth="1"/>
    <col min="11741" max="11741" width="11.85546875" customWidth="1"/>
    <col min="11742" max="11742" width="11.140625" bestFit="1" customWidth="1"/>
    <col min="11743" max="11743" width="12" customWidth="1"/>
    <col min="11745" max="11745" width="9.5703125" bestFit="1" customWidth="1"/>
    <col min="11746" max="11746" width="12.5703125" bestFit="1" customWidth="1"/>
    <col min="11747" max="11747" width="9.7109375" bestFit="1" customWidth="1"/>
    <col min="11752" max="11752" width="9.5703125" bestFit="1" customWidth="1"/>
    <col min="11755" max="11755" width="16.140625" customWidth="1"/>
    <col min="11756" max="11756" width="14" customWidth="1"/>
    <col min="11757" max="11757" width="7.42578125" customWidth="1"/>
    <col min="11758" max="11758" width="8.28515625" customWidth="1"/>
    <col min="11759" max="11759" width="6.7109375" customWidth="1"/>
    <col min="11760" max="11760" width="5.5703125" customWidth="1"/>
    <col min="11761" max="11761" width="10.85546875" customWidth="1"/>
    <col min="11762" max="11762" width="11.42578125" customWidth="1"/>
    <col min="11763" max="11763" width="0" hidden="1" customWidth="1"/>
    <col min="11764" max="11770" width="13" customWidth="1"/>
    <col min="11771" max="11771" width="11.5703125" customWidth="1"/>
    <col min="11772" max="11772" width="14.7109375" customWidth="1"/>
    <col min="11773" max="11773" width="11.5703125" customWidth="1"/>
    <col min="11774" max="11774" width="12.42578125" customWidth="1"/>
    <col min="11775" max="11775" width="12" customWidth="1"/>
    <col min="11776" max="11776" width="12.42578125" customWidth="1"/>
    <col min="11778" max="11778" width="11.140625" customWidth="1"/>
    <col min="11779" max="11779" width="14" customWidth="1"/>
    <col min="11780" max="11780" width="20.7109375" customWidth="1"/>
    <col min="11953" max="11953" width="11.85546875" customWidth="1"/>
    <col min="11997" max="11997" width="11.85546875" customWidth="1"/>
    <col min="11998" max="11998" width="11.140625" bestFit="1" customWidth="1"/>
    <col min="11999" max="11999" width="12" customWidth="1"/>
    <col min="12001" max="12001" width="9.5703125" bestFit="1" customWidth="1"/>
    <col min="12002" max="12002" width="12.5703125" bestFit="1" customWidth="1"/>
    <col min="12003" max="12003" width="9.7109375" bestFit="1" customWidth="1"/>
    <col min="12008" max="12008" width="9.5703125" bestFit="1" customWidth="1"/>
    <col min="12011" max="12011" width="16.140625" customWidth="1"/>
    <col min="12012" max="12012" width="14" customWidth="1"/>
    <col min="12013" max="12013" width="7.42578125" customWidth="1"/>
    <col min="12014" max="12014" width="8.28515625" customWidth="1"/>
    <col min="12015" max="12015" width="6.7109375" customWidth="1"/>
    <col min="12016" max="12016" width="5.5703125" customWidth="1"/>
    <col min="12017" max="12017" width="10.85546875" customWidth="1"/>
    <col min="12018" max="12018" width="11.42578125" customWidth="1"/>
    <col min="12019" max="12019" width="0" hidden="1" customWidth="1"/>
    <col min="12020" max="12026" width="13" customWidth="1"/>
    <col min="12027" max="12027" width="11.5703125" customWidth="1"/>
    <col min="12028" max="12028" width="14.7109375" customWidth="1"/>
    <col min="12029" max="12029" width="11.5703125" customWidth="1"/>
    <col min="12030" max="12030" width="12.42578125" customWidth="1"/>
    <col min="12031" max="12031" width="12" customWidth="1"/>
    <col min="12032" max="12032" width="12.42578125" customWidth="1"/>
    <col min="12034" max="12034" width="11.140625" customWidth="1"/>
    <col min="12035" max="12035" width="14" customWidth="1"/>
    <col min="12036" max="12036" width="20.7109375" customWidth="1"/>
    <col min="12209" max="12209" width="11.85546875" customWidth="1"/>
    <col min="12253" max="12253" width="11.85546875" customWidth="1"/>
    <col min="12254" max="12254" width="11.140625" bestFit="1" customWidth="1"/>
    <col min="12255" max="12255" width="12" customWidth="1"/>
    <col min="12257" max="12257" width="9.5703125" bestFit="1" customWidth="1"/>
    <col min="12258" max="12258" width="12.5703125" bestFit="1" customWidth="1"/>
    <col min="12259" max="12259" width="9.7109375" bestFit="1" customWidth="1"/>
    <col min="12264" max="12264" width="9.5703125" bestFit="1" customWidth="1"/>
    <col min="12267" max="12267" width="16.140625" customWidth="1"/>
    <col min="12268" max="12268" width="14" customWidth="1"/>
    <col min="12269" max="12269" width="7.42578125" customWidth="1"/>
    <col min="12270" max="12270" width="8.28515625" customWidth="1"/>
    <col min="12271" max="12271" width="6.7109375" customWidth="1"/>
    <col min="12272" max="12272" width="5.5703125" customWidth="1"/>
    <col min="12273" max="12273" width="10.85546875" customWidth="1"/>
    <col min="12274" max="12274" width="11.42578125" customWidth="1"/>
    <col min="12275" max="12275" width="0" hidden="1" customWidth="1"/>
    <col min="12276" max="12282" width="13" customWidth="1"/>
    <col min="12283" max="12283" width="11.5703125" customWidth="1"/>
    <col min="12284" max="12284" width="14.7109375" customWidth="1"/>
    <col min="12285" max="12285" width="11.5703125" customWidth="1"/>
    <col min="12286" max="12286" width="12.42578125" customWidth="1"/>
    <col min="12287" max="12287" width="12" customWidth="1"/>
    <col min="12288" max="12288" width="12.42578125" customWidth="1"/>
    <col min="12290" max="12290" width="11.140625" customWidth="1"/>
    <col min="12291" max="12291" width="14" customWidth="1"/>
    <col min="12292" max="12292" width="20.7109375" customWidth="1"/>
    <col min="12465" max="12465" width="11.85546875" customWidth="1"/>
    <col min="12509" max="12509" width="11.85546875" customWidth="1"/>
    <col min="12510" max="12510" width="11.140625" bestFit="1" customWidth="1"/>
    <col min="12511" max="12511" width="12" customWidth="1"/>
    <col min="12513" max="12513" width="9.5703125" bestFit="1" customWidth="1"/>
    <col min="12514" max="12514" width="12.5703125" bestFit="1" customWidth="1"/>
    <col min="12515" max="12515" width="9.7109375" bestFit="1" customWidth="1"/>
    <col min="12520" max="12520" width="9.5703125" bestFit="1" customWidth="1"/>
    <col min="12523" max="12523" width="16.140625" customWidth="1"/>
    <col min="12524" max="12524" width="14" customWidth="1"/>
    <col min="12525" max="12525" width="7.42578125" customWidth="1"/>
    <col min="12526" max="12526" width="8.28515625" customWidth="1"/>
    <col min="12527" max="12527" width="6.7109375" customWidth="1"/>
    <col min="12528" max="12528" width="5.5703125" customWidth="1"/>
    <col min="12529" max="12529" width="10.85546875" customWidth="1"/>
    <col min="12530" max="12530" width="11.42578125" customWidth="1"/>
    <col min="12531" max="12531" width="0" hidden="1" customWidth="1"/>
    <col min="12532" max="12538" width="13" customWidth="1"/>
    <col min="12539" max="12539" width="11.5703125" customWidth="1"/>
    <col min="12540" max="12540" width="14.7109375" customWidth="1"/>
    <col min="12541" max="12541" width="11.5703125" customWidth="1"/>
    <col min="12542" max="12542" width="12.42578125" customWidth="1"/>
    <col min="12543" max="12543" width="12" customWidth="1"/>
    <col min="12544" max="12544" width="12.42578125" customWidth="1"/>
    <col min="12546" max="12546" width="11.140625" customWidth="1"/>
    <col min="12547" max="12547" width="14" customWidth="1"/>
    <col min="12548" max="12548" width="20.7109375" customWidth="1"/>
    <col min="12721" max="12721" width="11.85546875" customWidth="1"/>
    <col min="12765" max="12765" width="11.85546875" customWidth="1"/>
    <col min="12766" max="12766" width="11.140625" bestFit="1" customWidth="1"/>
    <col min="12767" max="12767" width="12" customWidth="1"/>
    <col min="12769" max="12769" width="9.5703125" bestFit="1" customWidth="1"/>
    <col min="12770" max="12770" width="12.5703125" bestFit="1" customWidth="1"/>
    <col min="12771" max="12771" width="9.7109375" bestFit="1" customWidth="1"/>
    <col min="12776" max="12776" width="9.5703125" bestFit="1" customWidth="1"/>
    <col min="12779" max="12779" width="16.140625" customWidth="1"/>
    <col min="12780" max="12780" width="14" customWidth="1"/>
    <col min="12781" max="12781" width="7.42578125" customWidth="1"/>
    <col min="12782" max="12782" width="8.28515625" customWidth="1"/>
    <col min="12783" max="12783" width="6.7109375" customWidth="1"/>
    <col min="12784" max="12784" width="5.5703125" customWidth="1"/>
    <col min="12785" max="12785" width="10.85546875" customWidth="1"/>
    <col min="12786" max="12786" width="11.42578125" customWidth="1"/>
    <col min="12787" max="12787" width="0" hidden="1" customWidth="1"/>
    <col min="12788" max="12794" width="13" customWidth="1"/>
    <col min="12795" max="12795" width="11.5703125" customWidth="1"/>
    <col min="12796" max="12796" width="14.7109375" customWidth="1"/>
    <col min="12797" max="12797" width="11.5703125" customWidth="1"/>
    <col min="12798" max="12798" width="12.42578125" customWidth="1"/>
    <col min="12799" max="12799" width="12" customWidth="1"/>
    <col min="12800" max="12800" width="12.42578125" customWidth="1"/>
    <col min="12802" max="12802" width="11.140625" customWidth="1"/>
    <col min="12803" max="12803" width="14" customWidth="1"/>
    <col min="12804" max="12804" width="20.7109375" customWidth="1"/>
    <col min="12977" max="12977" width="11.85546875" customWidth="1"/>
    <col min="13021" max="13021" width="11.85546875" customWidth="1"/>
    <col min="13022" max="13022" width="11.140625" bestFit="1" customWidth="1"/>
    <col min="13023" max="13023" width="12" customWidth="1"/>
    <col min="13025" max="13025" width="9.5703125" bestFit="1" customWidth="1"/>
    <col min="13026" max="13026" width="12.5703125" bestFit="1" customWidth="1"/>
    <col min="13027" max="13027" width="9.7109375" bestFit="1" customWidth="1"/>
    <col min="13032" max="13032" width="9.5703125" bestFit="1" customWidth="1"/>
    <col min="13035" max="13035" width="16.140625" customWidth="1"/>
    <col min="13036" max="13036" width="14" customWidth="1"/>
    <col min="13037" max="13037" width="7.42578125" customWidth="1"/>
    <col min="13038" max="13038" width="8.28515625" customWidth="1"/>
    <col min="13039" max="13039" width="6.7109375" customWidth="1"/>
    <col min="13040" max="13040" width="5.5703125" customWidth="1"/>
    <col min="13041" max="13041" width="10.85546875" customWidth="1"/>
    <col min="13042" max="13042" width="11.42578125" customWidth="1"/>
    <col min="13043" max="13043" width="0" hidden="1" customWidth="1"/>
    <col min="13044" max="13050" width="13" customWidth="1"/>
    <col min="13051" max="13051" width="11.5703125" customWidth="1"/>
    <col min="13052" max="13052" width="14.7109375" customWidth="1"/>
    <col min="13053" max="13053" width="11.5703125" customWidth="1"/>
    <col min="13054" max="13054" width="12.42578125" customWidth="1"/>
    <col min="13055" max="13055" width="12" customWidth="1"/>
    <col min="13056" max="13056" width="12.42578125" customWidth="1"/>
    <col min="13058" max="13058" width="11.140625" customWidth="1"/>
    <col min="13059" max="13059" width="14" customWidth="1"/>
    <col min="13060" max="13060" width="20.7109375" customWidth="1"/>
    <col min="13233" max="13233" width="11.85546875" customWidth="1"/>
    <col min="13277" max="13277" width="11.85546875" customWidth="1"/>
    <col min="13278" max="13278" width="11.140625" bestFit="1" customWidth="1"/>
    <col min="13279" max="13279" width="12" customWidth="1"/>
    <col min="13281" max="13281" width="9.5703125" bestFit="1" customWidth="1"/>
    <col min="13282" max="13282" width="12.5703125" bestFit="1" customWidth="1"/>
    <col min="13283" max="13283" width="9.7109375" bestFit="1" customWidth="1"/>
    <col min="13288" max="13288" width="9.5703125" bestFit="1" customWidth="1"/>
    <col min="13291" max="13291" width="16.140625" customWidth="1"/>
    <col min="13292" max="13292" width="14" customWidth="1"/>
    <col min="13293" max="13293" width="7.42578125" customWidth="1"/>
    <col min="13294" max="13294" width="8.28515625" customWidth="1"/>
    <col min="13295" max="13295" width="6.7109375" customWidth="1"/>
    <col min="13296" max="13296" width="5.5703125" customWidth="1"/>
    <col min="13297" max="13297" width="10.85546875" customWidth="1"/>
    <col min="13298" max="13298" width="11.42578125" customWidth="1"/>
    <col min="13299" max="13299" width="0" hidden="1" customWidth="1"/>
    <col min="13300" max="13306" width="13" customWidth="1"/>
    <col min="13307" max="13307" width="11.5703125" customWidth="1"/>
    <col min="13308" max="13308" width="14.7109375" customWidth="1"/>
    <col min="13309" max="13309" width="11.5703125" customWidth="1"/>
    <col min="13310" max="13310" width="12.42578125" customWidth="1"/>
    <col min="13311" max="13311" width="12" customWidth="1"/>
    <col min="13312" max="13312" width="12.42578125" customWidth="1"/>
    <col min="13314" max="13314" width="11.140625" customWidth="1"/>
    <col min="13315" max="13315" width="14" customWidth="1"/>
    <col min="13316" max="13316" width="20.7109375" customWidth="1"/>
    <col min="13489" max="13489" width="11.85546875" customWidth="1"/>
    <col min="13533" max="13533" width="11.85546875" customWidth="1"/>
    <col min="13534" max="13534" width="11.140625" bestFit="1" customWidth="1"/>
    <col min="13535" max="13535" width="12" customWidth="1"/>
    <col min="13537" max="13537" width="9.5703125" bestFit="1" customWidth="1"/>
    <col min="13538" max="13538" width="12.5703125" bestFit="1" customWidth="1"/>
    <col min="13539" max="13539" width="9.7109375" bestFit="1" customWidth="1"/>
    <col min="13544" max="13544" width="9.5703125" bestFit="1" customWidth="1"/>
    <col min="13547" max="13547" width="16.140625" customWidth="1"/>
    <col min="13548" max="13548" width="14" customWidth="1"/>
    <col min="13549" max="13549" width="7.42578125" customWidth="1"/>
    <col min="13550" max="13550" width="8.28515625" customWidth="1"/>
    <col min="13551" max="13551" width="6.7109375" customWidth="1"/>
    <col min="13552" max="13552" width="5.5703125" customWidth="1"/>
    <col min="13553" max="13553" width="10.85546875" customWidth="1"/>
    <col min="13554" max="13554" width="11.42578125" customWidth="1"/>
    <col min="13555" max="13555" width="0" hidden="1" customWidth="1"/>
    <col min="13556" max="13562" width="13" customWidth="1"/>
    <col min="13563" max="13563" width="11.5703125" customWidth="1"/>
    <col min="13564" max="13564" width="14.7109375" customWidth="1"/>
    <col min="13565" max="13565" width="11.5703125" customWidth="1"/>
    <col min="13566" max="13566" width="12.42578125" customWidth="1"/>
    <col min="13567" max="13567" width="12" customWidth="1"/>
    <col min="13568" max="13568" width="12.42578125" customWidth="1"/>
    <col min="13570" max="13570" width="11.140625" customWidth="1"/>
    <col min="13571" max="13571" width="14" customWidth="1"/>
    <col min="13572" max="13572" width="20.7109375" customWidth="1"/>
    <col min="13745" max="13745" width="11.85546875" customWidth="1"/>
    <col min="13789" max="13789" width="11.85546875" customWidth="1"/>
    <col min="13790" max="13790" width="11.140625" bestFit="1" customWidth="1"/>
    <col min="13791" max="13791" width="12" customWidth="1"/>
    <col min="13793" max="13793" width="9.5703125" bestFit="1" customWidth="1"/>
    <col min="13794" max="13794" width="12.5703125" bestFit="1" customWidth="1"/>
    <col min="13795" max="13795" width="9.7109375" bestFit="1" customWidth="1"/>
    <col min="13800" max="13800" width="9.5703125" bestFit="1" customWidth="1"/>
    <col min="13803" max="13803" width="16.140625" customWidth="1"/>
    <col min="13804" max="13804" width="14" customWidth="1"/>
    <col min="13805" max="13805" width="7.42578125" customWidth="1"/>
    <col min="13806" max="13806" width="8.28515625" customWidth="1"/>
    <col min="13807" max="13807" width="6.7109375" customWidth="1"/>
    <col min="13808" max="13808" width="5.5703125" customWidth="1"/>
    <col min="13809" max="13809" width="10.85546875" customWidth="1"/>
    <col min="13810" max="13810" width="11.42578125" customWidth="1"/>
    <col min="13811" max="13811" width="0" hidden="1" customWidth="1"/>
    <col min="13812" max="13818" width="13" customWidth="1"/>
    <col min="13819" max="13819" width="11.5703125" customWidth="1"/>
    <col min="13820" max="13820" width="14.7109375" customWidth="1"/>
    <col min="13821" max="13821" width="11.5703125" customWidth="1"/>
    <col min="13822" max="13822" width="12.42578125" customWidth="1"/>
    <col min="13823" max="13823" width="12" customWidth="1"/>
    <col min="13824" max="13824" width="12.42578125" customWidth="1"/>
    <col min="13826" max="13826" width="11.140625" customWidth="1"/>
    <col min="13827" max="13827" width="14" customWidth="1"/>
    <col min="13828" max="13828" width="20.7109375" customWidth="1"/>
    <col min="14001" max="14001" width="11.85546875" customWidth="1"/>
    <col min="14045" max="14045" width="11.85546875" customWidth="1"/>
    <col min="14046" max="14046" width="11.140625" bestFit="1" customWidth="1"/>
    <col min="14047" max="14047" width="12" customWidth="1"/>
    <col min="14049" max="14049" width="9.5703125" bestFit="1" customWidth="1"/>
    <col min="14050" max="14050" width="12.5703125" bestFit="1" customWidth="1"/>
    <col min="14051" max="14051" width="9.7109375" bestFit="1" customWidth="1"/>
    <col min="14056" max="14056" width="9.5703125" bestFit="1" customWidth="1"/>
    <col min="14059" max="14059" width="16.140625" customWidth="1"/>
    <col min="14060" max="14060" width="14" customWidth="1"/>
    <col min="14061" max="14061" width="7.42578125" customWidth="1"/>
    <col min="14062" max="14062" width="8.28515625" customWidth="1"/>
    <col min="14063" max="14063" width="6.7109375" customWidth="1"/>
    <col min="14064" max="14064" width="5.5703125" customWidth="1"/>
    <col min="14065" max="14065" width="10.85546875" customWidth="1"/>
    <col min="14066" max="14066" width="11.42578125" customWidth="1"/>
    <col min="14067" max="14067" width="0" hidden="1" customWidth="1"/>
    <col min="14068" max="14074" width="13" customWidth="1"/>
    <col min="14075" max="14075" width="11.5703125" customWidth="1"/>
    <col min="14076" max="14076" width="14.7109375" customWidth="1"/>
    <col min="14077" max="14077" width="11.5703125" customWidth="1"/>
    <col min="14078" max="14078" width="12.42578125" customWidth="1"/>
    <col min="14079" max="14079" width="12" customWidth="1"/>
    <col min="14080" max="14080" width="12.42578125" customWidth="1"/>
    <col min="14082" max="14082" width="11.140625" customWidth="1"/>
    <col min="14083" max="14083" width="14" customWidth="1"/>
    <col min="14084" max="14084" width="20.7109375" customWidth="1"/>
    <col min="14257" max="14257" width="11.85546875" customWidth="1"/>
    <col min="14301" max="14301" width="11.85546875" customWidth="1"/>
    <col min="14302" max="14302" width="11.140625" bestFit="1" customWidth="1"/>
    <col min="14303" max="14303" width="12" customWidth="1"/>
    <col min="14305" max="14305" width="9.5703125" bestFit="1" customWidth="1"/>
    <col min="14306" max="14306" width="12.5703125" bestFit="1" customWidth="1"/>
    <col min="14307" max="14307" width="9.7109375" bestFit="1" customWidth="1"/>
    <col min="14312" max="14312" width="9.5703125" bestFit="1" customWidth="1"/>
    <col min="14315" max="14315" width="16.140625" customWidth="1"/>
    <col min="14316" max="14316" width="14" customWidth="1"/>
    <col min="14317" max="14317" width="7.42578125" customWidth="1"/>
    <col min="14318" max="14318" width="8.28515625" customWidth="1"/>
    <col min="14319" max="14319" width="6.7109375" customWidth="1"/>
    <col min="14320" max="14320" width="5.5703125" customWidth="1"/>
    <col min="14321" max="14321" width="10.85546875" customWidth="1"/>
    <col min="14322" max="14322" width="11.42578125" customWidth="1"/>
    <col min="14323" max="14323" width="0" hidden="1" customWidth="1"/>
    <col min="14324" max="14330" width="13" customWidth="1"/>
    <col min="14331" max="14331" width="11.5703125" customWidth="1"/>
    <col min="14332" max="14332" width="14.7109375" customWidth="1"/>
    <col min="14333" max="14333" width="11.5703125" customWidth="1"/>
    <col min="14334" max="14334" width="12.42578125" customWidth="1"/>
    <col min="14335" max="14335" width="12" customWidth="1"/>
    <col min="14336" max="14336" width="12.42578125" customWidth="1"/>
    <col min="14338" max="14338" width="11.140625" customWidth="1"/>
    <col min="14339" max="14339" width="14" customWidth="1"/>
    <col min="14340" max="14340" width="20.7109375" customWidth="1"/>
    <col min="14513" max="14513" width="11.85546875" customWidth="1"/>
    <col min="14557" max="14557" width="11.85546875" customWidth="1"/>
    <col min="14558" max="14558" width="11.140625" bestFit="1" customWidth="1"/>
    <col min="14559" max="14559" width="12" customWidth="1"/>
    <col min="14561" max="14561" width="9.5703125" bestFit="1" customWidth="1"/>
    <col min="14562" max="14562" width="12.5703125" bestFit="1" customWidth="1"/>
    <col min="14563" max="14563" width="9.7109375" bestFit="1" customWidth="1"/>
    <col min="14568" max="14568" width="9.5703125" bestFit="1" customWidth="1"/>
    <col min="14571" max="14571" width="16.140625" customWidth="1"/>
    <col min="14572" max="14572" width="14" customWidth="1"/>
    <col min="14573" max="14573" width="7.42578125" customWidth="1"/>
    <col min="14574" max="14574" width="8.28515625" customWidth="1"/>
    <col min="14575" max="14575" width="6.7109375" customWidth="1"/>
    <col min="14576" max="14576" width="5.5703125" customWidth="1"/>
    <col min="14577" max="14577" width="10.85546875" customWidth="1"/>
    <col min="14578" max="14578" width="11.42578125" customWidth="1"/>
    <col min="14579" max="14579" width="0" hidden="1" customWidth="1"/>
    <col min="14580" max="14586" width="13" customWidth="1"/>
    <col min="14587" max="14587" width="11.5703125" customWidth="1"/>
    <col min="14588" max="14588" width="14.7109375" customWidth="1"/>
    <col min="14589" max="14589" width="11.5703125" customWidth="1"/>
    <col min="14590" max="14590" width="12.42578125" customWidth="1"/>
    <col min="14591" max="14591" width="12" customWidth="1"/>
    <col min="14592" max="14592" width="12.42578125" customWidth="1"/>
    <col min="14594" max="14594" width="11.140625" customWidth="1"/>
    <col min="14595" max="14595" width="14" customWidth="1"/>
    <col min="14596" max="14596" width="20.7109375" customWidth="1"/>
    <col min="14769" max="14769" width="11.85546875" customWidth="1"/>
    <col min="14813" max="14813" width="11.85546875" customWidth="1"/>
    <col min="14814" max="14814" width="11.140625" bestFit="1" customWidth="1"/>
    <col min="14815" max="14815" width="12" customWidth="1"/>
    <col min="14817" max="14817" width="9.5703125" bestFit="1" customWidth="1"/>
    <col min="14818" max="14818" width="12.5703125" bestFit="1" customWidth="1"/>
    <col min="14819" max="14819" width="9.7109375" bestFit="1" customWidth="1"/>
    <col min="14824" max="14824" width="9.5703125" bestFit="1" customWidth="1"/>
    <col min="14827" max="14827" width="16.140625" customWidth="1"/>
    <col min="14828" max="14828" width="14" customWidth="1"/>
    <col min="14829" max="14829" width="7.42578125" customWidth="1"/>
    <col min="14830" max="14830" width="8.28515625" customWidth="1"/>
    <col min="14831" max="14831" width="6.7109375" customWidth="1"/>
    <col min="14832" max="14832" width="5.5703125" customWidth="1"/>
    <col min="14833" max="14833" width="10.85546875" customWidth="1"/>
    <col min="14834" max="14834" width="11.42578125" customWidth="1"/>
    <col min="14835" max="14835" width="0" hidden="1" customWidth="1"/>
    <col min="14836" max="14842" width="13" customWidth="1"/>
    <col min="14843" max="14843" width="11.5703125" customWidth="1"/>
    <col min="14844" max="14844" width="14.7109375" customWidth="1"/>
    <col min="14845" max="14845" width="11.5703125" customWidth="1"/>
    <col min="14846" max="14846" width="12.42578125" customWidth="1"/>
    <col min="14847" max="14847" width="12" customWidth="1"/>
    <col min="14848" max="14848" width="12.42578125" customWidth="1"/>
    <col min="14850" max="14850" width="11.140625" customWidth="1"/>
    <col min="14851" max="14851" width="14" customWidth="1"/>
    <col min="14852" max="14852" width="20.7109375" customWidth="1"/>
    <col min="15025" max="15025" width="11.85546875" customWidth="1"/>
    <col min="15069" max="15069" width="11.85546875" customWidth="1"/>
    <col min="15070" max="15070" width="11.140625" bestFit="1" customWidth="1"/>
    <col min="15071" max="15071" width="12" customWidth="1"/>
    <col min="15073" max="15073" width="9.5703125" bestFit="1" customWidth="1"/>
    <col min="15074" max="15074" width="12.5703125" bestFit="1" customWidth="1"/>
    <col min="15075" max="15075" width="9.7109375" bestFit="1" customWidth="1"/>
    <col min="15080" max="15080" width="9.5703125" bestFit="1" customWidth="1"/>
    <col min="15083" max="15083" width="16.140625" customWidth="1"/>
    <col min="15084" max="15084" width="14" customWidth="1"/>
    <col min="15085" max="15085" width="7.42578125" customWidth="1"/>
    <col min="15086" max="15086" width="8.28515625" customWidth="1"/>
    <col min="15087" max="15087" width="6.7109375" customWidth="1"/>
    <col min="15088" max="15088" width="5.5703125" customWidth="1"/>
    <col min="15089" max="15089" width="10.85546875" customWidth="1"/>
    <col min="15090" max="15090" width="11.42578125" customWidth="1"/>
    <col min="15091" max="15091" width="0" hidden="1" customWidth="1"/>
    <col min="15092" max="15098" width="13" customWidth="1"/>
    <col min="15099" max="15099" width="11.5703125" customWidth="1"/>
    <col min="15100" max="15100" width="14.7109375" customWidth="1"/>
    <col min="15101" max="15101" width="11.5703125" customWidth="1"/>
    <col min="15102" max="15102" width="12.42578125" customWidth="1"/>
    <col min="15103" max="15103" width="12" customWidth="1"/>
    <col min="15104" max="15104" width="12.42578125" customWidth="1"/>
    <col min="15106" max="15106" width="11.140625" customWidth="1"/>
    <col min="15107" max="15107" width="14" customWidth="1"/>
    <col min="15108" max="15108" width="20.7109375" customWidth="1"/>
    <col min="15281" max="15281" width="11.85546875" customWidth="1"/>
    <col min="15325" max="15325" width="11.85546875" customWidth="1"/>
    <col min="15326" max="15326" width="11.140625" bestFit="1" customWidth="1"/>
    <col min="15327" max="15327" width="12" customWidth="1"/>
    <col min="15329" max="15329" width="9.5703125" bestFit="1" customWidth="1"/>
    <col min="15330" max="15330" width="12.5703125" bestFit="1" customWidth="1"/>
    <col min="15331" max="15331" width="9.7109375" bestFit="1" customWidth="1"/>
    <col min="15336" max="15336" width="9.5703125" bestFit="1" customWidth="1"/>
    <col min="15339" max="15339" width="16.140625" customWidth="1"/>
    <col min="15340" max="15340" width="14" customWidth="1"/>
    <col min="15341" max="15341" width="7.42578125" customWidth="1"/>
    <col min="15342" max="15342" width="8.28515625" customWidth="1"/>
    <col min="15343" max="15343" width="6.7109375" customWidth="1"/>
    <col min="15344" max="15344" width="5.5703125" customWidth="1"/>
    <col min="15345" max="15345" width="10.85546875" customWidth="1"/>
    <col min="15346" max="15346" width="11.42578125" customWidth="1"/>
    <col min="15347" max="15347" width="0" hidden="1" customWidth="1"/>
    <col min="15348" max="15354" width="13" customWidth="1"/>
    <col min="15355" max="15355" width="11.5703125" customWidth="1"/>
    <col min="15356" max="15356" width="14.7109375" customWidth="1"/>
    <col min="15357" max="15357" width="11.5703125" customWidth="1"/>
    <col min="15358" max="15358" width="12.42578125" customWidth="1"/>
    <col min="15359" max="15359" width="12" customWidth="1"/>
    <col min="15360" max="15360" width="12.42578125" customWidth="1"/>
    <col min="15362" max="15362" width="11.140625" customWidth="1"/>
    <col min="15363" max="15363" width="14" customWidth="1"/>
    <col min="15364" max="15364" width="20.7109375" customWidth="1"/>
    <col min="15537" max="15537" width="11.85546875" customWidth="1"/>
    <col min="15581" max="15581" width="11.85546875" customWidth="1"/>
    <col min="15582" max="15582" width="11.140625" bestFit="1" customWidth="1"/>
    <col min="15583" max="15583" width="12" customWidth="1"/>
    <col min="15585" max="15585" width="9.5703125" bestFit="1" customWidth="1"/>
    <col min="15586" max="15586" width="12.5703125" bestFit="1" customWidth="1"/>
    <col min="15587" max="15587" width="9.7109375" bestFit="1" customWidth="1"/>
    <col min="15592" max="15592" width="9.5703125" bestFit="1" customWidth="1"/>
    <col min="15595" max="15595" width="16.140625" customWidth="1"/>
    <col min="15596" max="15596" width="14" customWidth="1"/>
    <col min="15597" max="15597" width="7.42578125" customWidth="1"/>
    <col min="15598" max="15598" width="8.28515625" customWidth="1"/>
    <col min="15599" max="15599" width="6.7109375" customWidth="1"/>
    <col min="15600" max="15600" width="5.5703125" customWidth="1"/>
    <col min="15601" max="15601" width="10.85546875" customWidth="1"/>
    <col min="15602" max="15602" width="11.42578125" customWidth="1"/>
    <col min="15603" max="15603" width="0" hidden="1" customWidth="1"/>
    <col min="15604" max="15610" width="13" customWidth="1"/>
    <col min="15611" max="15611" width="11.5703125" customWidth="1"/>
    <col min="15612" max="15612" width="14.7109375" customWidth="1"/>
    <col min="15613" max="15613" width="11.5703125" customWidth="1"/>
    <col min="15614" max="15614" width="12.42578125" customWidth="1"/>
    <col min="15615" max="15615" width="12" customWidth="1"/>
    <col min="15616" max="15616" width="12.42578125" customWidth="1"/>
    <col min="15618" max="15618" width="11.140625" customWidth="1"/>
    <col min="15619" max="15619" width="14" customWidth="1"/>
    <col min="15620" max="15620" width="20.7109375" customWidth="1"/>
    <col min="15793" max="15793" width="11.85546875" customWidth="1"/>
    <col min="15837" max="15837" width="11.85546875" customWidth="1"/>
    <col min="15838" max="15838" width="11.140625" bestFit="1" customWidth="1"/>
    <col min="15839" max="15839" width="12" customWidth="1"/>
    <col min="15841" max="15841" width="9.5703125" bestFit="1" customWidth="1"/>
    <col min="15842" max="15842" width="12.5703125" bestFit="1" customWidth="1"/>
    <col min="15843" max="15843" width="9.7109375" bestFit="1" customWidth="1"/>
    <col min="15848" max="15848" width="9.5703125" bestFit="1" customWidth="1"/>
    <col min="15851" max="15851" width="16.140625" customWidth="1"/>
    <col min="15852" max="15852" width="14" customWidth="1"/>
    <col min="15853" max="15853" width="7.42578125" customWidth="1"/>
    <col min="15854" max="15854" width="8.28515625" customWidth="1"/>
    <col min="15855" max="15855" width="6.7109375" customWidth="1"/>
    <col min="15856" max="15856" width="5.5703125" customWidth="1"/>
    <col min="15857" max="15857" width="10.85546875" customWidth="1"/>
    <col min="15858" max="15858" width="11.42578125" customWidth="1"/>
    <col min="15859" max="15859" width="0" hidden="1" customWidth="1"/>
    <col min="15860" max="15866" width="13" customWidth="1"/>
    <col min="15867" max="15867" width="11.5703125" customWidth="1"/>
    <col min="15868" max="15868" width="14.7109375" customWidth="1"/>
    <col min="15869" max="15869" width="11.5703125" customWidth="1"/>
    <col min="15870" max="15870" width="12.42578125" customWidth="1"/>
    <col min="15871" max="15871" width="12" customWidth="1"/>
    <col min="15872" max="15872" width="12.42578125" customWidth="1"/>
    <col min="15874" max="15874" width="11.140625" customWidth="1"/>
    <col min="15875" max="15875" width="14" customWidth="1"/>
    <col min="15876" max="15876" width="20.7109375" customWidth="1"/>
    <col min="16049" max="16049" width="11.85546875" customWidth="1"/>
    <col min="16093" max="16093" width="11.85546875" customWidth="1"/>
    <col min="16094" max="16094" width="11.140625" bestFit="1" customWidth="1"/>
    <col min="16095" max="16095" width="12" customWidth="1"/>
    <col min="16097" max="16097" width="9.5703125" bestFit="1" customWidth="1"/>
    <col min="16098" max="16098" width="12.5703125" bestFit="1" customWidth="1"/>
    <col min="16099" max="16099" width="9.7109375" bestFit="1" customWidth="1"/>
    <col min="16104" max="16104" width="9.5703125" bestFit="1" customWidth="1"/>
    <col min="16107" max="16107" width="16.140625" customWidth="1"/>
    <col min="16108" max="16108" width="14" customWidth="1"/>
    <col min="16109" max="16109" width="7.42578125" customWidth="1"/>
    <col min="16110" max="16110" width="8.28515625" customWidth="1"/>
    <col min="16111" max="16111" width="6.7109375" customWidth="1"/>
    <col min="16112" max="16112" width="5.5703125" customWidth="1"/>
    <col min="16113" max="16113" width="10.85546875" customWidth="1"/>
    <col min="16114" max="16114" width="11.42578125" customWidth="1"/>
    <col min="16115" max="16115" width="0" hidden="1" customWidth="1"/>
    <col min="16116" max="16122" width="13" customWidth="1"/>
    <col min="16123" max="16123" width="11.5703125" customWidth="1"/>
    <col min="16124" max="16124" width="14.7109375" customWidth="1"/>
    <col min="16125" max="16125" width="11.5703125" customWidth="1"/>
    <col min="16126" max="16126" width="12.42578125" customWidth="1"/>
    <col min="16127" max="16127" width="12" customWidth="1"/>
    <col min="16128" max="16128" width="12.42578125" customWidth="1"/>
    <col min="16130" max="16130" width="11.140625" customWidth="1"/>
    <col min="16131" max="16131" width="14" customWidth="1"/>
    <col min="16132" max="16132" width="20.7109375" customWidth="1"/>
  </cols>
  <sheetData>
    <row r="1" spans="1:12" ht="18.75" customHeight="1">
      <c r="K1" s="334"/>
    </row>
    <row r="2" spans="1:12" ht="18.75" customHeight="1"/>
    <row r="3" spans="1:12" ht="18.75" customHeight="1">
      <c r="C3" s="334" t="s">
        <v>431</v>
      </c>
      <c r="D3" s="334"/>
      <c r="E3" s="334"/>
      <c r="F3" s="334"/>
      <c r="G3" s="334"/>
      <c r="H3" s="334"/>
      <c r="I3" s="334"/>
    </row>
    <row r="4" spans="1:12" ht="18.75" customHeight="1" thickBot="1"/>
    <row r="5" spans="1:12" ht="18.75" customHeight="1" thickBot="1">
      <c r="C5" s="1108" t="s">
        <v>405</v>
      </c>
      <c r="D5" s="1108">
        <v>2017</v>
      </c>
      <c r="E5" s="1108">
        <v>2016</v>
      </c>
      <c r="F5" s="1108">
        <v>2015</v>
      </c>
      <c r="G5" s="1107" t="s">
        <v>404</v>
      </c>
      <c r="H5" s="1107" t="s">
        <v>403</v>
      </c>
      <c r="I5" s="1107" t="s">
        <v>402</v>
      </c>
      <c r="J5" s="1107" t="s">
        <v>401</v>
      </c>
      <c r="K5" s="1109" t="s">
        <v>400</v>
      </c>
      <c r="L5" s="1106" t="s">
        <v>406</v>
      </c>
    </row>
    <row r="6" spans="1:12" ht="15" customHeight="1">
      <c r="A6" s="1204"/>
      <c r="C6" s="1105">
        <v>1</v>
      </c>
      <c r="D6" s="1102">
        <v>4.9504519999999994</v>
      </c>
      <c r="E6" s="1102">
        <v>3.8570005882352949</v>
      </c>
      <c r="F6" s="1104">
        <v>4.0853524705882354</v>
      </c>
      <c r="G6" s="1104">
        <v>5.0233391764705884</v>
      </c>
      <c r="H6" s="1104">
        <v>5.2251473529411765</v>
      </c>
      <c r="I6" s="1104">
        <v>5.2702099411764713</v>
      </c>
      <c r="J6" s="1104">
        <v>3.9619427058823531</v>
      </c>
      <c r="K6" s="1103">
        <v>3.8122438823529414</v>
      </c>
      <c r="L6" s="468">
        <f>((E6)+(F7+G7+H7)+(I6))/5</f>
        <v>4.6604129764705888</v>
      </c>
    </row>
    <row r="7" spans="1:12">
      <c r="A7" s="1204"/>
      <c r="C7" s="1098">
        <v>2</v>
      </c>
      <c r="D7" s="1102">
        <v>4.9993549411764704</v>
      </c>
      <c r="E7" s="1096">
        <v>3.9661654117647065</v>
      </c>
      <c r="F7" s="1095">
        <v>4.0447779411764708</v>
      </c>
      <c r="G7" s="1095">
        <v>4.9572525294117638</v>
      </c>
      <c r="H7" s="1095">
        <v>5.172823882352942</v>
      </c>
      <c r="I7" s="1095">
        <v>5.0535244117647053</v>
      </c>
      <c r="J7" s="1095">
        <v>3.8589352941176469</v>
      </c>
      <c r="K7" s="1102">
        <v>3.7602561176470584</v>
      </c>
      <c r="L7" s="468">
        <f t="shared" ref="L7:L56" si="0">((E7)+(F8+G8+H8)+(I7))/5</f>
        <v>4.6092665411764715</v>
      </c>
    </row>
    <row r="8" spans="1:12">
      <c r="A8" s="1204"/>
      <c r="C8" s="1098">
        <v>3</v>
      </c>
      <c r="D8" s="1102">
        <v>4.8791569411764701</v>
      </c>
      <c r="E8" s="1095">
        <v>4.0981918823529417</v>
      </c>
      <c r="F8" s="1102">
        <v>4.023784470588236</v>
      </c>
      <c r="G8" s="1102">
        <v>4.949247588235294</v>
      </c>
      <c r="H8" s="1102">
        <v>5.0536108235294126</v>
      </c>
      <c r="I8" s="1102">
        <v>4.9418819411764705</v>
      </c>
      <c r="J8" s="1095">
        <v>3.6255921764705876</v>
      </c>
      <c r="K8" s="1102">
        <v>3.654815411764706</v>
      </c>
      <c r="L8" s="468">
        <f t="shared" si="0"/>
        <v>4.622163458823529</v>
      </c>
    </row>
    <row r="9" spans="1:12">
      <c r="A9" s="1204"/>
      <c r="C9" s="1098">
        <v>4</v>
      </c>
      <c r="D9" s="1102">
        <v>4.9309443529411761</v>
      </c>
      <c r="E9" s="1102">
        <v>4.1731147058823526</v>
      </c>
      <c r="F9" s="1096">
        <v>4.0176224705882362</v>
      </c>
      <c r="G9" s="1096">
        <v>5.013047764705882</v>
      </c>
      <c r="H9" s="1096">
        <v>5.040073235294118</v>
      </c>
      <c r="I9" s="1096">
        <v>5.048730470588235</v>
      </c>
      <c r="J9" s="1095">
        <v>3.5648852352941178</v>
      </c>
      <c r="K9" s="1094">
        <v>3.6125340588235293</v>
      </c>
      <c r="L9" s="468">
        <f t="shared" si="0"/>
        <v>4.6991188705882347</v>
      </c>
    </row>
    <row r="10" spans="1:12">
      <c r="A10" s="1204"/>
      <c r="C10" s="1098">
        <v>5</v>
      </c>
      <c r="D10" s="1102">
        <v>4.9615050588235299</v>
      </c>
      <c r="E10" s="1096">
        <v>4.1793485882352934</v>
      </c>
      <c r="F10" s="1095">
        <v>4.0689678823529416</v>
      </c>
      <c r="G10" s="1095">
        <v>5.1231072941176468</v>
      </c>
      <c r="H10" s="1095">
        <v>5.0816739999999996</v>
      </c>
      <c r="I10" s="1095">
        <v>5.2206118823529408</v>
      </c>
      <c r="J10" s="1095">
        <v>3.7421555294117641</v>
      </c>
      <c r="K10" s="1102">
        <v>3.5287850000000001</v>
      </c>
      <c r="L10" s="468">
        <f t="shared" si="0"/>
        <v>4.7587541529411759</v>
      </c>
    </row>
    <row r="11" spans="1:12">
      <c r="C11" s="1098">
        <v>6</v>
      </c>
      <c r="D11" s="1102">
        <v>4.8549364117647062</v>
      </c>
      <c r="E11" s="1095">
        <v>4.1631161764705888</v>
      </c>
      <c r="F11" s="1095">
        <v>4.2130744117647057</v>
      </c>
      <c r="G11" s="1095">
        <v>5.0185146470588231</v>
      </c>
      <c r="H11" s="1095">
        <v>5.1622212352941181</v>
      </c>
      <c r="I11" s="1102">
        <v>5.2711910588235291</v>
      </c>
      <c r="J11" s="1095">
        <v>4.0282006470588234</v>
      </c>
      <c r="K11" s="1102">
        <v>3.5519510000000003</v>
      </c>
      <c r="L11" s="468">
        <f t="shared" si="0"/>
        <v>4.7317531529411765</v>
      </c>
    </row>
    <row r="12" spans="1:12">
      <c r="C12" s="1098">
        <v>7</v>
      </c>
      <c r="D12" s="1102">
        <v>4.8161772941176473</v>
      </c>
      <c r="E12" s="1095">
        <v>4.176024411764705</v>
      </c>
      <c r="F12" s="1095">
        <v>4.3252399411764699</v>
      </c>
      <c r="G12" s="1097">
        <v>4.7140003529411771</v>
      </c>
      <c r="H12" s="1095">
        <v>5.1852182352941174</v>
      </c>
      <c r="I12" s="1096">
        <v>5.2618731176470588</v>
      </c>
      <c r="J12" s="1095">
        <v>4.0745968823529415</v>
      </c>
      <c r="K12" s="1102">
        <v>3.696104941176471</v>
      </c>
      <c r="L12" s="468">
        <f t="shared" si="0"/>
        <v>4.7411227882352938</v>
      </c>
    </row>
    <row r="13" spans="1:12">
      <c r="C13" s="1098">
        <v>8</v>
      </c>
      <c r="D13" s="1102">
        <v>4.7997521764705882</v>
      </c>
      <c r="E13" s="1095">
        <v>4.1518948823529405</v>
      </c>
      <c r="F13" s="1095">
        <v>4.5042117058823532</v>
      </c>
      <c r="G13" s="1097">
        <v>4.519399529411765</v>
      </c>
      <c r="H13" s="1095">
        <v>5.2441051764705877</v>
      </c>
      <c r="I13" s="1096">
        <v>5.222119882352942</v>
      </c>
      <c r="J13" s="1095">
        <v>4.0773398823529412</v>
      </c>
      <c r="K13" s="1102">
        <v>3.8164329411764708</v>
      </c>
      <c r="L13" s="468">
        <f t="shared" si="0"/>
        <v>4.6902565411764705</v>
      </c>
    </row>
    <row r="14" spans="1:12">
      <c r="C14" s="1098">
        <v>9</v>
      </c>
      <c r="D14" s="1102">
        <v>4.8115546470588235</v>
      </c>
      <c r="E14" s="1095">
        <v>4.0530291176470588</v>
      </c>
      <c r="F14" s="1095">
        <v>4.6150581176470595</v>
      </c>
      <c r="G14" s="1097">
        <v>4.2189236470588227</v>
      </c>
      <c r="H14" s="1095">
        <v>5.2432861764705887</v>
      </c>
      <c r="I14" s="1096">
        <v>5.1699065294117652</v>
      </c>
      <c r="J14" s="1095">
        <v>4.1345612941176482</v>
      </c>
      <c r="K14" s="1102">
        <v>3.7931614117647054</v>
      </c>
      <c r="L14" s="468">
        <f t="shared" si="0"/>
        <v>4.6811157058823536</v>
      </c>
    </row>
    <row r="15" spans="1:12">
      <c r="C15" s="1098">
        <v>10</v>
      </c>
      <c r="D15" s="1102">
        <v>4.8927212941176466</v>
      </c>
      <c r="E15" s="1095">
        <v>4.1972931764705885</v>
      </c>
      <c r="F15" s="1095">
        <v>4.4751054705882352</v>
      </c>
      <c r="G15" s="1097">
        <v>4.4313275882352938</v>
      </c>
      <c r="H15" s="1095">
        <v>5.2762098235294115</v>
      </c>
      <c r="I15" s="1102">
        <v>5.0817214117647067</v>
      </c>
      <c r="J15" s="1095">
        <v>4.1901469999999996</v>
      </c>
      <c r="K15" s="1102">
        <v>3.7168774117647057</v>
      </c>
      <c r="L15" s="468">
        <f t="shared" si="0"/>
        <v>4.7081087529411771</v>
      </c>
    </row>
    <row r="16" spans="1:12">
      <c r="C16" s="1098">
        <v>11</v>
      </c>
      <c r="D16" s="1102">
        <v>4.9704215294117651</v>
      </c>
      <c r="E16" s="1095">
        <v>4.3415710000000001</v>
      </c>
      <c r="F16" s="1095">
        <v>4.3201102941176472</v>
      </c>
      <c r="G16" s="1097">
        <v>4.6312247647058822</v>
      </c>
      <c r="H16" s="1095">
        <v>5.3101941176470593</v>
      </c>
      <c r="I16" s="1096">
        <v>5.0708105882352941</v>
      </c>
      <c r="J16" s="1095">
        <v>4.2618756470588233</v>
      </c>
      <c r="K16" s="1102">
        <v>3.6761468823529411</v>
      </c>
      <c r="L16" s="468">
        <f t="shared" si="0"/>
        <v>4.8088026235294112</v>
      </c>
    </row>
    <row r="17" spans="3:18">
      <c r="C17" s="1098">
        <v>12</v>
      </c>
      <c r="D17" s="1102">
        <v>5.035472764705883</v>
      </c>
      <c r="E17" s="1095">
        <v>4.3140882352941183</v>
      </c>
      <c r="F17" s="1095">
        <v>4.3104727058823524</v>
      </c>
      <c r="G17" s="1097">
        <v>4.992735647058824</v>
      </c>
      <c r="H17" s="1095">
        <v>5.3284231764705883</v>
      </c>
      <c r="I17" s="1096">
        <v>5.1349327058823526</v>
      </c>
      <c r="J17" s="1095">
        <v>4.3290703529411765</v>
      </c>
      <c r="K17" s="1102">
        <v>3.7129131764705878</v>
      </c>
      <c r="L17" s="468">
        <f t="shared" si="0"/>
        <v>4.8274724588235296</v>
      </c>
    </row>
    <row r="18" spans="3:18">
      <c r="C18" s="1098">
        <v>13</v>
      </c>
      <c r="D18" s="1102">
        <v>5.2143527647058825</v>
      </c>
      <c r="E18" s="1095">
        <v>4.2176075882352944</v>
      </c>
      <c r="F18" s="1095">
        <v>4.4293722352941174</v>
      </c>
      <c r="G18" s="1097">
        <v>4.9264211176470587</v>
      </c>
      <c r="H18" s="1095">
        <v>5.332548000000001</v>
      </c>
      <c r="I18" s="1096">
        <v>5.2204772941176483</v>
      </c>
      <c r="J18" s="1095">
        <v>4.3641848823529417</v>
      </c>
      <c r="K18" s="1102">
        <v>3.6685418823529412</v>
      </c>
      <c r="L18" s="468">
        <f t="shared" si="0"/>
        <v>4.8365625176470584</v>
      </c>
    </row>
    <row r="19" spans="3:18">
      <c r="C19" s="1098">
        <v>14</v>
      </c>
      <c r="D19" s="1102">
        <v>5.3884128235294124</v>
      </c>
      <c r="E19" s="1095">
        <v>4.1240442941176472</v>
      </c>
      <c r="F19" s="1095">
        <v>4.3988382941176472</v>
      </c>
      <c r="G19" s="1097">
        <v>4.9788179999999995</v>
      </c>
      <c r="H19" s="1095">
        <v>5.367071411764706</v>
      </c>
      <c r="I19" s="1096">
        <v>5.1454130000000005</v>
      </c>
      <c r="J19" s="1095">
        <v>4.4310974117647053</v>
      </c>
      <c r="K19" s="1102">
        <v>3.6684875882352941</v>
      </c>
      <c r="L19" s="468">
        <f t="shared" si="0"/>
        <v>4.8255787411764706</v>
      </c>
    </row>
    <row r="20" spans="3:18">
      <c r="C20" s="1098">
        <v>15</v>
      </c>
      <c r="D20" s="1102">
        <v>5.4388046470588245</v>
      </c>
      <c r="E20" s="1095">
        <v>4.0957287647058829</v>
      </c>
      <c r="F20" s="1095">
        <v>4.4002231764705888</v>
      </c>
      <c r="G20" s="1097">
        <v>5.0855304117647053</v>
      </c>
      <c r="H20" s="1095">
        <v>5.3726828235294111</v>
      </c>
      <c r="I20" s="1096">
        <v>5.2158133529411774</v>
      </c>
      <c r="J20" s="1095">
        <v>4.5610240000000006</v>
      </c>
      <c r="K20" s="1102">
        <v>3.6167315294117648</v>
      </c>
      <c r="L20" s="468">
        <f>((E20)+(F21+G21+H21)+(I20))/5</f>
        <v>4.8419364117647063</v>
      </c>
    </row>
    <row r="21" spans="3:18">
      <c r="C21" s="1098">
        <v>16</v>
      </c>
      <c r="D21" s="1102">
        <v>5.4806057647058823</v>
      </c>
      <c r="E21" s="1095">
        <v>4.0998818823529408</v>
      </c>
      <c r="F21" s="1095">
        <v>4.4906175294117645</v>
      </c>
      <c r="G21" s="1097">
        <v>5.0787046470588235</v>
      </c>
      <c r="H21" s="1095">
        <v>5.3288177647058816</v>
      </c>
      <c r="I21" s="1096">
        <v>5.2989881176470588</v>
      </c>
      <c r="J21" s="1095">
        <v>4.5383741764705885</v>
      </c>
      <c r="K21" s="1102">
        <v>3.5457943529411766</v>
      </c>
      <c r="L21" s="468">
        <f t="shared" si="0"/>
        <v>4.8595420823529416</v>
      </c>
    </row>
    <row r="22" spans="3:18">
      <c r="C22" s="1098">
        <v>17</v>
      </c>
      <c r="D22" s="1102">
        <v>5.5276053529411762</v>
      </c>
      <c r="E22" s="1095">
        <v>4.1454942941176469</v>
      </c>
      <c r="F22" s="1095">
        <v>4.5089651176470591</v>
      </c>
      <c r="G22" s="1097">
        <v>5.0819294117647065</v>
      </c>
      <c r="H22" s="1095">
        <v>5.3079458823529411</v>
      </c>
      <c r="I22" s="1096">
        <v>5.2741359411764703</v>
      </c>
      <c r="J22" s="1095">
        <v>4.5450424117647064</v>
      </c>
      <c r="K22" s="1102">
        <v>3.4883465882352938</v>
      </c>
      <c r="L22" s="468">
        <f t="shared" si="0"/>
        <v>4.8263387058823533</v>
      </c>
      <c r="O22" s="10"/>
      <c r="P22" s="10"/>
      <c r="Q22" s="10"/>
      <c r="R22" s="10"/>
    </row>
    <row r="23" spans="3:18">
      <c r="C23" s="1098">
        <v>18</v>
      </c>
      <c r="D23" s="1102">
        <v>5.587069647058823</v>
      </c>
      <c r="E23" s="1095">
        <v>4.3256314705882364</v>
      </c>
      <c r="F23" s="1095">
        <v>4.345099352941177</v>
      </c>
      <c r="G23" s="1097">
        <v>5.1545175882352945</v>
      </c>
      <c r="H23" s="1095">
        <v>5.2124463529411758</v>
      </c>
      <c r="I23" s="1096">
        <v>5.2495215882352939</v>
      </c>
      <c r="J23" s="1095">
        <v>4.5455670000000001</v>
      </c>
      <c r="K23" s="1102">
        <v>3.5456215294117648</v>
      </c>
      <c r="L23" s="468">
        <f t="shared" si="0"/>
        <v>4.7965688588235302</v>
      </c>
    </row>
    <row r="24" spans="3:18">
      <c r="C24" s="1098">
        <v>19</v>
      </c>
      <c r="D24" s="1102">
        <v>5.5706024705882351</v>
      </c>
      <c r="E24" s="1095">
        <v>4.4820627647058817</v>
      </c>
      <c r="F24" s="1095">
        <v>4.1490715882352944</v>
      </c>
      <c r="G24" s="1097">
        <v>5.1489084705882355</v>
      </c>
      <c r="H24" s="1095">
        <v>5.1097111764705891</v>
      </c>
      <c r="I24" s="1096">
        <v>5.2018949411764703</v>
      </c>
      <c r="J24" s="1095">
        <v>4.544665411764707</v>
      </c>
      <c r="K24" s="1102">
        <v>3.7021140000000003</v>
      </c>
      <c r="L24" s="468">
        <f t="shared" si="0"/>
        <v>4.7997446823529417</v>
      </c>
      <c r="N24" s="468"/>
    </row>
    <row r="25" spans="3:18">
      <c r="C25" s="1098">
        <v>20</v>
      </c>
      <c r="D25" s="1102">
        <v>5.5917022352941173</v>
      </c>
      <c r="E25" s="1095">
        <v>4.6219909411764712</v>
      </c>
      <c r="F25" s="1095">
        <v>4.1668257647058828</v>
      </c>
      <c r="G25" s="1097">
        <v>5.0604541764705884</v>
      </c>
      <c r="H25" s="1095">
        <v>5.0874857647058827</v>
      </c>
      <c r="I25" s="1096">
        <v>5.226873294117647</v>
      </c>
      <c r="J25" s="1095">
        <v>4.4355847058823539</v>
      </c>
      <c r="K25" s="1102">
        <v>3.8818015294117649</v>
      </c>
      <c r="L25" s="468">
        <f t="shared" si="0"/>
        <v>4.8732890470588233</v>
      </c>
      <c r="N25" s="468"/>
    </row>
    <row r="26" spans="3:18">
      <c r="C26" s="1098">
        <v>21</v>
      </c>
      <c r="D26" s="1102">
        <v>5.6582438823529415</v>
      </c>
      <c r="E26" s="1095">
        <v>4.6591594705882349</v>
      </c>
      <c r="F26" s="1095">
        <v>4.2700098235294117</v>
      </c>
      <c r="G26" s="1097">
        <v>5.0797041176470588</v>
      </c>
      <c r="H26" s="1095">
        <v>5.1678670588235294</v>
      </c>
      <c r="I26" s="1096">
        <v>5.4091371176470586</v>
      </c>
      <c r="J26" s="1095">
        <v>4.3779755882352935</v>
      </c>
      <c r="K26" s="1102">
        <v>4.0563326470588246</v>
      </c>
      <c r="L26" s="468">
        <f t="shared" si="0"/>
        <v>4.9779456235294122</v>
      </c>
      <c r="N26" s="468"/>
    </row>
    <row r="27" spans="3:18">
      <c r="C27" s="1098">
        <v>22</v>
      </c>
      <c r="D27" s="1102">
        <v>5.6638499411764718</v>
      </c>
      <c r="E27" s="1095">
        <v>4.8499999999999996</v>
      </c>
      <c r="F27" s="1095">
        <v>4.3735035882352937</v>
      </c>
      <c r="G27" s="1097">
        <v>5.2136102352941167</v>
      </c>
      <c r="H27" s="1095">
        <v>5.2343177058823533</v>
      </c>
      <c r="I27" s="1096">
        <v>5.5912602352941176</v>
      </c>
      <c r="J27" s="1095">
        <v>4.4045781764705882</v>
      </c>
      <c r="K27" s="1102">
        <v>4.2532925882352934</v>
      </c>
      <c r="L27" s="468">
        <f t="shared" si="0"/>
        <v>5.0797847294117648</v>
      </c>
      <c r="N27" s="468"/>
    </row>
    <row r="28" spans="3:18">
      <c r="C28" s="1098">
        <v>23</v>
      </c>
      <c r="D28" s="1102">
        <v>5.6969899999999996</v>
      </c>
      <c r="E28" s="1095">
        <v>4.9000000000000004</v>
      </c>
      <c r="F28" s="1095">
        <v>4.3741115294117652</v>
      </c>
      <c r="G28" s="1097">
        <v>5.1735518823529407</v>
      </c>
      <c r="H28" s="1095">
        <v>5.41</v>
      </c>
      <c r="I28" s="1096">
        <v>5.6673117647058824</v>
      </c>
      <c r="J28" s="1095">
        <v>4.528163823529411</v>
      </c>
      <c r="K28" s="1102">
        <v>4.3644104705882345</v>
      </c>
      <c r="L28" s="468">
        <f t="shared" si="0"/>
        <v>5.1780470235294125</v>
      </c>
      <c r="N28" s="468"/>
    </row>
    <row r="29" spans="3:18">
      <c r="C29" s="1098">
        <v>24</v>
      </c>
      <c r="D29" s="1102">
        <v>5.7238701764705882</v>
      </c>
      <c r="E29" s="1095">
        <v>4.9068377647058821</v>
      </c>
      <c r="F29" s="1095">
        <v>4.5010511764705878</v>
      </c>
      <c r="G29" s="1097">
        <v>5.2663978823529414</v>
      </c>
      <c r="H29" s="1095">
        <v>5.5554742941176469</v>
      </c>
      <c r="I29" s="1096">
        <v>5.7565269411764701</v>
      </c>
      <c r="J29" s="1095">
        <v>4.6662521176470593</v>
      </c>
      <c r="K29" s="1102">
        <v>4.5111017058823526</v>
      </c>
      <c r="L29" s="468">
        <f t="shared" si="0"/>
        <v>5.2581419647058834</v>
      </c>
      <c r="N29" s="468"/>
    </row>
    <row r="30" spans="3:18">
      <c r="C30" s="1098">
        <v>25</v>
      </c>
      <c r="D30" s="1102">
        <v>5.7420219999999995</v>
      </c>
      <c r="E30" s="1095">
        <v>5.1032104117647057</v>
      </c>
      <c r="F30" s="1095">
        <v>4.6116804117647066</v>
      </c>
      <c r="G30" s="1097">
        <v>5.3510569411764708</v>
      </c>
      <c r="H30" s="1095">
        <v>5.6646077647058828</v>
      </c>
      <c r="I30" s="1096">
        <v>5.5826014705882354</v>
      </c>
      <c r="J30" s="1095">
        <v>4.727622823529412</v>
      </c>
      <c r="K30" s="1102">
        <v>4.4481725294117647</v>
      </c>
      <c r="L30" s="468">
        <f t="shared" si="0"/>
        <v>5.2781388705882346</v>
      </c>
      <c r="N30" s="468"/>
    </row>
    <row r="31" spans="3:18">
      <c r="C31" s="1098">
        <v>26</v>
      </c>
      <c r="D31" s="1102">
        <v>5.7321985882352946</v>
      </c>
      <c r="E31" s="1095">
        <v>5.2261567647058822</v>
      </c>
      <c r="F31" s="1095">
        <v>4.4571096470588234</v>
      </c>
      <c r="G31" s="1097">
        <v>5.4953072352941179</v>
      </c>
      <c r="H31" s="1095">
        <v>5.7524655882352933</v>
      </c>
      <c r="I31" s="1096">
        <v>5.5287027058823526</v>
      </c>
      <c r="J31" s="1095">
        <v>4.7728872941176466</v>
      </c>
      <c r="K31" s="1102">
        <v>4.3169375294117645</v>
      </c>
      <c r="L31" s="468">
        <f t="shared" si="0"/>
        <v>5.2694111294117647</v>
      </c>
      <c r="N31" s="468"/>
    </row>
    <row r="32" spans="3:18">
      <c r="C32" s="1100">
        <v>27</v>
      </c>
      <c r="D32" s="1102">
        <v>5.7150554117647063</v>
      </c>
      <c r="E32" s="1095">
        <v>5.3463555294117651</v>
      </c>
      <c r="F32" s="1095">
        <v>4.3126314705882356</v>
      </c>
      <c r="G32" s="1097">
        <v>5.5707301764705877</v>
      </c>
      <c r="H32" s="1095">
        <v>5.7088345294117655</v>
      </c>
      <c r="I32" s="1096">
        <v>5.5858667647058828</v>
      </c>
      <c r="J32" s="1095">
        <v>4.7790538823529412</v>
      </c>
      <c r="K32" s="1102">
        <v>4.2949736470588231</v>
      </c>
      <c r="L32" s="468">
        <f t="shared" si="0"/>
        <v>5.2921025529411772</v>
      </c>
      <c r="N32" s="468"/>
    </row>
    <row r="33" spans="2:12">
      <c r="C33" s="1100">
        <v>28</v>
      </c>
      <c r="D33" s="1102"/>
      <c r="E33" s="1095">
        <v>5.4125767647058822</v>
      </c>
      <c r="F33" s="1095">
        <v>4.3861281176470595</v>
      </c>
      <c r="G33" s="1097">
        <v>5.46895394117647</v>
      </c>
      <c r="H33" s="1095">
        <v>5.6732084117647066</v>
      </c>
      <c r="I33" s="1096">
        <v>5.5403927647058824</v>
      </c>
      <c r="J33" s="1095">
        <v>4.7348202352941176</v>
      </c>
      <c r="K33" s="1102">
        <v>4.3604882941176468</v>
      </c>
      <c r="L33" s="468">
        <f t="shared" si="0"/>
        <v>5.2926688941176465</v>
      </c>
    </row>
    <row r="34" spans="2:12">
      <c r="C34" s="1100">
        <v>29</v>
      </c>
      <c r="D34" s="1102"/>
      <c r="E34" s="1095">
        <v>5.3897434117647061</v>
      </c>
      <c r="F34" s="1095">
        <v>4.4395527647058826</v>
      </c>
      <c r="G34" s="1097">
        <v>5.2411312352941177</v>
      </c>
      <c r="H34" s="1095">
        <v>5.8296909411764704</v>
      </c>
      <c r="I34" s="1096">
        <v>5.4629716470588248</v>
      </c>
      <c r="J34" s="1095">
        <v>4.7025244117647054</v>
      </c>
      <c r="K34" s="1102">
        <v>4.3639891176470593</v>
      </c>
      <c r="L34" s="468">
        <f t="shared" si="0"/>
        <v>5.2503852470588246</v>
      </c>
    </row>
    <row r="35" spans="2:12">
      <c r="C35" s="1100">
        <v>30</v>
      </c>
      <c r="D35" s="1102"/>
      <c r="E35" s="1095">
        <v>5.3571623529411765</v>
      </c>
      <c r="F35" s="1095">
        <v>4.3718005882352946</v>
      </c>
      <c r="G35" s="1097">
        <v>5.1181328823529419</v>
      </c>
      <c r="H35" s="1095">
        <v>5.9092777058823529</v>
      </c>
      <c r="I35" s="1096">
        <v>5.4476324117647064</v>
      </c>
      <c r="J35" s="1095">
        <v>4.6775445294117644</v>
      </c>
      <c r="K35" s="1102">
        <v>4.3757174117647057</v>
      </c>
      <c r="L35" s="468">
        <f t="shared" si="0"/>
        <v>5.2433597411764712</v>
      </c>
    </row>
    <row r="36" spans="2:12">
      <c r="C36" s="1100">
        <v>31</v>
      </c>
      <c r="D36" s="1102"/>
      <c r="E36" s="1095">
        <v>5.341501941176471</v>
      </c>
      <c r="F36" s="1095">
        <v>4.3706604117647059</v>
      </c>
      <c r="G36" s="1097">
        <v>5.1129535294117652</v>
      </c>
      <c r="H36" s="1095">
        <v>5.9283900000000003</v>
      </c>
      <c r="I36" s="1096">
        <v>5.5859761176470588</v>
      </c>
      <c r="J36" s="1095">
        <v>4.6862614117647059</v>
      </c>
      <c r="K36" s="1102">
        <v>4.450959882352941</v>
      </c>
      <c r="L36" s="468">
        <f t="shared" si="0"/>
        <v>5.2720355999999997</v>
      </c>
    </row>
    <row r="37" spans="2:12">
      <c r="B37" s="10"/>
      <c r="C37" s="1100">
        <v>32</v>
      </c>
      <c r="D37" s="1100"/>
      <c r="E37" s="1095">
        <v>5.3134624705882354</v>
      </c>
      <c r="F37" s="1095">
        <v>4.385517882352941</v>
      </c>
      <c r="G37" s="1097">
        <v>5.1447102352941183</v>
      </c>
      <c r="H37" s="1095">
        <v>5.902471823529412</v>
      </c>
      <c r="I37" s="1096">
        <v>5.5912350000000002</v>
      </c>
      <c r="J37" s="1095">
        <v>4.7292310000000004</v>
      </c>
      <c r="K37" s="1102">
        <v>4.5183625882352931</v>
      </c>
      <c r="L37" s="468">
        <f t="shared" si="0"/>
        <v>5.2637073411764712</v>
      </c>
    </row>
    <row r="38" spans="2:12">
      <c r="B38" s="10"/>
      <c r="C38" s="1100">
        <v>33</v>
      </c>
      <c r="D38" s="1100"/>
      <c r="E38" s="1095">
        <v>5.3037262352941177</v>
      </c>
      <c r="F38" s="1095">
        <v>4.361428882352941</v>
      </c>
      <c r="G38" s="1097">
        <v>5.1303735294117647</v>
      </c>
      <c r="H38" s="1095">
        <v>5.9220368235294121</v>
      </c>
      <c r="I38" s="1096">
        <v>5.6643577058823533</v>
      </c>
      <c r="J38" s="1101">
        <v>4.7572727647058821</v>
      </c>
      <c r="K38" s="1102">
        <v>4.5716465294117645</v>
      </c>
      <c r="L38" s="468">
        <f t="shared" si="0"/>
        <v>5.2973854470588231</v>
      </c>
    </row>
    <row r="39" spans="2:12">
      <c r="B39" s="10"/>
      <c r="C39" s="1100">
        <v>34</v>
      </c>
      <c r="D39" s="1100"/>
      <c r="E39" s="1095">
        <v>5.298450529411765</v>
      </c>
      <c r="F39" s="1095">
        <v>4.3522761176470581</v>
      </c>
      <c r="G39" s="1097">
        <v>5.1243874117647055</v>
      </c>
      <c r="H39" s="1095">
        <v>6.0421797647058817</v>
      </c>
      <c r="I39" s="1096">
        <v>5.7659710588235296</v>
      </c>
      <c r="J39" s="1101">
        <v>4.8104595882352941</v>
      </c>
      <c r="K39" s="1102">
        <v>4.5161717058823534</v>
      </c>
      <c r="L39" s="468">
        <f t="shared" si="0"/>
        <v>5.3496540117647058</v>
      </c>
    </row>
    <row r="40" spans="2:12">
      <c r="B40" s="10"/>
      <c r="C40" s="1100">
        <v>35</v>
      </c>
      <c r="D40" s="1100"/>
      <c r="E40" s="1095">
        <v>5.3124171176470592</v>
      </c>
      <c r="F40" s="1095">
        <v>4.3771619411764702</v>
      </c>
      <c r="G40" s="1097">
        <v>5.1091827647058814</v>
      </c>
      <c r="H40" s="1095">
        <v>6.1975037647058828</v>
      </c>
      <c r="I40" s="1096">
        <v>5.9204791176470586</v>
      </c>
      <c r="J40" s="1095">
        <v>4.8542726470588242</v>
      </c>
      <c r="K40" s="1102">
        <v>4.3678424705882355</v>
      </c>
      <c r="L40" s="468">
        <f t="shared" si="0"/>
        <v>5.4215590000000002</v>
      </c>
    </row>
    <row r="41" spans="2:12">
      <c r="B41" s="10"/>
      <c r="C41" s="1098">
        <v>36</v>
      </c>
      <c r="D41" s="1098"/>
      <c r="E41" s="1095">
        <v>5.3213427647058822</v>
      </c>
      <c r="F41" s="1095">
        <v>4.5368524117647056</v>
      </c>
      <c r="G41" s="1097">
        <v>5.1041578823529408</v>
      </c>
      <c r="H41" s="1095">
        <v>6.2338884705882354</v>
      </c>
      <c r="I41" s="1096">
        <v>5.9248440588235303</v>
      </c>
      <c r="J41" s="1095">
        <v>4.933885411764706</v>
      </c>
      <c r="K41" s="1102">
        <v>4.2758231176470591</v>
      </c>
      <c r="L41" s="468">
        <f t="shared" si="0"/>
        <v>5.405988211764706</v>
      </c>
    </row>
    <row r="42" spans="2:12">
      <c r="C42" s="1098">
        <v>37</v>
      </c>
      <c r="D42" s="1098"/>
      <c r="E42" s="1095">
        <v>5.3778430588235295</v>
      </c>
      <c r="F42" s="1095">
        <v>4.6888912352941183</v>
      </c>
      <c r="G42" s="1097">
        <v>5.0463950588235296</v>
      </c>
      <c r="H42" s="1095">
        <v>6.0484679411764706</v>
      </c>
      <c r="I42" s="1096">
        <v>5.898568</v>
      </c>
      <c r="J42" s="1095">
        <v>4.9897869411764706</v>
      </c>
      <c r="K42" s="1102">
        <v>4.2743021176470597</v>
      </c>
      <c r="L42" s="468">
        <f t="shared" si="0"/>
        <v>5.36375145882353</v>
      </c>
    </row>
    <row r="43" spans="2:12">
      <c r="C43" s="1098">
        <v>38</v>
      </c>
      <c r="D43" s="1098"/>
      <c r="E43" s="1095">
        <v>5.4984738823529415</v>
      </c>
      <c r="F43" s="1095">
        <v>4.7300000000000004</v>
      </c>
      <c r="G43" s="1097">
        <v>4.8863199411764704</v>
      </c>
      <c r="H43" s="1095">
        <v>5.9260262941176469</v>
      </c>
      <c r="I43" s="1096">
        <v>5.9632185294117654</v>
      </c>
      <c r="J43" s="1095">
        <v>5.0368186470588245</v>
      </c>
      <c r="K43" s="1102">
        <v>4.2175089411764715</v>
      </c>
      <c r="L43" s="468">
        <f t="shared" si="0"/>
        <v>5.3088165764705888</v>
      </c>
    </row>
    <row r="44" spans="2:12">
      <c r="C44" s="1098">
        <v>39</v>
      </c>
      <c r="D44" s="1098"/>
      <c r="E44" s="1095">
        <v>5.4467851176470594</v>
      </c>
      <c r="F44" s="1095">
        <v>4.640264352941176</v>
      </c>
      <c r="G44" s="1097">
        <v>4.6491051176470588</v>
      </c>
      <c r="H44" s="1095">
        <v>5.7930209999999995</v>
      </c>
      <c r="I44" s="1096">
        <v>6.0404943529411765</v>
      </c>
      <c r="J44" s="1095">
        <v>5.0571873529411766</v>
      </c>
      <c r="K44" s="1102">
        <v>4.0862953529411765</v>
      </c>
      <c r="L44" s="468">
        <f t="shared" si="0"/>
        <v>5.2577952000000003</v>
      </c>
    </row>
    <row r="45" spans="2:12">
      <c r="C45" s="1098">
        <v>40</v>
      </c>
      <c r="D45" s="1098"/>
      <c r="E45" s="1095">
        <v>5.2671006470588244</v>
      </c>
      <c r="F45" s="1095">
        <v>4.4546992941176464</v>
      </c>
      <c r="G45" s="1097">
        <v>4.5869972352941177</v>
      </c>
      <c r="H45" s="1099">
        <v>5.76</v>
      </c>
      <c r="I45" s="1096">
        <v>6.082682411764706</v>
      </c>
      <c r="J45" s="1095">
        <v>5.0998426470588241</v>
      </c>
      <c r="K45" s="1102">
        <v>3.9596325294117642</v>
      </c>
      <c r="L45" s="468">
        <f t="shared" si="0"/>
        <v>5.2238857411764714</v>
      </c>
    </row>
    <row r="46" spans="2:12">
      <c r="C46" s="1098">
        <v>41</v>
      </c>
      <c r="D46" s="1098"/>
      <c r="E46" s="1095">
        <v>5.0930061764705892</v>
      </c>
      <c r="F46" s="1095">
        <v>4.438794176470588</v>
      </c>
      <c r="G46" s="1097">
        <v>4.5546088823529418</v>
      </c>
      <c r="H46" s="1095">
        <v>5.7762425882352932</v>
      </c>
      <c r="I46" s="1096">
        <v>6.047139647058823</v>
      </c>
      <c r="J46" s="1095">
        <v>5.1074881764705884</v>
      </c>
      <c r="K46" s="1102">
        <v>3.8361914117647062</v>
      </c>
      <c r="L46" s="468">
        <f t="shared" si="0"/>
        <v>5.1830109882352939</v>
      </c>
    </row>
    <row r="47" spans="2:12">
      <c r="C47" s="1098">
        <v>42</v>
      </c>
      <c r="D47" s="1098"/>
      <c r="E47" s="1095">
        <v>4.9529013529411765</v>
      </c>
      <c r="F47" s="1095">
        <v>4.4076171176470584</v>
      </c>
      <c r="G47" s="1097">
        <v>4.6046588823529406</v>
      </c>
      <c r="H47" s="1095">
        <v>5.7626331176470593</v>
      </c>
      <c r="I47" s="1096">
        <v>5.996251529411766</v>
      </c>
      <c r="J47" s="1095">
        <v>5.0531351764705885</v>
      </c>
      <c r="K47" s="1102">
        <v>3.7983071176470591</v>
      </c>
      <c r="L47" s="468">
        <f t="shared" si="0"/>
        <v>5.1262878588235292</v>
      </c>
    </row>
    <row r="48" spans="2:12">
      <c r="C48" s="1098">
        <v>43</v>
      </c>
      <c r="D48" s="1098"/>
      <c r="E48" s="1095">
        <v>4.8847538235294117</v>
      </c>
      <c r="F48" s="1095">
        <v>4.3858604705882351</v>
      </c>
      <c r="G48" s="1097">
        <v>4.6015136470588232</v>
      </c>
      <c r="H48" s="1095">
        <v>5.6949122941176471</v>
      </c>
      <c r="I48" s="1096">
        <v>5.8355623529411762</v>
      </c>
      <c r="J48" s="1095">
        <v>5.0789715294117643</v>
      </c>
      <c r="K48" s="1102">
        <v>3.7951091176470588</v>
      </c>
      <c r="L48" s="468">
        <f t="shared" si="0"/>
        <v>5.0321883529411764</v>
      </c>
    </row>
    <row r="49" spans="3:39">
      <c r="C49" s="1098">
        <v>44</v>
      </c>
      <c r="D49" s="1098"/>
      <c r="E49" s="1095">
        <v>4.8982539411764714</v>
      </c>
      <c r="F49" s="1095">
        <v>4.318431764705883</v>
      </c>
      <c r="G49" s="1097">
        <v>4.5730459411764706</v>
      </c>
      <c r="H49" s="1095">
        <v>5.5491478823529414</v>
      </c>
      <c r="I49" s="1096">
        <v>5.7002193529411764</v>
      </c>
      <c r="J49" s="1095">
        <v>5.0967685294117651</v>
      </c>
      <c r="K49" s="1102">
        <v>3.8271097647058823</v>
      </c>
      <c r="L49" s="468">
        <f t="shared" si="0"/>
        <v>4.9188323294117646</v>
      </c>
    </row>
    <row r="50" spans="3:39">
      <c r="C50" s="1098">
        <v>45</v>
      </c>
      <c r="D50" s="1098"/>
      <c r="E50" s="1095">
        <v>4.8859406470588231</v>
      </c>
      <c r="F50" s="1095">
        <v>4.1601758823529407</v>
      </c>
      <c r="G50" s="1097">
        <v>4.5089177058823537</v>
      </c>
      <c r="H50" s="1095">
        <v>5.3265947647058818</v>
      </c>
      <c r="I50" s="1096">
        <v>5.7281907647058823</v>
      </c>
      <c r="J50" s="1095">
        <v>5.1163151764705876</v>
      </c>
      <c r="K50" s="1102">
        <v>3.8102067058823534</v>
      </c>
      <c r="L50" s="468">
        <f t="shared" si="0"/>
        <v>4.8647007882352939</v>
      </c>
    </row>
    <row r="51" spans="3:39">
      <c r="C51" s="1098">
        <v>46</v>
      </c>
      <c r="D51" s="1098"/>
      <c r="E51" s="1095">
        <v>4.907833411764706</v>
      </c>
      <c r="F51" s="1095">
        <v>3.9537894117647059</v>
      </c>
      <c r="G51" s="1097">
        <v>4.4577252352941175</v>
      </c>
      <c r="H51" s="1095">
        <v>5.2978578823529414</v>
      </c>
      <c r="I51" s="1096">
        <v>5.7381931176470591</v>
      </c>
      <c r="J51" s="1095">
        <v>5.1769617058823529</v>
      </c>
      <c r="K51" s="1102">
        <v>3.8272435882352944</v>
      </c>
      <c r="L51" s="468">
        <f t="shared" si="0"/>
        <v>4.8318195058823523</v>
      </c>
    </row>
    <row r="52" spans="3:39">
      <c r="C52" s="1098">
        <v>47</v>
      </c>
      <c r="D52" s="1098"/>
      <c r="E52" s="1095">
        <v>5.0226777058823533</v>
      </c>
      <c r="F52" s="1095">
        <v>3.8245089999999999</v>
      </c>
      <c r="G52" s="1097">
        <v>4.413155117647058</v>
      </c>
      <c r="H52" s="1095">
        <v>5.2754068823529412</v>
      </c>
      <c r="I52" s="1096">
        <v>5.6960861176470585</v>
      </c>
      <c r="J52" s="1095">
        <v>5.2419379999999993</v>
      </c>
      <c r="K52" s="1102">
        <v>3.8190329411764705</v>
      </c>
      <c r="L52" s="468">
        <f t="shared" si="0"/>
        <v>4.8134986823529413</v>
      </c>
    </row>
    <row r="53" spans="3:39">
      <c r="C53" s="1098">
        <v>48</v>
      </c>
      <c r="D53" s="1098"/>
      <c r="E53" s="1095">
        <v>5.0789302352941172</v>
      </c>
      <c r="F53" s="1095">
        <v>3.7097794117647065</v>
      </c>
      <c r="G53" s="1097">
        <v>4.3352797647058825</v>
      </c>
      <c r="H53" s="1095">
        <v>5.3036704117647062</v>
      </c>
      <c r="I53" s="1096">
        <v>5.5485781764705884</v>
      </c>
      <c r="J53" s="1095">
        <v>5.385765411764706</v>
      </c>
      <c r="K53" s="1102">
        <v>3.8422050588235295</v>
      </c>
      <c r="L53" s="468">
        <f t="shared" si="0"/>
        <v>4.8000166117647058</v>
      </c>
    </row>
    <row r="54" spans="3:39">
      <c r="C54" s="1098">
        <v>49</v>
      </c>
      <c r="D54" s="1098"/>
      <c r="E54" s="1095">
        <v>5.1785928235294119</v>
      </c>
      <c r="F54" s="1095">
        <v>3.7403317058823533</v>
      </c>
      <c r="G54" s="1097">
        <v>4.2020351176470587</v>
      </c>
      <c r="H54" s="1095">
        <v>5.430207823529412</v>
      </c>
      <c r="I54" s="1096">
        <v>5.3980641764705881</v>
      </c>
      <c r="J54" s="1095">
        <v>5.5433598235294124</v>
      </c>
      <c r="K54" s="1102">
        <v>3.8631021764705884</v>
      </c>
      <c r="L54" s="468">
        <f t="shared" si="0"/>
        <v>4.76517554117647</v>
      </c>
    </row>
    <row r="55" spans="3:39">
      <c r="C55" s="1098">
        <v>50</v>
      </c>
      <c r="D55" s="1098"/>
      <c r="E55" s="1095">
        <v>5.1868967647058826</v>
      </c>
      <c r="F55" s="1095">
        <v>3.8469829411764707</v>
      </c>
      <c r="G55" s="1097">
        <v>4.0803750000000001</v>
      </c>
      <c r="H55" s="1095">
        <v>5.3218627647058829</v>
      </c>
      <c r="I55" s="1096">
        <v>5.3495053529411765</v>
      </c>
      <c r="J55" s="1095">
        <v>5.6530828823529422</v>
      </c>
      <c r="K55" s="1102">
        <v>3.9741604117647062</v>
      </c>
      <c r="L55" s="468">
        <f t="shared" si="0"/>
        <v>4.7230717529411761</v>
      </c>
    </row>
    <row r="56" spans="3:39">
      <c r="C56" s="1098">
        <v>51</v>
      </c>
      <c r="D56" s="1098"/>
      <c r="E56" s="1095">
        <v>5.0272682352941178</v>
      </c>
      <c r="F56" s="1095">
        <v>3.8825945294117647</v>
      </c>
      <c r="G56" s="1097">
        <v>4.059936705882353</v>
      </c>
      <c r="H56" s="1095">
        <v>5.1364254117647059</v>
      </c>
      <c r="I56" s="1096">
        <v>5.2787203529411766</v>
      </c>
      <c r="J56" s="1095">
        <v>5.6129021764705884</v>
      </c>
      <c r="K56" s="1102">
        <v>4.0024361764705878</v>
      </c>
      <c r="L56" s="468">
        <f t="shared" si="0"/>
        <v>4.6668863647058831</v>
      </c>
    </row>
    <row r="57" spans="3:39">
      <c r="C57" s="1098">
        <v>52</v>
      </c>
      <c r="D57" s="1098"/>
      <c r="E57" s="1095">
        <v>4.8702328235294114</v>
      </c>
      <c r="F57" s="1095">
        <v>3.8604624117647055</v>
      </c>
      <c r="G57" s="1097">
        <v>4.0853524705882354</v>
      </c>
      <c r="H57" s="1095">
        <v>5.0826283529411764</v>
      </c>
      <c r="I57" s="1096">
        <v>5.24570494117647</v>
      </c>
      <c r="J57" s="1095">
        <v>5.4961675294117649</v>
      </c>
      <c r="K57" s="1102">
        <v>4.0593738823529417</v>
      </c>
      <c r="L57" s="468"/>
    </row>
    <row r="58" spans="3:39" ht="13.5" thickBot="1">
      <c r="C58" s="1093">
        <v>53</v>
      </c>
      <c r="D58" s="1093"/>
      <c r="E58" s="1093"/>
      <c r="F58" s="1092"/>
      <c r="G58" s="1093"/>
      <c r="H58" s="1093"/>
      <c r="I58" s="1093"/>
      <c r="J58" s="1092"/>
      <c r="K58" s="1091"/>
      <c r="L58" s="468"/>
    </row>
    <row r="59" spans="3:39">
      <c r="L59" s="468"/>
    </row>
    <row r="60" spans="3:39">
      <c r="H60" s="468"/>
    </row>
    <row r="61" spans="3:39">
      <c r="F61" s="10"/>
    </row>
    <row r="62" spans="3:39">
      <c r="F62" s="10"/>
    </row>
    <row r="63" spans="3:39">
      <c r="F63" s="10"/>
    </row>
    <row r="64" spans="3:39">
      <c r="C64" s="468"/>
      <c r="D64" s="468"/>
      <c r="E64" s="468"/>
      <c r="F64" s="10"/>
      <c r="AL64" s="10"/>
      <c r="AM64" s="10"/>
    </row>
    <row r="65" spans="6:6">
      <c r="F65" s="10"/>
    </row>
    <row r="66" spans="6:6">
      <c r="F66" s="10"/>
    </row>
    <row r="118" spans="1:1">
      <c r="A118" s="1203"/>
    </row>
  </sheetData>
  <pageMargins left="0.75" right="0.75" top="1" bottom="1" header="0.5" footer="0.5"/>
  <pageSetup paperSize="9" orientation="landscape" verticalDpi="4294967295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2"/>
  <sheetViews>
    <sheetView zoomScale="75" zoomScaleNormal="75" workbookViewId="0">
      <selection activeCell="V37" sqref="V37"/>
    </sheetView>
  </sheetViews>
  <sheetFormatPr defaultColWidth="12.7109375" defaultRowHeight="15"/>
  <cols>
    <col min="1" max="1" width="10.7109375" style="1022" customWidth="1"/>
    <col min="2" max="12" width="11" style="1022" customWidth="1"/>
    <col min="13" max="13" width="14.28515625" style="1022" customWidth="1"/>
    <col min="14" max="16384" width="12.7109375" style="1022"/>
  </cols>
  <sheetData>
    <row r="1" spans="1:16" s="1019" customFormat="1" ht="41.25" customHeight="1">
      <c r="A1" s="1549" t="s">
        <v>457</v>
      </c>
      <c r="B1" s="1549"/>
      <c r="C1" s="1549"/>
      <c r="D1" s="1549"/>
      <c r="E1" s="1549"/>
      <c r="F1" s="1549"/>
      <c r="G1" s="1549"/>
      <c r="H1" s="1549"/>
      <c r="I1" s="1549"/>
      <c r="J1" s="1549"/>
      <c r="K1" s="1549"/>
      <c r="L1" s="1549"/>
      <c r="M1" s="1549"/>
      <c r="N1" s="1549"/>
      <c r="O1" s="1549"/>
      <c r="P1" s="1549"/>
    </row>
    <row r="2" spans="1:16" s="1019" customFormat="1" ht="33.75" customHeight="1" thickBot="1">
      <c r="A2" s="1020"/>
      <c r="B2" s="1020"/>
      <c r="C2" s="1020"/>
      <c r="D2" s="1020"/>
      <c r="E2" s="1020"/>
      <c r="F2" s="1020"/>
      <c r="G2" s="1020"/>
      <c r="H2" s="1020"/>
      <c r="I2" s="1020"/>
      <c r="J2" s="1020"/>
      <c r="K2" s="1020"/>
      <c r="L2" s="1020"/>
    </row>
    <row r="3" spans="1:16" ht="31.5" customHeight="1" thickBot="1">
      <c r="A3" s="1021"/>
      <c r="B3" s="1546" t="s">
        <v>357</v>
      </c>
      <c r="C3" s="1547"/>
      <c r="D3" s="1547"/>
      <c r="E3" s="1547"/>
      <c r="F3" s="1547"/>
      <c r="G3" s="1547"/>
      <c r="H3" s="1547"/>
      <c r="I3" s="1547"/>
      <c r="J3" s="1547"/>
      <c r="K3" s="1547"/>
      <c r="L3" s="1547"/>
      <c r="M3" s="1547"/>
      <c r="N3" s="1547"/>
      <c r="O3" s="1547"/>
      <c r="P3" s="1548"/>
    </row>
    <row r="4" spans="1:16" s="1024" customFormat="1" ht="33.75" customHeight="1" thickBot="1">
      <c r="A4" s="1023"/>
      <c r="B4" s="1286" t="s">
        <v>300</v>
      </c>
      <c r="C4" s="1286">
        <v>2017</v>
      </c>
      <c r="D4" s="1287">
        <v>2016</v>
      </c>
      <c r="E4" s="1287">
        <v>2015</v>
      </c>
      <c r="F4" s="1287">
        <v>2014</v>
      </c>
      <c r="G4" s="1287">
        <v>2013</v>
      </c>
      <c r="H4" s="1287">
        <v>2012</v>
      </c>
      <c r="I4" s="1287">
        <v>2011</v>
      </c>
      <c r="J4" s="1287">
        <v>2010</v>
      </c>
      <c r="K4" s="1288">
        <v>2009</v>
      </c>
      <c r="L4" s="1288">
        <v>2008</v>
      </c>
      <c r="M4" s="1289">
        <v>2007</v>
      </c>
      <c r="N4" s="1287">
        <v>2006</v>
      </c>
      <c r="O4" s="1288">
        <v>2005</v>
      </c>
      <c r="P4" s="1290">
        <v>2004</v>
      </c>
    </row>
    <row r="5" spans="1:16" s="1030" customFormat="1" ht="19.5" customHeight="1">
      <c r="A5" s="1025"/>
      <c r="B5" s="1026" t="s">
        <v>243</v>
      </c>
      <c r="C5" s="1027">
        <v>4.9394073529411768</v>
      </c>
      <c r="D5" s="1027">
        <v>4.0279796470588236</v>
      </c>
      <c r="E5" s="1027">
        <v>4.0381395294117644</v>
      </c>
      <c r="F5" s="1027">
        <v>5.0113485882352942</v>
      </c>
      <c r="G5" s="1028">
        <v>5.1095612941176478</v>
      </c>
      <c r="H5" s="1029">
        <v>5.0677250000000003</v>
      </c>
      <c r="I5" s="1029">
        <v>3.7429225294117656</v>
      </c>
      <c r="J5" s="1029">
        <v>3.7128818235294121</v>
      </c>
      <c r="K5" s="1029">
        <v>4.3656286470588235</v>
      </c>
      <c r="L5" s="1029">
        <v>3.5207081764705883</v>
      </c>
      <c r="M5" s="1029">
        <v>3.1934752352941178</v>
      </c>
      <c r="N5" s="1029">
        <v>3.4406862941176475</v>
      </c>
      <c r="O5" s="1029">
        <v>3.8886532941176473</v>
      </c>
      <c r="P5" s="1029">
        <v>3.1006559999999999</v>
      </c>
    </row>
    <row r="6" spans="1:16" s="1030" customFormat="1" ht="19.5" customHeight="1">
      <c r="A6" s="1025"/>
      <c r="B6" s="1031" t="s">
        <v>244</v>
      </c>
      <c r="C6" s="1027">
        <v>4.8579768823529399</v>
      </c>
      <c r="D6" s="1027">
        <v>4.1675323529411772</v>
      </c>
      <c r="E6" s="1027">
        <v>4.4162942352941181</v>
      </c>
      <c r="F6" s="1027">
        <v>4.6216154705882353</v>
      </c>
      <c r="G6" s="1028">
        <v>5.2091351764705891</v>
      </c>
      <c r="H6" s="1032">
        <v>5.2290817647058825</v>
      </c>
      <c r="I6" s="1032">
        <v>3.9855292941176472</v>
      </c>
      <c r="J6" s="1032">
        <v>3.649275117647059</v>
      </c>
      <c r="K6" s="1032">
        <v>4.4462944117647067</v>
      </c>
      <c r="L6" s="1032">
        <v>3.3032082352941181</v>
      </c>
      <c r="M6" s="1032">
        <v>3.2809239411764706</v>
      </c>
      <c r="N6" s="1032">
        <v>3.2899512941176465</v>
      </c>
      <c r="O6" s="1032">
        <v>3.9688449411764704</v>
      </c>
      <c r="P6" s="1032">
        <v>3.2866508235294112</v>
      </c>
    </row>
    <row r="7" spans="1:16" s="1030" customFormat="1" ht="19.5" customHeight="1">
      <c r="A7" s="1025"/>
      <c r="B7" s="1031" t="s">
        <v>245</v>
      </c>
      <c r="C7" s="1027">
        <v>4.9839025294117647</v>
      </c>
      <c r="D7" s="1027">
        <v>4.2270257058823528</v>
      </c>
      <c r="E7" s="1027">
        <v>4.3829683529411758</v>
      </c>
      <c r="F7" s="1027">
        <v>4.7632558235294109</v>
      </c>
      <c r="G7" s="1028">
        <v>5.3116860588235291</v>
      </c>
      <c r="H7" s="1032">
        <v>5.1335547058823527</v>
      </c>
      <c r="I7" s="1032">
        <v>4.2542851764705887</v>
      </c>
      <c r="J7" s="1032">
        <v>3.7148455882352942</v>
      </c>
      <c r="K7" s="1032">
        <v>4.7986043529411759</v>
      </c>
      <c r="L7" s="1032">
        <v>3.6690160000000001</v>
      </c>
      <c r="M7" s="1032">
        <v>3.3677585882352945</v>
      </c>
      <c r="N7" s="1032">
        <v>3.4350626470588237</v>
      </c>
      <c r="O7" s="1032">
        <v>3.9369115882352941</v>
      </c>
      <c r="P7" s="1032">
        <v>3.8695631764705882</v>
      </c>
    </row>
    <row r="8" spans="1:16" s="1030" customFormat="1" ht="19.5" customHeight="1">
      <c r="A8" s="1025"/>
      <c r="B8" s="1031" t="s">
        <v>246</v>
      </c>
      <c r="C8" s="1027">
        <v>5.4571384705882346</v>
      </c>
      <c r="D8" s="1027">
        <v>4.116151764705883</v>
      </c>
      <c r="E8" s="1027">
        <v>4.434768</v>
      </c>
      <c r="F8" s="1027">
        <v>5.0712349999999997</v>
      </c>
      <c r="G8" s="1028">
        <v>5.341960764705882</v>
      </c>
      <c r="H8" s="1032">
        <v>5.238995411764706</v>
      </c>
      <c r="I8" s="1032">
        <v>4.5199999999999996</v>
      </c>
      <c r="J8" s="1032">
        <v>3.5780917058823531</v>
      </c>
      <c r="K8" s="1032">
        <v>4.887862352941176</v>
      </c>
      <c r="L8" s="1032">
        <v>3.686172941176471</v>
      </c>
      <c r="M8" s="1032">
        <v>3.3316239411764705</v>
      </c>
      <c r="N8" s="1032">
        <v>3.4256636470588235</v>
      </c>
      <c r="O8" s="1032">
        <v>3.6686642352941186</v>
      </c>
      <c r="P8" s="1032">
        <v>4.0601775882352937</v>
      </c>
    </row>
    <row r="9" spans="1:16" s="1030" customFormat="1" ht="19.5" customHeight="1">
      <c r="A9" s="1025"/>
      <c r="B9" s="1031" t="s">
        <v>247</v>
      </c>
      <c r="C9" s="1027">
        <v>5.6152957058823523</v>
      </c>
      <c r="D9" s="1027">
        <v>4.525163882352941</v>
      </c>
      <c r="E9" s="1027">
        <v>4.2417034705882353</v>
      </c>
      <c r="F9" s="1027">
        <v>5.1252545882352942</v>
      </c>
      <c r="G9" s="1028">
        <v>5.1541023529411758</v>
      </c>
      <c r="H9" s="1032">
        <v>5.3398593529411764</v>
      </c>
      <c r="I9" s="1032">
        <v>4.4800000000000004</v>
      </c>
      <c r="J9" s="1032">
        <v>3.7969757647058828</v>
      </c>
      <c r="K9" s="1032">
        <v>4.8411067058823525</v>
      </c>
      <c r="L9" s="1032">
        <v>4.089438294117647</v>
      </c>
      <c r="M9" s="1032">
        <v>3.2492872941176474</v>
      </c>
      <c r="N9" s="1032">
        <v>3.4094021764705884</v>
      </c>
      <c r="O9" s="1032">
        <v>3.5438795294117642</v>
      </c>
      <c r="P9" s="1032">
        <v>4.1184795294117649</v>
      </c>
    </row>
    <row r="10" spans="1:16" s="1030" customFormat="1" ht="19.5" customHeight="1">
      <c r="A10" s="1025"/>
      <c r="B10" s="1031" t="s">
        <v>248</v>
      </c>
      <c r="C10" s="1397">
        <v>5.7234862941176479</v>
      </c>
      <c r="D10" s="1027">
        <v>4.9942168823529416</v>
      </c>
      <c r="E10" s="1027">
        <v>4.4894498235294122</v>
      </c>
      <c r="F10" s="1027">
        <v>5.32</v>
      </c>
      <c r="G10" s="1028">
        <v>5.5923361764705888</v>
      </c>
      <c r="H10" s="1032">
        <v>5.6339721176470592</v>
      </c>
      <c r="I10" s="1032">
        <v>4.6209509411764715</v>
      </c>
      <c r="J10" s="1032">
        <v>4.3809090000000008</v>
      </c>
      <c r="K10" s="1032">
        <v>5.101807941176471</v>
      </c>
      <c r="L10" s="1032">
        <v>4.3627732352941173</v>
      </c>
      <c r="M10" s="1032">
        <v>3.6371499411764709</v>
      </c>
      <c r="N10" s="1032">
        <v>3.6935164117647061</v>
      </c>
      <c r="O10" s="1032">
        <v>3.6912100588235295</v>
      </c>
      <c r="P10" s="1032">
        <v>4.5708275294117655</v>
      </c>
    </row>
    <row r="11" spans="1:16" s="1030" customFormat="1" ht="19.5" customHeight="1">
      <c r="A11" s="1025"/>
      <c r="B11" s="1031" t="s">
        <v>249</v>
      </c>
      <c r="C11" s="1026"/>
      <c r="D11" s="1027">
        <v>5.3765315882352942</v>
      </c>
      <c r="E11" s="1027">
        <v>4.3757013529411761</v>
      </c>
      <c r="F11" s="1027">
        <v>5.3053313529411774</v>
      </c>
      <c r="G11" s="1028">
        <v>5.808960529411765</v>
      </c>
      <c r="H11" s="1032">
        <v>5.5102801764705882</v>
      </c>
      <c r="I11" s="1032">
        <v>4.7236647058823529</v>
      </c>
      <c r="J11" s="1032">
        <v>4.3488295882352936</v>
      </c>
      <c r="K11" s="1032">
        <v>5.1447347058823523</v>
      </c>
      <c r="L11" s="1032">
        <v>4.5128559411764702</v>
      </c>
      <c r="M11" s="1032">
        <v>3.9980008823529412</v>
      </c>
      <c r="N11" s="1032">
        <v>4.0358316470588242</v>
      </c>
      <c r="O11" s="1032">
        <v>4.0336667647058828</v>
      </c>
      <c r="P11" s="1032">
        <v>4.6888384705882356</v>
      </c>
    </row>
    <row r="12" spans="1:16" s="1030" customFormat="1" ht="19.5" customHeight="1">
      <c r="A12" s="1025"/>
      <c r="B12" s="1031" t="s">
        <v>250</v>
      </c>
      <c r="C12" s="1026"/>
      <c r="D12" s="1027">
        <v>5.3140191764705875</v>
      </c>
      <c r="E12" s="1027">
        <v>4.369205941176471</v>
      </c>
      <c r="F12" s="1027">
        <v>5.1267251176470587</v>
      </c>
      <c r="G12" s="1028">
        <v>6.0210172941176472</v>
      </c>
      <c r="H12" s="1032">
        <v>5.7057848823529413</v>
      </c>
      <c r="I12" s="1032">
        <v>4.7685659411764707</v>
      </c>
      <c r="J12" s="1032">
        <v>4.5154062352941171</v>
      </c>
      <c r="K12" s="1032">
        <v>4.9377349411764699</v>
      </c>
      <c r="L12" s="1032">
        <v>4.5101259411764705</v>
      </c>
      <c r="M12" s="1032">
        <v>4.1425379411764709</v>
      </c>
      <c r="N12" s="1032">
        <v>4.3525024705882354</v>
      </c>
      <c r="O12" s="1032">
        <v>4.2294070000000001</v>
      </c>
      <c r="P12" s="1032">
        <v>4.7416995294117648</v>
      </c>
    </row>
    <row r="13" spans="1:16" s="1030" customFormat="1" ht="19.5" customHeight="1">
      <c r="A13" s="1025"/>
      <c r="B13" s="1031" t="s">
        <v>251</v>
      </c>
      <c r="C13" s="1026"/>
      <c r="D13" s="1027">
        <v>5.4117569999999997</v>
      </c>
      <c r="E13" s="1027">
        <v>4.6075043529411772</v>
      </c>
      <c r="F13" s="1027">
        <v>4.9195464117647054</v>
      </c>
      <c r="G13" s="1028">
        <v>5.9991482352941174</v>
      </c>
      <c r="H13" s="1032">
        <v>5.9576224117647065</v>
      </c>
      <c r="I13" s="1032">
        <v>5.0050512352941174</v>
      </c>
      <c r="J13" s="1032">
        <v>4.2433514117647055</v>
      </c>
      <c r="K13" s="1032">
        <v>4.648552235294118</v>
      </c>
      <c r="L13" s="1032">
        <v>4.6245779411764705</v>
      </c>
      <c r="M13" s="1032">
        <v>4.1212362941176472</v>
      </c>
      <c r="N13" s="1032">
        <v>4.1748291764705883</v>
      </c>
      <c r="O13" s="1032">
        <v>4.1711777058823527</v>
      </c>
      <c r="P13" s="1032">
        <v>4.9952867058823527</v>
      </c>
    </row>
    <row r="14" spans="1:16" s="1030" customFormat="1" ht="19.5" customHeight="1">
      <c r="A14" s="1025"/>
      <c r="B14" s="1031" t="s">
        <v>252</v>
      </c>
      <c r="C14" s="1026"/>
      <c r="D14" s="1027">
        <v>5.0430089411764705</v>
      </c>
      <c r="E14" s="1027">
        <v>4.3864248235294117</v>
      </c>
      <c r="F14" s="1027">
        <v>4.5843069999999999</v>
      </c>
      <c r="G14" s="1028">
        <v>5.7128668235294118</v>
      </c>
      <c r="H14" s="1032">
        <v>5.9389980000000007</v>
      </c>
      <c r="I14" s="1032">
        <v>5.0848674117647059</v>
      </c>
      <c r="J14" s="1032">
        <v>3.85</v>
      </c>
      <c r="K14" s="1032">
        <v>4.1778925882352942</v>
      </c>
      <c r="L14" s="1032">
        <v>4.2942770000000001</v>
      </c>
      <c r="M14" s="1032">
        <v>3.5944227647058824</v>
      </c>
      <c r="N14" s="1032">
        <v>3.7915379411764709</v>
      </c>
      <c r="O14" s="1032">
        <v>3.9639661176470593</v>
      </c>
      <c r="P14" s="1032">
        <v>4.7378645294117643</v>
      </c>
    </row>
    <row r="15" spans="1:16" s="1030" customFormat="1" ht="19.5" customHeight="1">
      <c r="A15" s="1025"/>
      <c r="B15" s="1031" t="s">
        <v>253</v>
      </c>
      <c r="C15" s="1026"/>
      <c r="D15" s="1027">
        <v>4.964059176470589</v>
      </c>
      <c r="E15" s="1027">
        <v>3.9086411764705882</v>
      </c>
      <c r="F15" s="1027">
        <v>4.4262484117647061</v>
      </c>
      <c r="G15" s="1028">
        <v>5.3009495882352944</v>
      </c>
      <c r="H15" s="1032">
        <v>5.6770426470588236</v>
      </c>
      <c r="I15" s="1032">
        <v>5.207137764705883</v>
      </c>
      <c r="J15" s="1032">
        <v>3.8211312941176465</v>
      </c>
      <c r="K15" s="1033">
        <v>4.1016108823529409</v>
      </c>
      <c r="L15" s="1033">
        <v>4.2692741764705877</v>
      </c>
      <c r="M15" s="1033">
        <v>3.2830567058823532</v>
      </c>
      <c r="N15" s="1032">
        <v>3.457396647058824</v>
      </c>
      <c r="O15" s="1033">
        <v>3.7161922352941179</v>
      </c>
      <c r="P15" s="1032">
        <v>4.6342583529411758</v>
      </c>
    </row>
    <row r="16" spans="1:16" s="1030" customFormat="1" ht="19.5" customHeight="1" thickBot="1">
      <c r="A16" s="1025"/>
      <c r="B16" s="1034" t="s">
        <v>254</v>
      </c>
      <c r="C16" s="1218"/>
      <c r="D16" s="1035">
        <v>5.0889670000000002</v>
      </c>
      <c r="E16" s="1035">
        <v>3.8344853529411767</v>
      </c>
      <c r="F16" s="1035">
        <v>4.1064040588235295</v>
      </c>
      <c r="G16" s="1036">
        <v>5.2678317058823527</v>
      </c>
      <c r="H16" s="1037">
        <v>5.3314231176470583</v>
      </c>
      <c r="I16" s="1037">
        <v>5.584733470588235</v>
      </c>
      <c r="J16" s="1037">
        <v>3.9353852352941181</v>
      </c>
      <c r="K16" s="1037">
        <v>3.8366532941176468</v>
      </c>
      <c r="L16" s="1037">
        <v>4.4508268235294119</v>
      </c>
      <c r="M16" s="1037">
        <v>3.3737707058823529</v>
      </c>
      <c r="N16" s="1037">
        <v>3.2683307647058815</v>
      </c>
      <c r="O16" s="1037">
        <v>3.6448948823529412</v>
      </c>
      <c r="P16" s="1037">
        <v>4.4243091176470593</v>
      </c>
    </row>
    <row r="17" spans="1:14" ht="25.5" customHeight="1">
      <c r="A17" s="1038"/>
      <c r="L17" s="1039"/>
      <c r="M17" s="1039"/>
    </row>
    <row r="18" spans="1:14" ht="28.5" customHeight="1">
      <c r="A18" s="1040"/>
      <c r="B18" s="1052" t="s">
        <v>456</v>
      </c>
      <c r="C18" s="1052"/>
      <c r="D18" s="1052"/>
      <c r="E18" s="1052"/>
      <c r="F18" s="1052"/>
      <c r="G18" s="1052"/>
      <c r="H18" s="1052"/>
      <c r="I18" s="1052"/>
      <c r="J18" s="1051"/>
      <c r="K18" s="1051"/>
      <c r="L18" s="1051"/>
      <c r="M18" s="1051"/>
      <c r="N18" s="1051"/>
    </row>
    <row r="19" spans="1:14" ht="18.75">
      <c r="B19" s="1052"/>
      <c r="C19" s="1052"/>
      <c r="D19" s="1052"/>
      <c r="E19" s="1052"/>
      <c r="F19" s="1052"/>
      <c r="G19" s="1052"/>
      <c r="H19" s="1052"/>
      <c r="I19" s="1052"/>
      <c r="J19" s="1051"/>
      <c r="K19" s="1051"/>
      <c r="L19" s="1051"/>
      <c r="M19" s="1051"/>
      <c r="N19" s="1051"/>
    </row>
    <row r="31" spans="1:14">
      <c r="N31" s="1041"/>
    </row>
    <row r="32" spans="1:14">
      <c r="N32" s="1042"/>
    </row>
  </sheetData>
  <mergeCells count="2">
    <mergeCell ref="B3:P3"/>
    <mergeCell ref="A1:P1"/>
  </mergeCells>
  <pageMargins left="0.59055118110236227" right="0.19685039370078741" top="0.78740157480314965" bottom="0.43307086614173229" header="0.51181102362204722" footer="0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28</vt:i4>
      </vt:variant>
      <vt:variant>
        <vt:lpstr>Zakresy nazwane</vt:lpstr>
      </vt:variant>
      <vt:variant>
        <vt:i4>9</vt:i4>
      </vt:variant>
    </vt:vector>
  </HeadingPairs>
  <TitlesOfParts>
    <vt:vector size="37" baseType="lpstr">
      <vt:lpstr>Monitoring_2016-2003</vt:lpstr>
      <vt:lpstr>Ceny_zywiec_2016</vt:lpstr>
      <vt:lpstr>Raport_SKUP_2016</vt:lpstr>
      <vt:lpstr>Raport_SKUP_2015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Ceny_UE</vt:lpstr>
      <vt:lpstr>Ceny_miesieczne_UE_VI_17</vt:lpstr>
      <vt:lpstr>CENY_PL_CZERWIEC_2017</vt:lpstr>
      <vt:lpstr>Handel_WSTEPNY_I-IV</vt:lpstr>
      <vt:lpstr>Handel zagr. wg krajów 4_17</vt:lpstr>
      <vt:lpstr>Handel zagr. wg krajów 12_16</vt:lpstr>
      <vt:lpstr>Ceny_poltusze_03_17</vt:lpstr>
      <vt:lpstr>Zestawienia_e-WGT </vt:lpstr>
      <vt:lpstr>UBOJE_wgGUS</vt:lpstr>
      <vt:lpstr>Ceny_roczneUE_2015_1995</vt:lpstr>
      <vt:lpstr>BAZA_Ceny_UE_2009_2016</vt:lpstr>
      <vt:lpstr>ceny_targ_kraj_03_17</vt:lpstr>
      <vt:lpstr>Ceny_TYG_żywiec</vt:lpstr>
      <vt:lpstr>Ceny zakupu_ZSRIR</vt:lpstr>
      <vt:lpstr>Arkusz1</vt:lpstr>
      <vt:lpstr>Sprzed_elementy_przetw_tyg!_Toc93480291</vt:lpstr>
      <vt:lpstr>Sprzed_elementy_przetw_tyg!_Toc93480292</vt:lpstr>
      <vt:lpstr>Sprzed_elementy_przetw_tyg!_Toc93480293</vt:lpstr>
      <vt:lpstr>'Ceny zakupu_ZSRIR'!Obszar_wydruku</vt:lpstr>
      <vt:lpstr>Ceny_roczneUE_2015_1995!Obszar_wydruku</vt:lpstr>
      <vt:lpstr>prosieta_Polska_tyg!Obszar_wydruku</vt:lpstr>
      <vt:lpstr>prosieta_wojew!Obszar_wydruku</vt:lpstr>
      <vt:lpstr>SKUP_SEUROP_tyg!Obszar_wydruku</vt:lpstr>
      <vt:lpstr>UBOJE_wgGUS!Obszar_wydruku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2016-10-20T08:46:33Z</cp:lastPrinted>
  <dcterms:created xsi:type="dcterms:W3CDTF">2002-10-17T07:54:39Z</dcterms:created>
  <dcterms:modified xsi:type="dcterms:W3CDTF">2019-01-15T10:45:47Z</dcterms:modified>
</cp:coreProperties>
</file>