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68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</sheets>
  <externalReferences>
    <externalReference r:id="rId10"/>
  </externalReferences>
  <definedNames>
    <definedName name="\a">#N/A</definedName>
    <definedName name="\s" localSheetId="2">#REF!</definedName>
    <definedName name="\s">#REF!</definedName>
    <definedName name="_17_11_2011" localSheetId="2">#REF!</definedName>
    <definedName name="_17_11_2011">#REF!</definedName>
    <definedName name="_7_11_2011" localSheetId="2">#REF!</definedName>
    <definedName name="_7_11_20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>#REF!,#REF!</definedName>
    <definedName name="BothPerc" localSheetId="8">#REF!</definedName>
    <definedName name="BothPerc" localSheetId="2">#REF!</definedName>
    <definedName name="BothPerc">#REF!</definedName>
    <definedName name="ColPre" localSheetId="2">#REF!</definedName>
    <definedName name="ColPre">#REF!</definedName>
    <definedName name="CurShe">#REF!</definedName>
    <definedName name="FirstPerc">#REF!</definedName>
    <definedName name="gg">#REF!</definedName>
    <definedName name="jose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>#REF!</definedName>
    <definedName name="NumPri" localSheetId="2">#REF!</definedName>
    <definedName name="NumPri">#REF!</definedName>
    <definedName name="_xlnm.Print_Area" localSheetId="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>#REF!</definedName>
    <definedName name="Prosieta" localSheetId="2">#REF!</definedName>
    <definedName name="Prosieta">#REF!</definedName>
    <definedName name="recap">#REF!</definedName>
    <definedName name="SecondPerc">#REF!</definedName>
    <definedName name="TodDat">#REF!</definedName>
    <definedName name="WeeNum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<sst xmlns="http://schemas.openxmlformats.org/spreadsheetml/2006/main" count="456" uniqueCount="220">
  <si>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</si>
  <si>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</si>
  <si>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</si>
  <si>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</si>
  <si>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</si>
  <si>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</si>
  <si>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</si>
  <si>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</si>
  <si>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</si>
  <si>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</si>
  <si>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</si>
  <si>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</si>
  <si>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</si>
  <si>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</si>
  <si>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</si>
  <si>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</si>
  <si>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</si>
  <si>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</si>
  <si>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</si>
  <si>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</si>
  <si>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</si>
  <si>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</si>
  <si>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</si>
  <si>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</si>
  <si>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</si>
  <si>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</si>
  <si>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</si>
  <si>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</si>
  <si>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</si>
  <si>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</si>
  <si>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</si>
  <si>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</si>
  <si>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</si>
  <si>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</si>
  <si>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</si>
  <si>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</si>
  <si>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</si>
  <si>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</si>
  <si>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</si>
  <si>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</si>
  <si>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</si>
  <si>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</si>
  <si>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</si>
  <si>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</si>
  <si>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</si>
  <si>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</si>
  <si>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</si>
  <si>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</si>
  <si>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</si>
  <si>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</si>
  <si>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</si>
  <si>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</si>
  <si>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</si>
  <si>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</si>
  <si>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</si>
  <si>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</si>
  <si>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</si>
  <si>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</si>
  <si>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</si>
  <si>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</si>
  <si>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</si>
  <si>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</si>
  <si>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</si>
  <si>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</si>
  <si>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</si>
  <si>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</si>
  <si>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</si>
  <si>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</si>
  <si>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</si>
  <si>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</si>
  <si>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</si>
  <si>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</si>
  <si>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</si>
  <si>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</si>
  <si>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</si>
  <si>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</si>
  <si>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</si>
  <si>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</si>
  <si>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</si>
  <si>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</si>
  <si>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</si>
  <si>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</si>
  <si>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</si>
  <si>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</si>
  <si>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</si>
  <si>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</si>
  <si>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</si>
  <si>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</si>
  <si>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</si>
  <si>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</si>
  <si>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</si>
  <si>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</si>
  <si>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</si>
  <si>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</si>
  <si>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</si>
  <si>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</si>
  <si>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</si>
  <si>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</si>
  <si>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</si>
  <si>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</si>
  <si>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</si>
  <si>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</si>
  <si>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</si>
  <si>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</si>
  <si>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</si>
  <si>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</si>
  <si>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</si>
  <si>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</si>
  <si>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</si>
  <si>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</si>
  <si>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</si>
  <si>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</si>
  <si>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</si>
  <si>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</si>
  <si>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</si>
  <si>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</si>
  <si>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</si>
  <si>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</si>
  <si>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</si>
  <si>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</si>
  <si>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</si>
  <si>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</si>
  <si>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</si>
  <si>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</si>
  <si>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</si>
  <si>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</si>
  <si>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</si>
  <si>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</si>
  <si>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</si>
  <si>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</si>
  <si>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</si>
  <si>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</si>
  <si>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</si>
  <si>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</si>
  <si>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</si>
  <si>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</si>
  <si>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</si>
  <si>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</si>
  <si>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</si>
  <si>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</si>
  <si>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</si>
  <si>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</si>
  <si>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</si>
  <si>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</si>
  <si>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</si>
  <si>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</si>
  <si>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</si>
  <si>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</si>
  <si>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</si>
  <si>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</si>
  <si>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</si>
  <si>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</si>
  <si>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</si>
  <si>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</si>
  <si>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</si>
  <si>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</si>
  <si>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</si>
  <si>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</si>
  <si>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</si>
  <si>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</si>
  <si>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</si>
  <si>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</si>
  <si>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</si>
  <si>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</si>
  <si>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</si>
  <si>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</si>
  <si>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</si>
  <si>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</si>
  <si>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</si>
  <si>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</si>
  <si>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</si>
  <si>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</si>
  <si>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</si>
  <si>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</si>
  <si>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</si>
  <si>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</si>
  <si>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</si>
  <si>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</si>
  <si>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</si>
  <si>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</si>
  <si>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</si>
  <si>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</si>
  <si>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</si>
  <si>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</si>
  <si>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</si>
  <si>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</si>
  <si>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</si>
  <si>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</si>
  <si>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</si>
  <si>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</si>
  <si>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</si>
  <si>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</si>
  <si>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</si>
  <si>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</si>
  <si>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</si>
  <si>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</si>
  <si>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Szczucin</t>
  </si>
  <si>
    <t>Notowania cen prosiąt  realizowane są na targowiskach  w każdym z województwach w kraju na reprezentatywnych targowiskach.</t>
  </si>
  <si>
    <t>Ujazd</t>
  </si>
  <si>
    <t>Mszczonów</t>
  </si>
  <si>
    <t>Przytyk</t>
  </si>
  <si>
    <t>Sierpc</t>
  </si>
  <si>
    <t>Jasło</t>
  </si>
  <si>
    <t>Koźminek</t>
  </si>
  <si>
    <t>Warta</t>
  </si>
  <si>
    <t>Nowy Targ</t>
  </si>
  <si>
    <t>Czarnków</t>
  </si>
  <si>
    <t>Kozłów Biskupi</t>
  </si>
  <si>
    <t xml:space="preserve"> 24.07.2017 - 30.07.2017 r. 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</si>
  <si>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</si>
  <si>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- 272 535 sztuk</t>
    </r>
  </si>
  <si>
    <t>2017-07-30</t>
  </si>
  <si>
    <t>2017-07-23</t>
  </si>
  <si>
    <t>2016-07-31</t>
  </si>
  <si>
    <t xml:space="preserve"> 2017-07-30</t>
  </si>
  <si>
    <t xml:space="preserve"> 2017-07-23</t>
  </si>
  <si>
    <t>CENY SPRZEDAŻY - PÓŁTUSZE WIEPRZOWE</t>
  </si>
  <si>
    <t>Roczna zmiana ceny</t>
  </si>
  <si>
    <t xml:space="preserve"> 2016-07-31</t>
  </si>
  <si>
    <t>NR 30/2017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</si>
</sst>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6">
    <xf numFmtId="0" fontId="0" fillId="0" borderId="0"/>
    <xf numFmtId="0" fontId="19" fillId="0" borderId="0"/>
    <xf numFmtId="0" fontId="50" fillId="2" borderId="0" applyNumberFormat="0" applyBorder="0" applyAlignment="0" applyProtection="0"/>
    <xf numFmtId="0" fontId="99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99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99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99" fillId="3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99" fillId="29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99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99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99" fillId="30" borderId="0" applyNumberFormat="0" applyBorder="0" applyAlignment="0" applyProtection="0"/>
    <xf numFmtId="0" fontId="50" fillId="5" borderId="0" applyNumberFormat="0" applyBorder="0" applyAlignment="0" applyProtection="0"/>
    <xf numFmtId="0" fontId="50" fillId="12" borderId="0" applyNumberFormat="0" applyBorder="0" applyAlignment="0" applyProtection="0"/>
    <xf numFmtId="0" fontId="99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99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99" fillId="31" borderId="0" applyNumberFormat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99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100" fillId="16" borderId="0" applyNumberFormat="0" applyBorder="0" applyAlignment="0" applyProtection="0"/>
    <xf numFmtId="0" fontId="51" fillId="15" borderId="0" applyNumberFormat="0" applyBorder="0" applyAlignment="0" applyProtection="0"/>
    <xf numFmtId="0" fontId="51" fillId="5" borderId="0" applyNumberFormat="0" applyBorder="0" applyAlignment="0" applyProtection="0"/>
    <xf numFmtId="0" fontId="100" fillId="32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7" borderId="0" applyNumberFormat="0" applyBorder="0" applyAlignment="0" applyProtection="0"/>
    <xf numFmtId="0" fontId="100" fillId="11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3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100" fillId="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100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100" fillId="34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100" fillId="35" borderId="0" applyNumberFormat="0" applyBorder="0" applyAlignment="0" applyProtection="0"/>
    <xf numFmtId="0" fontId="51" fillId="21" borderId="0" applyNumberFormat="0" applyBorder="0" applyAlignment="0" applyProtection="0"/>
    <xf numFmtId="0" fontId="51" fillId="17" borderId="0" applyNumberFormat="0" applyBorder="0" applyAlignment="0" applyProtection="0"/>
    <xf numFmtId="0" fontId="100" fillId="22" borderId="0" applyNumberFormat="0" applyBorder="0" applyAlignment="0" applyProtection="0"/>
    <xf numFmtId="0" fontId="51" fillId="17" borderId="0" applyNumberFormat="0" applyBorder="0" applyAlignment="0" applyProtection="0"/>
    <xf numFmtId="0" fontId="51" fillId="16" borderId="0" applyNumberFormat="0" applyBorder="0" applyAlignment="0" applyProtection="0"/>
    <xf numFmtId="0" fontId="100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23" borderId="0" applyNumberFormat="0" applyBorder="0" applyAlignment="0" applyProtection="0"/>
    <xf numFmtId="0" fontId="100" fillId="18" borderId="0" applyNumberFormat="0" applyBorder="0" applyAlignment="0" applyProtection="0"/>
    <xf numFmtId="0" fontId="51" fillId="23" borderId="0" applyNumberFormat="0" applyBorder="0" applyAlignment="0" applyProtection="0"/>
    <xf numFmtId="0" fontId="74" fillId="0" borderId="0">
      <protection locked="0"/>
    </xf>
    <xf numFmtId="174" fontId="30" fillId="0" borderId="0" applyFont="0" applyFill="0" applyBorder="0" applyAlignment="0" applyProtection="0"/>
    <xf numFmtId="167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30" fillId="0" borderId="0" applyFont="0" applyFill="0" applyBorder="0" applyAlignment="0" applyProtection="0"/>
    <xf numFmtId="169" fontId="74" fillId="0" borderId="0">
      <protection locked="0"/>
    </xf>
    <xf numFmtId="0" fontId="74" fillId="0" borderId="0">
      <protection locked="0"/>
    </xf>
    <xf numFmtId="170" fontId="75" fillId="24" borderId="0" applyFont="0" applyBorder="0"/>
    <xf numFmtId="0" fontId="52" fillId="3" borderId="1" applyNumberFormat="0" applyAlignment="0" applyProtection="0"/>
    <xf numFmtId="0" fontId="101" fillId="13" borderId="71" applyNumberFormat="0" applyAlignment="0" applyProtection="0"/>
    <xf numFmtId="0" fontId="52" fillId="3" borderId="1" applyNumberFormat="0" applyAlignment="0" applyProtection="0"/>
    <xf numFmtId="0" fontId="53" fillId="11" borderId="2" applyNumberFormat="0" applyAlignment="0" applyProtection="0"/>
    <xf numFmtId="0" fontId="102" fillId="25" borderId="72" applyNumberFormat="0" applyAlignment="0" applyProtection="0"/>
    <xf numFmtId="0" fontId="53" fillId="11" borderId="2" applyNumberFormat="0" applyAlignment="0" applyProtection="0"/>
    <xf numFmtId="0" fontId="74" fillId="0" borderId="0">
      <protection locked="0"/>
    </xf>
    <xf numFmtId="0" fontId="54" fillId="6" borderId="0" applyNumberFormat="0" applyBorder="0" applyAlignment="0" applyProtection="0"/>
    <xf numFmtId="0" fontId="103" fillId="37" borderId="0" applyNumberFormat="0" applyBorder="0" applyAlignment="0" applyProtection="0"/>
    <xf numFmtId="0" fontId="54" fillId="6" borderId="0" applyNumberFormat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71" fontId="76" fillId="0" borderId="0">
      <protection locked="0"/>
    </xf>
    <xf numFmtId="171" fontId="76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5" fillId="0" borderId="3" applyNumberFormat="0" applyFill="0" applyAlignment="0" applyProtection="0"/>
    <xf numFmtId="0" fontId="104" fillId="0" borderId="73" applyNumberFormat="0" applyFill="0" applyAlignment="0" applyProtection="0"/>
    <xf numFmtId="0" fontId="55" fillId="0" borderId="3" applyNumberFormat="0" applyFill="0" applyAlignment="0" applyProtection="0"/>
    <xf numFmtId="0" fontId="56" fillId="26" borderId="4" applyNumberFormat="0" applyAlignment="0" applyProtection="0"/>
    <xf numFmtId="0" fontId="105" fillId="38" borderId="74" applyNumberFormat="0" applyAlignment="0" applyProtection="0"/>
    <xf numFmtId="0" fontId="56" fillId="26" borderId="4" applyNumberFormat="0" applyAlignment="0" applyProtection="0"/>
    <xf numFmtId="172" fontId="77" fillId="0" borderId="5"/>
    <xf numFmtId="0" fontId="57" fillId="0" borderId="6" applyNumberFormat="0" applyFill="0" applyAlignment="0" applyProtection="0"/>
    <xf numFmtId="0" fontId="95" fillId="0" borderId="7" applyNumberFormat="0" applyFill="0" applyAlignment="0" applyProtection="0"/>
    <xf numFmtId="0" fontId="57" fillId="0" borderId="6" applyNumberFormat="0" applyFill="0" applyAlignment="0" applyProtection="0"/>
    <xf numFmtId="0" fontId="58" fillId="0" borderId="8" applyNumberFormat="0" applyFill="0" applyAlignment="0" applyProtection="0"/>
    <xf numFmtId="0" fontId="106" fillId="0" borderId="75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96" fillId="0" borderId="10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13" borderId="0" applyNumberFormat="0" applyBorder="0" applyAlignment="0" applyProtection="0"/>
    <xf numFmtId="0" fontId="107" fillId="39" borderId="0" applyNumberFormat="0" applyBorder="0" applyAlignment="0" applyProtection="0"/>
    <xf numFmtId="0" fontId="60" fillId="13" borderId="0" applyNumberFormat="0" applyBorder="0" applyAlignment="0" applyProtection="0"/>
    <xf numFmtId="37" fontId="78" fillId="0" borderId="0"/>
    <xf numFmtId="0" fontId="69" fillId="0" borderId="0"/>
    <xf numFmtId="0" fontId="108" fillId="0" borderId="0"/>
    <xf numFmtId="0" fontId="108" fillId="0" borderId="0"/>
    <xf numFmtId="0" fontId="79" fillId="0" borderId="0"/>
    <xf numFmtId="0" fontId="99" fillId="0" borderId="0"/>
    <xf numFmtId="0" fontId="92" fillId="0" borderId="0"/>
    <xf numFmtId="0" fontId="72" fillId="0" borderId="0"/>
    <xf numFmtId="0" fontId="30" fillId="0" borderId="0"/>
    <xf numFmtId="0" fontId="10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99" fillId="0" borderId="0"/>
    <xf numFmtId="0" fontId="19" fillId="0" borderId="0"/>
    <xf numFmtId="0" fontId="80" fillId="0" borderId="0"/>
    <xf numFmtId="0" fontId="19" fillId="0" borderId="0" applyBorder="0"/>
    <xf numFmtId="0" fontId="30" fillId="0" borderId="0"/>
    <xf numFmtId="0" fontId="89" fillId="0" borderId="0"/>
    <xf numFmtId="0" fontId="99" fillId="0" borderId="0"/>
    <xf numFmtId="0" fontId="99" fillId="0" borderId="0"/>
    <xf numFmtId="0" fontId="99" fillId="0" borderId="0"/>
    <xf numFmtId="0" fontId="61" fillId="11" borderId="1" applyNumberFormat="0" applyAlignment="0" applyProtection="0"/>
    <xf numFmtId="0" fontId="110" fillId="25" borderId="71" applyNumberFormat="0" applyAlignment="0" applyProtection="0"/>
    <xf numFmtId="0" fontId="61" fillId="11" borderId="1" applyNumberFormat="0" applyAlignment="0" applyProtection="0"/>
    <xf numFmtId="0" fontId="74" fillId="0" borderId="0">
      <protection locked="0"/>
    </xf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2" fillId="0" borderId="11" applyNumberFormat="0" applyFill="0" applyAlignment="0" applyProtection="0"/>
    <xf numFmtId="0" fontId="111" fillId="0" borderId="12" applyNumberFormat="0" applyFill="0" applyAlignment="0" applyProtection="0"/>
    <xf numFmtId="0" fontId="62" fillId="0" borderId="11" applyNumberFormat="0" applyFill="0" applyAlignment="0" applyProtection="0"/>
    <xf numFmtId="173" fontId="77" fillId="0" borderId="0">
      <alignment vertical="center"/>
    </xf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4" fillId="0" borderId="0">
      <protection locked="0"/>
    </xf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7" borderId="13" applyNumberFormat="0" applyFont="0" applyAlignment="0" applyProtection="0"/>
    <xf numFmtId="0" fontId="93" fillId="40" borderId="76" applyNumberFormat="0" applyFont="0" applyAlignment="0" applyProtection="0"/>
    <xf numFmtId="0" fontId="30" fillId="7" borderId="13" applyNumberFormat="0" applyFont="0" applyAlignment="0" applyProtection="0"/>
    <xf numFmtId="0" fontId="66" fillId="4" borderId="0" applyNumberFormat="0" applyBorder="0" applyAlignment="0" applyProtection="0"/>
    <xf numFmtId="0" fontId="114" fillId="41" borderId="0" applyNumberFormat="0" applyBorder="0" applyAlignment="0" applyProtection="0"/>
    <xf numFmtId="0" fontId="66" fillId="4" borderId="0" applyNumberFormat="0" applyBorder="0" applyAlignment="0" applyProtection="0"/>
    <xf numFmtId="0" fontId="116" fillId="0" borderId="0"/>
    <xf numFmtId="0" fontId="117" fillId="0" borderId="0"/>
    <xf numFmtId="0" fontId="118" fillId="0" borderId="0"/>
    <xf numFmtId="0" fontId="119" fillId="41" borderId="0" applyNumberFormat="0" applyBorder="0" applyAlignment="0" applyProtection="0"/>
    <xf numFmtId="0" fontId="5" fillId="0" borderId="0"/>
    <xf numFmtId="0" fontId="72" fillId="0" borderId="0"/>
    <xf numFmtId="0" fontId="121" fillId="0" borderId="0"/>
    <xf numFmtId="0" fontId="122" fillId="0" borderId="0"/>
    <xf numFmtId="0" fontId="123" fillId="0" borderId="0"/>
    <xf numFmtId="0" fontId="123" fillId="0" borderId="0"/>
    <xf numFmtId="0" fontId="6" fillId="0" borderId="0"/>
    <xf numFmtId="0" fontId="30" fillId="0" borderId="0"/>
    <xf numFmtId="0" fontId="125" fillId="0" borderId="0"/>
    <xf numFmtId="0" fontId="4" fillId="0" borderId="0"/>
    <xf numFmtId="0" fontId="3" fillId="0" borderId="0"/>
    <xf numFmtId="0" fontId="131" fillId="0" borderId="0"/>
    <xf numFmtId="0" fontId="132" fillId="0" borderId="0"/>
    <xf numFmtId="0" fontId="132" fillId="0" borderId="0"/>
    <xf numFmtId="0" fontId="2" fillId="0" borderId="0"/>
    <xf numFmtId="0" fontId="133" fillId="0" borderId="0" applyNumberFormat="0" applyFill="0" applyBorder="0" applyAlignment="0" applyProtection="0"/>
    <xf numFmtId="0" fontId="134" fillId="0" borderId="77" applyNumberFormat="0" applyFill="0" applyAlignment="0" applyProtection="0"/>
    <xf numFmtId="0" fontId="135" fillId="0" borderId="75" applyNumberFormat="0" applyFill="0" applyAlignment="0" applyProtection="0"/>
    <xf numFmtId="0" fontId="136" fillId="0" borderId="78" applyNumberFormat="0" applyFill="0" applyAlignment="0" applyProtection="0"/>
    <xf numFmtId="0" fontId="136" fillId="0" borderId="0" applyNumberFormat="0" applyFill="0" applyBorder="0" applyAlignment="0" applyProtection="0"/>
    <xf numFmtId="0" fontId="101" fillId="46" borderId="71" applyNumberFormat="0" applyAlignment="0" applyProtection="0"/>
    <xf numFmtId="0" fontId="102" fillId="47" borderId="72" applyNumberFormat="0" applyAlignment="0" applyProtection="0"/>
    <xf numFmtId="0" fontId="110" fillId="47" borderId="71" applyNumberFormat="0" applyAlignment="0" applyProtection="0"/>
    <xf numFmtId="0" fontId="2" fillId="40" borderId="76" applyNumberFormat="0" applyFont="0" applyAlignment="0" applyProtection="0"/>
    <xf numFmtId="0" fontId="111" fillId="0" borderId="79" applyNumberFormat="0" applyFill="0" applyAlignment="0" applyProtection="0"/>
    <xf numFmtId="0" fontId="100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100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0" fillId="59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100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100" fillId="63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40" borderId="76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</cellStyleXfs>
  <cellXfs count="388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1" fillId="0" borderId="0" xfId="0" quotePrefix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3" fillId="0" borderId="32" xfId="0" applyNumberFormat="1" applyFont="1" applyBorder="1" applyAlignment="1"/>
    <xf numFmtId="4" fontId="33" fillId="0" borderId="22" xfId="0" applyNumberFormat="1" applyFont="1" applyBorder="1" applyAlignment="1">
      <alignment horizontal="right" vertical="top" wrapText="1"/>
    </xf>
    <xf numFmtId="4" fontId="33" fillId="0" borderId="24" xfId="0" applyNumberFormat="1" applyFont="1" applyBorder="1" applyAlignment="1">
      <alignment horizontal="right" vertical="top" wrapText="1"/>
    </xf>
    <xf numFmtId="4" fontId="33" fillId="0" borderId="38" xfId="0" applyNumberFormat="1" applyFont="1" applyBorder="1" applyAlignment="1">
      <alignment horizontal="right" vertical="top" wrapText="1"/>
    </xf>
    <xf numFmtId="4" fontId="33" fillId="0" borderId="25" xfId="0" applyNumberFormat="1" applyFont="1" applyBorder="1" applyAlignment="1">
      <alignment horizontal="right" vertical="top" wrapText="1"/>
    </xf>
    <xf numFmtId="2" fontId="33" fillId="0" borderId="22" xfId="0" applyNumberFormat="1" applyFont="1" applyBorder="1" applyAlignment="1">
      <alignment horizontal="center"/>
    </xf>
    <xf numFmtId="2" fontId="33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3" fillId="24" borderId="22" xfId="0" applyNumberFormat="1" applyFont="1" applyFill="1" applyBorder="1" applyAlignment="1">
      <alignment horizontal="center" vertical="top" wrapText="1"/>
    </xf>
    <xf numFmtId="4" fontId="33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4" fillId="0" borderId="0" xfId="0" applyNumberFormat="1" applyFont="1" applyFill="1"/>
    <xf numFmtId="0" fontId="34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Border="1"/>
    <xf numFmtId="3" fontId="7" fillId="0" borderId="38" xfId="0" applyNumberFormat="1" applyFont="1" applyBorder="1"/>
    <xf numFmtId="0" fontId="6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36" fillId="0" borderId="32" xfId="0" applyFont="1" applyBorder="1" applyAlignment="1">
      <alignment vertical="top" wrapText="1"/>
    </xf>
    <xf numFmtId="0" fontId="36" fillId="0" borderId="33" xfId="0" applyFont="1" applyBorder="1" applyAlignment="1">
      <alignment vertical="top" wrapText="1"/>
    </xf>
    <xf numFmtId="0" fontId="45" fillId="0" borderId="0" xfId="0" applyFont="1"/>
    <xf numFmtId="0" fontId="46" fillId="0" borderId="0" xfId="0" applyFont="1"/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48" fillId="0" borderId="0" xfId="0" applyFont="1" applyAlignment="1">
      <alignment horizontal="justify"/>
    </xf>
    <xf numFmtId="0" fontId="38" fillId="0" borderId="0" xfId="0" applyFont="1"/>
    <xf numFmtId="0" fontId="47" fillId="0" borderId="0" xfId="0" applyFont="1" applyAlignment="1"/>
    <xf numFmtId="4" fontId="33" fillId="0" borderId="20" xfId="0" applyNumberFormat="1" applyFont="1" applyBorder="1" applyAlignment="1"/>
    <xf numFmtId="2" fontId="33" fillId="0" borderId="50" xfId="0" applyNumberFormat="1" applyFont="1" applyBorder="1" applyAlignment="1">
      <alignment horizontal="center"/>
    </xf>
    <xf numFmtId="2" fontId="33" fillId="0" borderId="51" xfId="0" applyNumberFormat="1" applyFont="1" applyBorder="1" applyAlignment="1">
      <alignment horizontal="center" vertical="justify"/>
    </xf>
    <xf numFmtId="3" fontId="34" fillId="0" borderId="0" xfId="0" applyNumberFormat="1" applyFont="1"/>
    <xf numFmtId="0" fontId="0" fillId="0" borderId="0" xfId="0" applyAlignment="1">
      <alignment vertical="center"/>
    </xf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67" fillId="0" borderId="0" xfId="0" applyFont="1"/>
    <xf numFmtId="2" fontId="15" fillId="0" borderId="18" xfId="0" applyNumberFormat="1" applyFont="1" applyBorder="1" applyAlignment="1">
      <alignment horizontal="centerContinuous" vertical="center" wrapText="1"/>
    </xf>
    <xf numFmtId="0" fontId="38" fillId="0" borderId="0" xfId="0" applyFont="1" applyFill="1"/>
    <xf numFmtId="0" fontId="40" fillId="0" borderId="0" xfId="0" applyFont="1" applyFill="1" applyBorder="1" applyAlignment="1"/>
    <xf numFmtId="0" fontId="19" fillId="0" borderId="0" xfId="0" applyFont="1" applyBorder="1"/>
    <xf numFmtId="1" fontId="33" fillId="0" borderId="22" xfId="0" applyNumberFormat="1" applyFont="1" applyBorder="1" applyAlignment="1">
      <alignment horizontal="center"/>
    </xf>
    <xf numFmtId="1" fontId="33" fillId="0" borderId="50" xfId="0" applyNumberFormat="1" applyFont="1" applyBorder="1" applyAlignment="1">
      <alignment horizontal="center"/>
    </xf>
    <xf numFmtId="0" fontId="6" fillId="0" borderId="60" xfId="0" applyFont="1" applyFill="1" applyBorder="1"/>
    <xf numFmtId="0" fontId="33" fillId="0" borderId="0" xfId="0" applyFont="1"/>
    <xf numFmtId="0" fontId="71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14" fontId="26" fillId="0" borderId="22" xfId="0" applyNumberFormat="1" applyFont="1" applyBorder="1" applyAlignment="1">
      <alignment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43" fillId="0" borderId="15" xfId="0" applyFont="1" applyFill="1" applyBorder="1" applyAlignment="1">
      <alignment horizontal="center" vertical="center"/>
    </xf>
    <xf numFmtId="14" fontId="43" fillId="27" borderId="26" xfId="0" applyNumberFormat="1" applyFont="1" applyFill="1" applyBorder="1" applyAlignment="1">
      <alignment horizontal="center" vertical="center"/>
    </xf>
    <xf numFmtId="14" fontId="43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63" xfId="0" applyFont="1" applyBorder="1"/>
    <xf numFmtId="4" fontId="7" fillId="27" borderId="64" xfId="0" applyNumberFormat="1" applyFont="1" applyFill="1" applyBorder="1" applyAlignment="1">
      <alignment horizontal="center"/>
    </xf>
    <xf numFmtId="4" fontId="7" fillId="0" borderId="64" xfId="0" applyNumberFormat="1" applyFont="1" applyFill="1" applyBorder="1" applyAlignment="1">
      <alignment horizontal="center"/>
    </xf>
    <xf numFmtId="164" fontId="7" fillId="0" borderId="65" xfId="0" applyNumberFormat="1" applyFont="1" applyFill="1" applyBorder="1" applyAlignment="1">
      <alignment horizontal="center"/>
    </xf>
    <xf numFmtId="0" fontId="7" fillId="0" borderId="55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66" xfId="0" applyNumberFormat="1" applyFont="1" applyFill="1" applyBorder="1" applyAlignment="1">
      <alignment horizontal="center"/>
    </xf>
    <xf numFmtId="0" fontId="12" fillId="0" borderId="55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66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56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81" fillId="0" borderId="0" xfId="0" quotePrefix="1" applyFont="1" applyAlignment="1" applyProtection="1">
      <alignment horizontal="center"/>
      <protection locked="0"/>
    </xf>
    <xf numFmtId="0" fontId="81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82" fillId="0" borderId="22" xfId="0" applyNumberFormat="1" applyFont="1" applyBorder="1" applyAlignment="1">
      <alignment horizontal="center" vertical="center" wrapText="1"/>
    </xf>
    <xf numFmtId="14" fontId="82" fillId="0" borderId="24" xfId="0" applyNumberFormat="1" applyFont="1" applyBorder="1" applyAlignment="1">
      <alignment horizontal="center" vertical="center" wrapText="1"/>
    </xf>
    <xf numFmtId="4" fontId="33" fillId="0" borderId="0" xfId="0" applyNumberFormat="1" applyFont="1"/>
    <xf numFmtId="0" fontId="81" fillId="0" borderId="32" xfId="0" applyFont="1" applyBorder="1"/>
    <xf numFmtId="0" fontId="81" fillId="0" borderId="33" xfId="0" applyFont="1" applyBorder="1"/>
    <xf numFmtId="0" fontId="36" fillId="0" borderId="0" xfId="0" applyFont="1"/>
    <xf numFmtId="0" fontId="36" fillId="0" borderId="0" xfId="0" quotePrefix="1" applyFont="1" applyAlignment="1" applyProtection="1">
      <alignment horizontal="center"/>
      <protection locked="0"/>
    </xf>
    <xf numFmtId="0" fontId="35" fillId="0" borderId="0" xfId="0" applyFont="1"/>
    <xf numFmtId="2" fontId="36" fillId="0" borderId="0" xfId="0" applyNumberFormat="1" applyFont="1"/>
    <xf numFmtId="0" fontId="39" fillId="0" borderId="61" xfId="0" applyFont="1" applyBorder="1" applyAlignment="1">
      <alignment horizontal="center" vertical="top" wrapText="1"/>
    </xf>
    <xf numFmtId="3" fontId="44" fillId="0" borderId="23" xfId="0" applyNumberFormat="1" applyFont="1" applyBorder="1" applyAlignment="1">
      <alignment horizontal="center"/>
    </xf>
    <xf numFmtId="165" fontId="44" fillId="27" borderId="53" xfId="0" applyNumberFormat="1" applyFont="1" applyFill="1" applyBorder="1" applyAlignment="1">
      <alignment horizontal="center"/>
    </xf>
    <xf numFmtId="0" fontId="49" fillId="28" borderId="0" xfId="0" applyFont="1" applyFill="1" applyAlignment="1"/>
    <xf numFmtId="2" fontId="49" fillId="28" borderId="0" xfId="0" applyNumberFormat="1" applyFont="1" applyFill="1" applyAlignment="1"/>
    <xf numFmtId="4" fontId="12" fillId="27" borderId="51" xfId="0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2" fontId="35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4" fontId="12" fillId="27" borderId="47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Continuous" vertical="center"/>
    </xf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0" fontId="12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3" fillId="0" borderId="61" xfId="0" applyNumberFormat="1" applyFont="1" applyBorder="1" applyAlignment="1"/>
    <xf numFmtId="2" fontId="33" fillId="0" borderId="23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2" fontId="33" fillId="0" borderId="53" xfId="0" applyNumberFormat="1" applyFont="1" applyBorder="1" applyAlignment="1">
      <alignment horizontal="center" vertical="justify"/>
    </xf>
    <xf numFmtId="2" fontId="33" fillId="0" borderId="0" xfId="0" applyNumberFormat="1" applyFont="1" applyBorder="1" applyAlignment="1">
      <alignment horizontal="left" vertical="top"/>
    </xf>
    <xf numFmtId="164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12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34" fillId="0" borderId="0" xfId="0" applyFont="1"/>
    <xf numFmtId="0" fontId="36" fillId="0" borderId="0" xfId="0" applyFont="1" applyAlignment="1">
      <alignment horizontal="left"/>
    </xf>
    <xf numFmtId="0" fontId="32" fillId="0" borderId="15" xfId="0" applyFont="1" applyFill="1" applyBorder="1" applyAlignment="1">
      <alignment horizontal="center" vertical="center"/>
    </xf>
    <xf numFmtId="14" fontId="32" fillId="27" borderId="26" xfId="0" applyNumberFormat="1" applyFont="1" applyFill="1" applyBorder="1" applyAlignment="1">
      <alignment horizontal="center" vertical="center"/>
    </xf>
    <xf numFmtId="14" fontId="32" fillId="0" borderId="26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 wrapText="1"/>
    </xf>
    <xf numFmtId="0" fontId="27" fillId="0" borderId="63" xfId="0" applyFont="1" applyFill="1" applyBorder="1"/>
    <xf numFmtId="2" fontId="27" fillId="27" borderId="64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64" xfId="0" applyNumberFormat="1" applyFont="1" applyFill="1" applyBorder="1" applyAlignment="1">
      <alignment horizontal="center"/>
    </xf>
    <xf numFmtId="0" fontId="27" fillId="0" borderId="55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2" fillId="0" borderId="55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8" fillId="0" borderId="55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56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43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43" borderId="27" xfId="0" applyNumberFormat="1" applyFont="1" applyFill="1" applyBorder="1" applyAlignment="1">
      <alignment horizontal="center" vertical="center"/>
    </xf>
    <xf numFmtId="3" fontId="9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60" xfId="0" applyFont="1" applyBorder="1"/>
    <xf numFmtId="3" fontId="16" fillId="43" borderId="42" xfId="0" applyNumberFormat="1" applyFont="1" applyFill="1" applyBorder="1" applyAlignment="1">
      <alignment horizontal="center" vertical="center"/>
    </xf>
    <xf numFmtId="3" fontId="98" fillId="0" borderId="34" xfId="0" applyNumberFormat="1" applyFont="1" applyFill="1" applyBorder="1" applyAlignment="1">
      <alignment horizontal="center" vertical="center"/>
    </xf>
    <xf numFmtId="165" fontId="27" fillId="0" borderId="65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43" borderId="43" xfId="0" applyNumberFormat="1" applyFont="1" applyFill="1" applyBorder="1" applyAlignment="1">
      <alignment horizontal="center" vertical="center"/>
    </xf>
    <xf numFmtId="3" fontId="98" fillId="0" borderId="66" xfId="0" applyNumberFormat="1" applyFont="1" applyFill="1" applyBorder="1" applyAlignment="1">
      <alignment horizontal="center" vertical="center"/>
    </xf>
    <xf numFmtId="165" fontId="27" fillId="0" borderId="66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43" borderId="44" xfId="0" applyNumberFormat="1" applyFont="1" applyFill="1" applyBorder="1" applyAlignment="1">
      <alignment horizontal="center" vertical="center"/>
    </xf>
    <xf numFmtId="3" fontId="9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43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43" borderId="66" xfId="0" applyNumberFormat="1" applyFont="1" applyFill="1" applyBorder="1" applyAlignment="1">
      <alignment horizontal="center"/>
    </xf>
    <xf numFmtId="164" fontId="27" fillId="24" borderId="66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43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75" fontId="12" fillId="0" borderId="28" xfId="0" applyNumberFormat="1" applyFont="1" applyFill="1" applyBorder="1" applyAlignment="1">
      <alignment horizontal="center" vertical="center" wrapText="1"/>
    </xf>
    <xf numFmtId="3" fontId="27" fillId="0" borderId="66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3" fontId="32" fillId="0" borderId="45" xfId="0" applyNumberFormat="1" applyFont="1" applyFill="1" applyBorder="1" applyAlignment="1">
      <alignment horizontal="center"/>
    </xf>
    <xf numFmtId="2" fontId="16" fillId="42" borderId="0" xfId="0" applyNumberFormat="1" applyFont="1" applyFill="1" applyAlignment="1">
      <alignment vertical="center"/>
    </xf>
    <xf numFmtId="4" fontId="33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20" fillId="0" borderId="0" xfId="0" applyFont="1"/>
    <xf numFmtId="2" fontId="120" fillId="0" borderId="0" xfId="0" applyNumberFormat="1" applyFont="1"/>
    <xf numFmtId="0" fontId="35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70" fillId="0" borderId="0" xfId="134" applyFont="1"/>
    <xf numFmtId="0" fontId="126" fillId="0" borderId="0" xfId="0" applyFont="1" applyAlignment="1">
      <alignment vertical="center"/>
    </xf>
    <xf numFmtId="0" fontId="3" fillId="0" borderId="0" xfId="206"/>
    <xf numFmtId="0" fontId="129" fillId="45" borderId="0" xfId="134" applyFont="1" applyFill="1" applyAlignment="1">
      <alignment vertical="center"/>
    </xf>
    <xf numFmtId="14" fontId="129" fillId="45" borderId="0" xfId="134" applyNumberFormat="1" applyFont="1" applyFill="1" applyAlignment="1">
      <alignment horizontal="right" vertical="center"/>
    </xf>
    <xf numFmtId="0" fontId="130" fillId="45" borderId="0" xfId="134" applyFont="1" applyFill="1" applyProtection="1">
      <protection locked="0"/>
    </xf>
    <xf numFmtId="0" fontId="130" fillId="45" borderId="0" xfId="134" applyFont="1" applyFill="1"/>
    <xf numFmtId="9" fontId="130" fillId="45" borderId="0" xfId="160" applyFont="1" applyFill="1"/>
    <xf numFmtId="4" fontId="124" fillId="45" borderId="0" xfId="134" applyNumberFormat="1" applyFont="1" applyFill="1"/>
    <xf numFmtId="3" fontId="39" fillId="0" borderId="32" xfId="0" applyNumberFormat="1" applyFont="1" applyBorder="1" applyAlignment="1">
      <alignment horizontal="center" vertical="center" wrapText="1"/>
    </xf>
    <xf numFmtId="3" fontId="82" fillId="0" borderId="22" xfId="0" applyNumberFormat="1" applyFont="1" applyBorder="1" applyAlignment="1">
      <alignment horizontal="center" vertical="center" wrapText="1"/>
    </xf>
    <xf numFmtId="3" fontId="82" fillId="0" borderId="24" xfId="0" applyNumberFormat="1" applyFont="1" applyBorder="1" applyAlignment="1">
      <alignment horizontal="center" vertical="center" wrapText="1"/>
    </xf>
    <xf numFmtId="0" fontId="33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42" xfId="0" applyFont="1" applyFill="1" applyBorder="1" applyAlignment="1"/>
    <xf numFmtId="3" fontId="30" fillId="0" borderId="42" xfId="0" applyNumberFormat="1" applyFont="1" applyFill="1" applyBorder="1" applyAlignment="1">
      <alignment horizontal="center"/>
    </xf>
    <xf numFmtId="4" fontId="30" fillId="0" borderId="42" xfId="0" applyNumberFormat="1" applyFont="1" applyFill="1" applyBorder="1" applyAlignment="1">
      <alignment horizontal="center"/>
    </xf>
    <xf numFmtId="4" fontId="30" fillId="0" borderId="34" xfId="0" applyNumberFormat="1" applyFont="1" applyFill="1" applyBorder="1" applyAlignment="1">
      <alignment horizontal="center"/>
    </xf>
    <xf numFmtId="4" fontId="30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4" fontId="30" fillId="0" borderId="45" xfId="0" applyNumberFormat="1" applyFont="1" applyFill="1" applyBorder="1" applyAlignment="1">
      <alignment horizontal="center"/>
    </xf>
    <xf numFmtId="4" fontId="30" fillId="0" borderId="44" xfId="0" applyNumberFormat="1" applyFont="1" applyFill="1" applyBorder="1" applyAlignment="1">
      <alignment horizontal="center"/>
    </xf>
    <xf numFmtId="0" fontId="1" fillId="0" borderId="0" xfId="242"/>
    <xf numFmtId="1" fontId="15" fillId="0" borderId="0" xfId="0" applyNumberFormat="1" applyFont="1" applyFill="1" applyBorder="1" applyAlignment="1">
      <alignment horizontal="center" vertical="center"/>
    </xf>
    <xf numFmtId="4" fontId="33" fillId="0" borderId="32" xfId="0" applyNumberFormat="1" applyFont="1" applyFill="1" applyBorder="1" applyAlignment="1"/>
    <xf numFmtId="2" fontId="33" fillId="0" borderId="22" xfId="0" applyNumberFormat="1" applyFont="1" applyFill="1" applyBorder="1" applyAlignment="1">
      <alignment horizontal="center"/>
    </xf>
    <xf numFmtId="1" fontId="33" fillId="0" borderId="22" xfId="0" applyNumberFormat="1" applyFont="1" applyFill="1" applyBorder="1" applyAlignment="1">
      <alignment horizontal="center"/>
    </xf>
    <xf numFmtId="2" fontId="33" fillId="0" borderId="24" xfId="0" applyNumberFormat="1" applyFont="1" applyFill="1" applyBorder="1" applyAlignment="1">
      <alignment horizontal="center" vertical="justify"/>
    </xf>
    <xf numFmtId="4" fontId="33" fillId="0" borderId="20" xfId="0" applyNumberFormat="1" applyFont="1" applyFill="1" applyBorder="1" applyAlignment="1"/>
    <xf numFmtId="2" fontId="33" fillId="0" borderId="50" xfId="0" applyNumberFormat="1" applyFont="1" applyFill="1" applyBorder="1" applyAlignment="1">
      <alignment horizontal="center"/>
    </xf>
    <xf numFmtId="1" fontId="33" fillId="0" borderId="50" xfId="0" applyNumberFormat="1" applyFont="1" applyFill="1" applyBorder="1" applyAlignment="1">
      <alignment horizontal="center"/>
    </xf>
    <xf numFmtId="2" fontId="33" fillId="0" borderId="51" xfId="0" applyNumberFormat="1" applyFont="1" applyFill="1" applyBorder="1" applyAlignment="1">
      <alignment horizontal="center" vertical="justify"/>
    </xf>
    <xf numFmtId="4" fontId="33" fillId="0" borderId="33" xfId="0" applyNumberFormat="1" applyFont="1" applyFill="1" applyBorder="1" applyAlignment="1"/>
    <xf numFmtId="2" fontId="33" fillId="0" borderId="38" xfId="0" applyNumberFormat="1" applyFont="1" applyFill="1" applyBorder="1" applyAlignment="1">
      <alignment horizontal="center"/>
    </xf>
    <xf numFmtId="1" fontId="33" fillId="0" borderId="38" xfId="0" applyNumberFormat="1" applyFont="1" applyFill="1" applyBorder="1" applyAlignment="1">
      <alignment horizontal="center"/>
    </xf>
    <xf numFmtId="2" fontId="33" fillId="0" borderId="25" xfId="0" applyNumberFormat="1" applyFont="1" applyFill="1" applyBorder="1" applyAlignment="1">
      <alignment horizontal="center" vertical="justify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39" fillId="0" borderId="6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5" fillId="42" borderId="0" xfId="0" applyFont="1" applyFill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59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2" fillId="0" borderId="62" xfId="0" applyNumberFormat="1" applyFont="1" applyBorder="1" applyAlignment="1">
      <alignment horizontal="center" vertical="center"/>
    </xf>
    <xf numFmtId="4" fontId="12" fillId="0" borderId="54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58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5" fillId="0" borderId="27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2" fontId="35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5" fillId="0" borderId="67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/>
    <xf numFmtId="0" fontId="127" fillId="44" borderId="0" xfId="134" applyFont="1" applyFill="1" applyAlignment="1" applyProtection="1">
      <alignment horizontal="right" vertical="center"/>
      <protection locked="0"/>
    </xf>
    <xf numFmtId="0" fontId="128" fillId="45" borderId="0" xfId="134" applyFont="1" applyFill="1" applyAlignment="1"/>
    <xf numFmtId="0" fontId="8" fillId="0" borderId="0" xfId="103" applyAlignment="1" applyProtection="1">
      <alignment horizontal="center" vertical="center"/>
    </xf>
  </cellXfs>
  <cellStyles count="256">
    <cellStyle name="[StdExit()]" xfId="1"/>
    <cellStyle name="20% - akcent 1" xfId="2" builtinId="30" customBuiltin="1"/>
    <cellStyle name="20% - akcent 1 2" xfId="3"/>
    <cellStyle name="20% - akcent 1 2 2" xfId="4"/>
    <cellStyle name="20% - akcent 1 3" xfId="222"/>
    <cellStyle name="20% - akcent 1 4" xfId="244"/>
    <cellStyle name="20% - akcent 2" xfId="5" builtinId="34" customBuiltin="1"/>
    <cellStyle name="20% - akcent 2 2" xfId="6"/>
    <cellStyle name="20% - akcent 2 2 2" xfId="7"/>
    <cellStyle name="20% - akcent 2 3" xfId="225"/>
    <cellStyle name="20% - akcent 2 4" xfId="246"/>
    <cellStyle name="20% - akcent 3" xfId="8" builtinId="38" customBuiltin="1"/>
    <cellStyle name="20% - akcent 3 2" xfId="9"/>
    <cellStyle name="20% - akcent 3 2 2" xfId="10"/>
    <cellStyle name="20% - akcent 3 3" xfId="227"/>
    <cellStyle name="20% - akcent 3 4" xfId="248"/>
    <cellStyle name="20% - akcent 4" xfId="11" builtinId="42" customBuiltin="1"/>
    <cellStyle name="20% - akcent 4 2" xfId="12"/>
    <cellStyle name="20% - akcent 4 2 2" xfId="13"/>
    <cellStyle name="20% - akcent 4 3" xfId="231"/>
    <cellStyle name="20% - akcent 4 4" xfId="250"/>
    <cellStyle name="20% - akcent 5" xfId="14" builtinId="46" customBuiltin="1"/>
    <cellStyle name="20% - akcent 5 2" xfId="15"/>
    <cellStyle name="20% - akcent 5 2 2" xfId="16"/>
    <cellStyle name="20% - akcent 5 3" xfId="234"/>
    <cellStyle name="20% - akcent 5 4" xfId="252"/>
    <cellStyle name="20% - akcent 6" xfId="17" builtinId="50" customBuiltin="1"/>
    <cellStyle name="20% - akcent 6 2" xfId="18"/>
    <cellStyle name="20% - akcent 6 2 2" xfId="19"/>
    <cellStyle name="20% - akcent 6 3" xfId="237"/>
    <cellStyle name="20% - akcent 6 4" xfId="254"/>
    <cellStyle name="40% - akcent 1" xfId="20" builtinId="31" customBuiltin="1"/>
    <cellStyle name="40% - akcent 1 2" xfId="21"/>
    <cellStyle name="40% - akcent 1 2 2" xfId="22"/>
    <cellStyle name="40% - akcent 1 3" xfId="223"/>
    <cellStyle name="40% - akcent 1 4" xfId="245"/>
    <cellStyle name="40% - akcent 2" xfId="23" builtinId="35" customBuiltin="1"/>
    <cellStyle name="40% - akcent 2 2" xfId="24"/>
    <cellStyle name="40% - akcent 2 2 2" xfId="25"/>
    <cellStyle name="40% - akcent 2 3" xfId="226"/>
    <cellStyle name="40% - akcent 2 4" xfId="247"/>
    <cellStyle name="40% - akcent 3" xfId="26" builtinId="39" customBuiltin="1"/>
    <cellStyle name="40% - akcent 3 2" xfId="27"/>
    <cellStyle name="40% - akcent 3 2 2" xfId="28"/>
    <cellStyle name="40% - akcent 3 3" xfId="228"/>
    <cellStyle name="40% - akcent 3 4" xfId="249"/>
    <cellStyle name="40% - akcent 4" xfId="29" builtinId="43" customBuiltin="1"/>
    <cellStyle name="40% - akcent 4 2" xfId="30"/>
    <cellStyle name="40% - akcent 4 2 2" xfId="31"/>
    <cellStyle name="40% - akcent 4 3" xfId="232"/>
    <cellStyle name="40% - akcent 4 4" xfId="251"/>
    <cellStyle name="40% - akcent 5" xfId="32" builtinId="47" customBuiltin="1"/>
    <cellStyle name="40% - akcent 5 2" xfId="33"/>
    <cellStyle name="40% - akcent 5 2 2" xfId="34"/>
    <cellStyle name="40% - akcent 5 3" xfId="235"/>
    <cellStyle name="40% - akcent 5 4" xfId="253"/>
    <cellStyle name="40% - akcent 6" xfId="35" builtinId="51" customBuiltin="1"/>
    <cellStyle name="40% - akcent 6 2" xfId="36"/>
    <cellStyle name="40% - akcent 6 2 2" xfId="37"/>
    <cellStyle name="40% - akcent 6 3" xfId="238"/>
    <cellStyle name="40% - akcent 6 4" xfId="255"/>
    <cellStyle name="60% - akcent 1" xfId="38" builtinId="32" customBuiltin="1"/>
    <cellStyle name="60% - akcent 1 2" xfId="39"/>
    <cellStyle name="60% - akcent 1 2 2" xfId="40"/>
    <cellStyle name="60% - akcent 1 3" xfId="22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9"/>
    <cellStyle name="60% - akcent 4" xfId="47" builtinId="44" customBuiltin="1"/>
    <cellStyle name="60% - akcent 4 2" xfId="48"/>
    <cellStyle name="60% - akcent 4 2 2" xfId="49"/>
    <cellStyle name="60% - akcent 4 3" xfId="23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9"/>
    <cellStyle name="Akcent 1" xfId="56" builtinId="29" customBuiltin="1"/>
    <cellStyle name="Akcent 1 2" xfId="57"/>
    <cellStyle name="Akcent 1 2 2" xfId="58"/>
    <cellStyle name="Akcent 1 3" xfId="22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3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6"/>
    <cellStyle name="Dane wyjściowe" xfId="86" builtinId="21" customBuiltin="1"/>
    <cellStyle name="Dane wyjściowe 2" xfId="87"/>
    <cellStyle name="Dane wyjściowe 2 2" xfId="88"/>
    <cellStyle name="Dane wyjściowe 3" xfId="21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2"/>
    <cellStyle name="Nagłówek 2" xfId="115" builtinId="17" customBuiltin="1"/>
    <cellStyle name="Nagłówek 2 2" xfId="116"/>
    <cellStyle name="Nagłówek 2 2 2" xfId="117"/>
    <cellStyle name="Nagłówek 2 3" xfId="213"/>
    <cellStyle name="Nagłówek 3" xfId="118" builtinId="18" customBuiltin="1"/>
    <cellStyle name="Nagłówek 3 2" xfId="119"/>
    <cellStyle name="Nagłówek 3 2 2" xfId="120"/>
    <cellStyle name="Nagłówek 3 3" xfId="214"/>
    <cellStyle name="Nagłówek 4" xfId="121" builtinId="19" customBuiltin="1"/>
    <cellStyle name="Nagłówek 4 2" xfId="122"/>
    <cellStyle name="Nagłówek 4 2 2" xfId="123"/>
    <cellStyle name="Nagłówek 4 3" xfId="21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197"/>
    <cellStyle name="Normalny 12" xfId="192"/>
    <cellStyle name="Normalny 13" xfId="193"/>
    <cellStyle name="Normalny 14" xfId="194"/>
    <cellStyle name="Normalny 15" xfId="196"/>
    <cellStyle name="Normalny 16" xfId="198"/>
    <cellStyle name="Normalny 17" xfId="199"/>
    <cellStyle name="Normalny 18" xfId="204"/>
    <cellStyle name="Normalny 19" xfId="205"/>
    <cellStyle name="Normalny 19 2" xfId="206"/>
    <cellStyle name="Normalny 2" xfId="134"/>
    <cellStyle name="Normalny 2 2" xfId="135"/>
    <cellStyle name="Normalny 2 2 2" xfId="136"/>
    <cellStyle name="Normalny 2 2 3" xfId="203"/>
    <cellStyle name="Normalny 2 3" xfId="137"/>
    <cellStyle name="Normalny 2 4" xfId="200"/>
    <cellStyle name="Normalny 2 5" xfId="202"/>
    <cellStyle name="Normalny 2_Ceny_żywiec" xfId="201"/>
    <cellStyle name="Normalny 20" xfId="207"/>
    <cellStyle name="Normalny 21" xfId="208"/>
    <cellStyle name="Normalny 22" xfId="209"/>
    <cellStyle name="Normalny 23" xfId="210"/>
    <cellStyle name="Normalny 24" xfId="240"/>
    <cellStyle name="Normalny 25" xfId="241"/>
    <cellStyle name="Normalny 26" xfId="24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Obliczenia" xfId="152" builtinId="22" customBuiltin="1"/>
    <cellStyle name="Obliczenia 2" xfId="153"/>
    <cellStyle name="Obliczenia 2 2" xfId="154"/>
    <cellStyle name="Obliczenia 3" xfId="218"/>
    <cellStyle name="Percent" xfId="155"/>
    <cellStyle name="Procentowy 10" xfId="156"/>
    <cellStyle name="Procentowy 10 2" xfId="157"/>
    <cellStyle name="Procentowy 11" xfId="158"/>
    <cellStyle name="Procentowy 12" xfId="159"/>
    <cellStyle name="Procentowy 2" xfId="160"/>
    <cellStyle name="Procentowy 2 2" xfId="161"/>
    <cellStyle name="Procentowy 2 3" xfId="162"/>
    <cellStyle name="Procentowy 3" xfId="163"/>
    <cellStyle name="Procentowy 4" xfId="164"/>
    <cellStyle name="Procentowy 4 2" xfId="165"/>
    <cellStyle name="Procentowy 5" xfId="166"/>
    <cellStyle name="Procentowy 6" xfId="167"/>
    <cellStyle name="Procentowy 7" xfId="168"/>
    <cellStyle name="Procentowy 7 2" xfId="169"/>
    <cellStyle name="Procentowy 8" xfId="170"/>
    <cellStyle name="Procentowy 9" xfId="171"/>
    <cellStyle name="Suma" xfId="172" builtinId="25" customBuiltin="1"/>
    <cellStyle name="Suma 2" xfId="173"/>
    <cellStyle name="Suma 2 2" xfId="174"/>
    <cellStyle name="Suma 3" xfId="220"/>
    <cellStyle name="tekst" xfId="175"/>
    <cellStyle name="Tekst objaśnienia" xfId="176" builtinId="53" customBuiltin="1"/>
    <cellStyle name="Tekst objaśnienia 2" xfId="177"/>
    <cellStyle name="Tekst objaśnienia 2 2" xfId="178"/>
    <cellStyle name="Tekst ostrzeżenia" xfId="179" builtinId="11" customBuiltin="1"/>
    <cellStyle name="Tekst ostrzeżenia 2" xfId="180"/>
    <cellStyle name="Tekst ostrzeżenia 2 2" xfId="181"/>
    <cellStyle name="Total" xfId="182"/>
    <cellStyle name="Tytuł" xfId="183" builtinId="15" customBuiltin="1"/>
    <cellStyle name="Tytuł 2" xfId="184"/>
    <cellStyle name="Tytuł 2 2" xfId="185"/>
    <cellStyle name="Tytuł 3" xfId="211"/>
    <cellStyle name="Uwaga" xfId="186" builtinId="10" customBuiltin="1"/>
    <cellStyle name="Uwaga 2" xfId="187"/>
    <cellStyle name="Uwaga 2 2" xfId="188"/>
    <cellStyle name="Uwaga 3" xfId="219"/>
    <cellStyle name="Uwaga 4" xfId="243"/>
    <cellStyle name="Złe" xfId="189" builtinId="27" customBuiltin="1"/>
    <cellStyle name="Złe 2" xfId="190"/>
    <cellStyle name="Złe 2 2" xfId="191"/>
    <cellStyle name="Złe 3" xfId="1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A7" zoomScaleNormal="100" workbookViewId="0">
      <selection activeCell="X7" sqref="X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219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24.07.2017 - 30.07.2017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L12" sqref="L12:L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208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345" t="s">
        <v>126</v>
      </c>
      <c r="D7" s="346"/>
      <c r="E7" s="346"/>
      <c r="F7" s="347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211</v>
      </c>
      <c r="D9" s="36" t="s">
        <v>212</v>
      </c>
      <c r="E9" s="124" t="s">
        <v>211</v>
      </c>
      <c r="F9" s="124" t="s">
        <v>212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7227.7139999999999</v>
      </c>
      <c r="D12" s="60">
        <v>7202.6689999999999</v>
      </c>
      <c r="E12" s="127">
        <v>7085.9941176470584</v>
      </c>
      <c r="F12" s="127">
        <v>7061.4401960784307</v>
      </c>
      <c r="G12" s="149">
        <v>0.34771832497092497</v>
      </c>
      <c r="H12" s="38">
        <v>61.25</v>
      </c>
      <c r="I12" s="66">
        <v>91.3</v>
      </c>
      <c r="J12" s="39">
        <v>24.856990845212543</v>
      </c>
      <c r="K12" s="29"/>
      <c r="L12" s="219"/>
    </row>
    <row r="13" spans="1:12" ht="15">
      <c r="B13" s="65" t="s">
        <v>12</v>
      </c>
      <c r="C13" s="75">
        <v>7134.3059999999996</v>
      </c>
      <c r="D13" s="60">
        <v>7126.5519999999997</v>
      </c>
      <c r="E13" s="127">
        <v>6994.4176470588227</v>
      </c>
      <c r="F13" s="127">
        <v>6986.8156862745091</v>
      </c>
      <c r="G13" s="149">
        <v>0.10880436991128258</v>
      </c>
      <c r="H13" s="38">
        <v>57.64</v>
      </c>
      <c r="I13" s="66">
        <v>92.5</v>
      </c>
      <c r="J13" s="39">
        <v>60.905938686774178</v>
      </c>
      <c r="K13" s="29"/>
      <c r="L13" s="219"/>
    </row>
    <row r="14" spans="1:12" ht="15">
      <c r="B14" s="65" t="s">
        <v>13</v>
      </c>
      <c r="C14" s="75">
        <v>6726.9470000000001</v>
      </c>
      <c r="D14" s="60">
        <v>6718.2849999999999</v>
      </c>
      <c r="E14" s="127">
        <v>6595.0460784313727</v>
      </c>
      <c r="F14" s="127">
        <v>6586.5539215686276</v>
      </c>
      <c r="G14" s="149">
        <v>0.12893171397164993</v>
      </c>
      <c r="H14" s="66">
        <v>53.3</v>
      </c>
      <c r="I14" s="66">
        <v>93.3</v>
      </c>
      <c r="J14" s="39">
        <v>12.424826169115894</v>
      </c>
      <c r="K14" s="29"/>
    </row>
    <row r="15" spans="1:12" ht="15">
      <c r="B15" s="65" t="s">
        <v>14</v>
      </c>
      <c r="C15" s="75">
        <v>6277.8239999999996</v>
      </c>
      <c r="D15" s="60">
        <v>6338.25</v>
      </c>
      <c r="E15" s="127">
        <v>6154.7294117647052</v>
      </c>
      <c r="F15" s="127">
        <v>6213.9705882352937</v>
      </c>
      <c r="G15" s="149">
        <v>-0.95335463258786546</v>
      </c>
      <c r="H15" s="66">
        <v>48.19</v>
      </c>
      <c r="I15" s="66">
        <v>94</v>
      </c>
      <c r="J15" s="39">
        <v>1.6269469976333315</v>
      </c>
      <c r="K15" s="29"/>
    </row>
    <row r="16" spans="1:12" ht="15">
      <c r="B16" s="65" t="s">
        <v>15</v>
      </c>
      <c r="C16" s="75">
        <v>5665.7309999999998</v>
      </c>
      <c r="D16" s="60">
        <v>5901.0129999999999</v>
      </c>
      <c r="E16" s="127">
        <v>5554.6382352941173</v>
      </c>
      <c r="F16" s="127">
        <v>5785.3068627450975</v>
      </c>
      <c r="G16" s="149">
        <v>-3.9871459357910268</v>
      </c>
      <c r="H16" s="66">
        <v>43.36</v>
      </c>
      <c r="I16" s="66">
        <v>98.2</v>
      </c>
      <c r="J16" s="39">
        <v>0.17025336195351054</v>
      </c>
      <c r="K16" s="29"/>
    </row>
    <row r="17" spans="2:11" ht="15">
      <c r="B17" s="65" t="s">
        <v>16</v>
      </c>
      <c r="C17" s="75">
        <v>4659.1369999999997</v>
      </c>
      <c r="D17" s="60">
        <v>4856.7939999999999</v>
      </c>
      <c r="E17" s="127">
        <v>4567.7813725490196</v>
      </c>
      <c r="F17" s="127">
        <v>4761.5627450980392</v>
      </c>
      <c r="G17" s="149">
        <v>-4.0697011238277794</v>
      </c>
      <c r="H17" s="66">
        <v>38.83</v>
      </c>
      <c r="I17" s="66">
        <v>100.7</v>
      </c>
      <c r="J17" s="39">
        <v>1.5043939310547269E-2</v>
      </c>
      <c r="K17" s="29"/>
    </row>
    <row r="18" spans="2:11" ht="15" thickBot="1">
      <c r="B18" s="67" t="s">
        <v>112</v>
      </c>
      <c r="C18" s="76">
        <v>7088.8829999999998</v>
      </c>
      <c r="D18" s="77">
        <v>7079.02</v>
      </c>
      <c r="E18" s="150">
        <v>6949.8852941176465</v>
      </c>
      <c r="F18" s="150">
        <v>6940.2156862745105</v>
      </c>
      <c r="G18" s="151">
        <v>0.13932719500720966</v>
      </c>
      <c r="H18" s="68">
        <v>57.82</v>
      </c>
      <c r="I18" s="68">
        <v>92.4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7308.6139999999996</v>
      </c>
      <c r="D20" s="60">
        <v>7250.48</v>
      </c>
      <c r="E20" s="127">
        <v>7165.3078431372542</v>
      </c>
      <c r="F20" s="127">
        <v>7108.3137254901958</v>
      </c>
      <c r="G20" s="149">
        <v>0.80179519149077061</v>
      </c>
      <c r="H20" s="66">
        <v>61.13</v>
      </c>
      <c r="I20" s="66">
        <v>90.4</v>
      </c>
      <c r="J20" s="39">
        <v>25.375795689853515</v>
      </c>
      <c r="K20" s="29"/>
    </row>
    <row r="21" spans="2:11" ht="15">
      <c r="B21" s="65" t="s">
        <v>12</v>
      </c>
      <c r="C21" s="75">
        <v>7219.0569999999998</v>
      </c>
      <c r="D21" s="60">
        <v>7262.43</v>
      </c>
      <c r="E21" s="127">
        <v>7077.5068627450974</v>
      </c>
      <c r="F21" s="127">
        <v>7120.0294117647063</v>
      </c>
      <c r="G21" s="149">
        <v>-0.59722434501951138</v>
      </c>
      <c r="H21" s="66">
        <v>58.21</v>
      </c>
      <c r="I21" s="66">
        <v>91.2</v>
      </c>
      <c r="J21" s="39">
        <v>63.267888641767009</v>
      </c>
      <c r="K21" s="29"/>
    </row>
    <row r="22" spans="2:11" ht="15">
      <c r="B22" s="65" t="s">
        <v>13</v>
      </c>
      <c r="C22" s="75">
        <v>6812.152</v>
      </c>
      <c r="D22" s="60">
        <v>6819.61</v>
      </c>
      <c r="E22" s="127">
        <v>6678.5803921568622</v>
      </c>
      <c r="F22" s="127">
        <v>6685.8921568627447</v>
      </c>
      <c r="G22" s="149">
        <v>-0.1093610924964863</v>
      </c>
      <c r="H22" s="66">
        <v>53.29</v>
      </c>
      <c r="I22" s="66">
        <v>92.4</v>
      </c>
      <c r="J22" s="39">
        <v>10.115806426873226</v>
      </c>
      <c r="K22" s="29"/>
    </row>
    <row r="23" spans="2:11" ht="15">
      <c r="B23" s="65" t="s">
        <v>14</v>
      </c>
      <c r="C23" s="75">
        <v>6456.6989999999996</v>
      </c>
      <c r="D23" s="60">
        <v>6465.4260000000004</v>
      </c>
      <c r="E23" s="127">
        <v>6330.0970588235286</v>
      </c>
      <c r="F23" s="127">
        <v>6338.6529411764704</v>
      </c>
      <c r="G23" s="149">
        <v>-0.13497950483078411</v>
      </c>
      <c r="H23" s="66">
        <v>48.27</v>
      </c>
      <c r="I23" s="66">
        <v>92.4</v>
      </c>
      <c r="J23" s="39">
        <v>1.125469744612317</v>
      </c>
      <c r="K23" s="29"/>
    </row>
    <row r="24" spans="2:11" ht="15">
      <c r="B24" s="65" t="s">
        <v>15</v>
      </c>
      <c r="C24" s="75">
        <v>5821.18</v>
      </c>
      <c r="D24" s="60">
        <v>5905.24</v>
      </c>
      <c r="E24" s="127">
        <v>5707.0392156862745</v>
      </c>
      <c r="F24" s="127">
        <v>5789.4509803921565</v>
      </c>
      <c r="G24" s="149">
        <v>-1.4234815181093314</v>
      </c>
      <c r="H24" s="66">
        <v>43.35</v>
      </c>
      <c r="I24" s="66">
        <v>93.5</v>
      </c>
      <c r="J24" s="39">
        <v>0.1092875220492369</v>
      </c>
      <c r="K24" s="29"/>
    </row>
    <row r="25" spans="2:11" ht="15">
      <c r="B25" s="65" t="s">
        <v>16</v>
      </c>
      <c r="C25" s="75">
        <v>5555.4260000000004</v>
      </c>
      <c r="D25" s="60">
        <v>5260.9250000000002</v>
      </c>
      <c r="E25" s="127">
        <v>5446.4960784313726</v>
      </c>
      <c r="F25" s="127">
        <v>5157.7696078431372</v>
      </c>
      <c r="G25" s="149">
        <v>5.5978939064898325</v>
      </c>
      <c r="H25" s="66">
        <v>37.9</v>
      </c>
      <c r="I25" s="66">
        <v>93.3</v>
      </c>
      <c r="J25" s="39">
        <v>5.7519748446966789E-3</v>
      </c>
      <c r="K25" s="29"/>
    </row>
    <row r="26" spans="2:11" ht="15" thickBot="1">
      <c r="B26" s="67" t="s">
        <v>112</v>
      </c>
      <c r="C26" s="76">
        <v>7189.5119999999997</v>
      </c>
      <c r="D26" s="77">
        <v>7205.56</v>
      </c>
      <c r="E26" s="150">
        <v>7048.5411764705877</v>
      </c>
      <c r="F26" s="150">
        <v>7064.2745098039222</v>
      </c>
      <c r="G26" s="151">
        <v>-0.22271690194794969</v>
      </c>
      <c r="H26" s="68">
        <v>58.32</v>
      </c>
      <c r="I26" s="68">
        <v>91.1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7248.21</v>
      </c>
      <c r="D28" s="60">
        <v>7254.848</v>
      </c>
      <c r="E28" s="127">
        <v>7106.0882352941171</v>
      </c>
      <c r="F28" s="127">
        <v>7112.596078431372</v>
      </c>
      <c r="G28" s="149">
        <v>-9.1497437299856876E-2</v>
      </c>
      <c r="H28" s="66">
        <v>61.05</v>
      </c>
      <c r="I28" s="66">
        <v>91.5</v>
      </c>
      <c r="J28" s="39">
        <v>23.967438068928036</v>
      </c>
      <c r="K28" s="29"/>
    </row>
    <row r="29" spans="2:11" ht="15">
      <c r="B29" s="65" t="s">
        <v>12</v>
      </c>
      <c r="C29" s="75">
        <v>7151.9790000000003</v>
      </c>
      <c r="D29" s="60">
        <v>7135.1750000000002</v>
      </c>
      <c r="E29" s="127">
        <v>7011.7441176470593</v>
      </c>
      <c r="F29" s="127">
        <v>6995.2696078431372</v>
      </c>
      <c r="G29" s="149">
        <v>0.23550929024165612</v>
      </c>
      <c r="H29" s="66">
        <v>57.04</v>
      </c>
      <c r="I29" s="66">
        <v>92.8</v>
      </c>
      <c r="J29" s="39">
        <v>63.251211448756848</v>
      </c>
      <c r="K29" s="29"/>
    </row>
    <row r="30" spans="2:11" ht="15">
      <c r="B30" s="65" t="s">
        <v>13</v>
      </c>
      <c r="C30" s="75">
        <v>6668.5119999999997</v>
      </c>
      <c r="D30" s="60">
        <v>6648.7340000000004</v>
      </c>
      <c r="E30" s="127">
        <v>6537.7568627450974</v>
      </c>
      <c r="F30" s="127">
        <v>6518.3666666666668</v>
      </c>
      <c r="G30" s="149">
        <v>0.297470164996815</v>
      </c>
      <c r="H30" s="66">
        <v>53.25</v>
      </c>
      <c r="I30" s="66">
        <v>93</v>
      </c>
      <c r="J30" s="39">
        <v>11.426112947783162</v>
      </c>
      <c r="K30" s="29"/>
    </row>
    <row r="31" spans="2:11" ht="15">
      <c r="B31" s="65" t="s">
        <v>14</v>
      </c>
      <c r="C31" s="75">
        <v>6253.3490000000002</v>
      </c>
      <c r="D31" s="60">
        <v>6295.2969999999996</v>
      </c>
      <c r="E31" s="127">
        <v>6130.7343137254902</v>
      </c>
      <c r="F31" s="127">
        <v>6171.8598039215685</v>
      </c>
      <c r="G31" s="149">
        <v>-0.6663386969669487</v>
      </c>
      <c r="H31" s="66">
        <v>48.35</v>
      </c>
      <c r="I31" s="66">
        <v>93.1</v>
      </c>
      <c r="J31" s="39">
        <v>1.2193741225487977</v>
      </c>
      <c r="K31" s="29"/>
    </row>
    <row r="32" spans="2:11" ht="15">
      <c r="B32" s="65" t="s">
        <v>15</v>
      </c>
      <c r="C32" s="75">
        <v>5845.335</v>
      </c>
      <c r="D32" s="60">
        <v>6062.0159999999996</v>
      </c>
      <c r="E32" s="127">
        <v>5730.7205882352937</v>
      </c>
      <c r="F32" s="127">
        <v>5943.1529411764704</v>
      </c>
      <c r="G32" s="149">
        <v>-3.5744049504323252</v>
      </c>
      <c r="H32" s="66">
        <v>43.47</v>
      </c>
      <c r="I32" s="66">
        <v>97.1</v>
      </c>
      <c r="J32" s="39">
        <v>0.1313346315837145</v>
      </c>
      <c r="K32" s="29"/>
    </row>
    <row r="33" spans="2:11" ht="15">
      <c r="B33" s="65" t="s">
        <v>16</v>
      </c>
      <c r="C33" s="75">
        <v>4653.1019999999999</v>
      </c>
      <c r="D33" s="60" t="s">
        <v>165</v>
      </c>
      <c r="E33" s="127">
        <v>4561.8647058823526</v>
      </c>
      <c r="F33" s="127" t="s">
        <v>165</v>
      </c>
      <c r="G33" s="149" t="s">
        <v>165</v>
      </c>
      <c r="H33" s="66">
        <v>38.270000000000003</v>
      </c>
      <c r="I33" s="66">
        <v>102.5</v>
      </c>
      <c r="J33" s="39">
        <v>4.5287803994384316E-3</v>
      </c>
      <c r="K33" s="29"/>
    </row>
    <row r="34" spans="2:11" ht="15" thickBot="1">
      <c r="B34" s="67" t="s">
        <v>112</v>
      </c>
      <c r="C34" s="76">
        <v>7106.3249999999998</v>
      </c>
      <c r="D34" s="77">
        <v>7093.7550000000001</v>
      </c>
      <c r="E34" s="150">
        <v>6966.9852941176468</v>
      </c>
      <c r="F34" s="150">
        <v>6954.661764705882</v>
      </c>
      <c r="G34" s="151">
        <v>0.17719811298811008</v>
      </c>
      <c r="H34" s="68">
        <v>57.45</v>
      </c>
      <c r="I34" s="68">
        <v>92.5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7196.9470000000001</v>
      </c>
      <c r="D36" s="60">
        <v>7147.9080000000004</v>
      </c>
      <c r="E36" s="127">
        <v>7055.8303921568631</v>
      </c>
      <c r="F36" s="127">
        <v>7007.7529411764708</v>
      </c>
      <c r="G36" s="149">
        <v>0.68606087263573845</v>
      </c>
      <c r="H36" s="66">
        <v>61.34</v>
      </c>
      <c r="I36" s="66">
        <v>91.5</v>
      </c>
      <c r="J36" s="39">
        <v>28.80886426592798</v>
      </c>
      <c r="K36" s="29"/>
    </row>
    <row r="37" spans="2:11" ht="15">
      <c r="B37" s="65" t="s">
        <v>12</v>
      </c>
      <c r="C37" s="75">
        <v>7127.0190000000002</v>
      </c>
      <c r="D37" s="60">
        <v>7044.4570000000003</v>
      </c>
      <c r="E37" s="127">
        <v>6987.2735294117647</v>
      </c>
      <c r="F37" s="127">
        <v>6906.3303921568631</v>
      </c>
      <c r="G37" s="149">
        <v>1.1720136839503725</v>
      </c>
      <c r="H37" s="66">
        <v>57.84</v>
      </c>
      <c r="I37" s="66">
        <v>91.7</v>
      </c>
      <c r="J37" s="39">
        <v>56.901024491052191</v>
      </c>
      <c r="K37" s="29"/>
    </row>
    <row r="38" spans="2:11" ht="15">
      <c r="B38" s="65" t="s">
        <v>13</v>
      </c>
      <c r="C38" s="75">
        <v>6751.0919999999996</v>
      </c>
      <c r="D38" s="60">
        <v>6683.1310000000003</v>
      </c>
      <c r="E38" s="127">
        <v>6618.7176470588229</v>
      </c>
      <c r="F38" s="127">
        <v>6552.0892156862747</v>
      </c>
      <c r="G38" s="149">
        <v>1.0169036040143358</v>
      </c>
      <c r="H38" s="66">
        <v>53.11</v>
      </c>
      <c r="I38" s="66">
        <v>92.6</v>
      </c>
      <c r="J38" s="39">
        <v>12.307083498219232</v>
      </c>
      <c r="K38" s="29"/>
    </row>
    <row r="39" spans="2:11" ht="15">
      <c r="B39" s="65" t="s">
        <v>14</v>
      </c>
      <c r="C39" s="75">
        <v>6197.3639999999996</v>
      </c>
      <c r="D39" s="60">
        <v>6165.9489999999996</v>
      </c>
      <c r="E39" s="127">
        <v>6075.8470588235286</v>
      </c>
      <c r="F39" s="127">
        <v>6045.048039215686</v>
      </c>
      <c r="G39" s="149">
        <v>0.50949172625333039</v>
      </c>
      <c r="H39" s="66">
        <v>48.08</v>
      </c>
      <c r="I39" s="66">
        <v>93</v>
      </c>
      <c r="J39" s="39">
        <v>1.7939585806621818</v>
      </c>
      <c r="K39" s="29"/>
    </row>
    <row r="40" spans="2:11" ht="15">
      <c r="B40" s="65" t="s">
        <v>15</v>
      </c>
      <c r="C40" s="75">
        <v>5406.0889999999999</v>
      </c>
      <c r="D40" s="60">
        <v>5594.0150000000003</v>
      </c>
      <c r="E40" s="127">
        <v>5300.0872549019605</v>
      </c>
      <c r="F40" s="127">
        <v>5484.3284313725489</v>
      </c>
      <c r="G40" s="149">
        <v>-3.3594117999326136</v>
      </c>
      <c r="H40" s="66">
        <v>43.08</v>
      </c>
      <c r="I40" s="66">
        <v>97.4</v>
      </c>
      <c r="J40" s="39">
        <v>0.18687068548564392</v>
      </c>
      <c r="K40" s="29"/>
    </row>
    <row r="41" spans="2:11" ht="15">
      <c r="B41" s="65" t="s">
        <v>16</v>
      </c>
      <c r="C41" s="75" t="s">
        <v>165</v>
      </c>
      <c r="D41" s="60">
        <v>5988.5290000000005</v>
      </c>
      <c r="E41" s="127" t="s">
        <v>165</v>
      </c>
      <c r="F41" s="127">
        <v>5871.1068627450986</v>
      </c>
      <c r="G41" s="149" t="s">
        <v>165</v>
      </c>
      <c r="H41" s="66">
        <v>39.4</v>
      </c>
      <c r="I41" s="66">
        <v>100</v>
      </c>
      <c r="J41" s="39">
        <v>2.1984786527722813E-3</v>
      </c>
      <c r="K41" s="29"/>
    </row>
    <row r="42" spans="2:11" ht="15" thickBot="1">
      <c r="B42" s="67" t="s">
        <v>112</v>
      </c>
      <c r="C42" s="76">
        <v>7080.0609999999997</v>
      </c>
      <c r="D42" s="77">
        <v>7014.7470000000003</v>
      </c>
      <c r="E42" s="150">
        <v>6941.2362745098035</v>
      </c>
      <c r="F42" s="150">
        <v>6877.2029411764706</v>
      </c>
      <c r="G42" s="151">
        <v>0.93109559047531432</v>
      </c>
      <c r="H42" s="68">
        <v>58.06</v>
      </c>
      <c r="I42" s="68">
        <v>91.8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7174.0990000000002</v>
      </c>
      <c r="D44" s="60">
        <v>7157.0529999999999</v>
      </c>
      <c r="E44" s="127">
        <v>7033.4303921568626</v>
      </c>
      <c r="F44" s="127">
        <v>7016.7186274509804</v>
      </c>
      <c r="G44" s="149">
        <v>0.23817065487708808</v>
      </c>
      <c r="H44" s="66">
        <v>61.46</v>
      </c>
      <c r="I44" s="66">
        <v>91.8</v>
      </c>
      <c r="J44" s="39">
        <v>23.375573242153656</v>
      </c>
      <c r="K44" s="29"/>
    </row>
    <row r="45" spans="2:11" ht="15">
      <c r="B45" s="65" t="s">
        <v>12</v>
      </c>
      <c r="C45" s="75">
        <v>7065.4989999999998</v>
      </c>
      <c r="D45" s="60">
        <v>7069.1970000000001</v>
      </c>
      <c r="E45" s="127">
        <v>6926.959803921568</v>
      </c>
      <c r="F45" s="127">
        <v>6930.5852941176472</v>
      </c>
      <c r="G45" s="149">
        <v>-5.2311457722854802E-2</v>
      </c>
      <c r="H45" s="66">
        <v>57.82</v>
      </c>
      <c r="I45" s="66">
        <v>93.4</v>
      </c>
      <c r="J45" s="39">
        <v>59.194399842899884</v>
      </c>
      <c r="K45" s="29"/>
    </row>
    <row r="46" spans="2:11" ht="15">
      <c r="B46" s="65" t="s">
        <v>13</v>
      </c>
      <c r="C46" s="75">
        <v>6727.5969999999998</v>
      </c>
      <c r="D46" s="60">
        <v>6740.893</v>
      </c>
      <c r="E46" s="127">
        <v>6595.6833333333334</v>
      </c>
      <c r="F46" s="127">
        <v>6608.7186274509804</v>
      </c>
      <c r="G46" s="149">
        <v>-0.1972438963205658</v>
      </c>
      <c r="H46" s="66">
        <v>53.42</v>
      </c>
      <c r="I46" s="66">
        <v>94.3</v>
      </c>
      <c r="J46" s="39">
        <v>14.896787533643682</v>
      </c>
      <c r="K46" s="29"/>
    </row>
    <row r="47" spans="2:11" ht="15">
      <c r="B47" s="65" t="s">
        <v>14</v>
      </c>
      <c r="C47" s="75">
        <v>6271.7139999999999</v>
      </c>
      <c r="D47" s="60">
        <v>6394.7489999999998</v>
      </c>
      <c r="E47" s="127">
        <v>6148.7392156862743</v>
      </c>
      <c r="F47" s="127">
        <v>6269.3617647058818</v>
      </c>
      <c r="G47" s="149">
        <v>-1.9240004572501572</v>
      </c>
      <c r="H47" s="66">
        <v>48.13</v>
      </c>
      <c r="I47" s="66">
        <v>95.4</v>
      </c>
      <c r="J47" s="39">
        <v>2.2571590292136907</v>
      </c>
      <c r="K47" s="29"/>
    </row>
    <row r="48" spans="2:11" ht="15">
      <c r="B48" s="65" t="s">
        <v>15</v>
      </c>
      <c r="C48" s="75">
        <v>5631.8639999999996</v>
      </c>
      <c r="D48" s="60">
        <v>5847.6949999999997</v>
      </c>
      <c r="E48" s="127">
        <v>5521.4352941176467</v>
      </c>
      <c r="F48" s="127">
        <v>5733.0343137254895</v>
      </c>
      <c r="G48" s="149">
        <v>-3.6908730705004307</v>
      </c>
      <c r="H48" s="66">
        <v>43.41</v>
      </c>
      <c r="I48" s="66">
        <v>100.5</v>
      </c>
      <c r="J48" s="39">
        <v>0.23796047083829083</v>
      </c>
      <c r="K48" s="29" t="s">
        <v>104</v>
      </c>
    </row>
    <row r="49" spans="2:12" ht="15">
      <c r="B49" s="65" t="s">
        <v>16</v>
      </c>
      <c r="C49" s="75">
        <v>4553.5770000000002</v>
      </c>
      <c r="D49" s="60">
        <v>4689.5940000000001</v>
      </c>
      <c r="E49" s="127">
        <v>4464.2911764705887</v>
      </c>
      <c r="F49" s="127">
        <v>4597.6411764705881</v>
      </c>
      <c r="G49" s="149">
        <v>-2.9004003331631658</v>
      </c>
      <c r="H49" s="66">
        <v>38.97</v>
      </c>
      <c r="I49" s="66">
        <v>101.2</v>
      </c>
      <c r="J49" s="39">
        <v>3.8119881250794165E-2</v>
      </c>
      <c r="K49" s="29"/>
    </row>
    <row r="50" spans="2:12" ht="15" thickBot="1">
      <c r="B50" s="78" t="s">
        <v>112</v>
      </c>
      <c r="C50" s="79">
        <v>7016.53</v>
      </c>
      <c r="D50" s="61">
        <v>7021.3059999999996</v>
      </c>
      <c r="E50" s="152">
        <v>6878.9509803921565</v>
      </c>
      <c r="F50" s="152">
        <v>6883.6333333333332</v>
      </c>
      <c r="G50" s="151">
        <v>-6.8021533315879415E-2</v>
      </c>
      <c r="H50" s="80">
        <v>57.76</v>
      </c>
      <c r="I50" s="80">
        <v>93.2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348" t="s">
        <v>210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49"/>
    </row>
    <row r="55" spans="2:12" ht="15.75">
      <c r="B55" s="200" t="s">
        <v>193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S1" sqref="S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350" t="s">
        <v>125</v>
      </c>
      <c r="C1" s="350"/>
      <c r="D1" s="350"/>
      <c r="E1" s="300" t="str">
        <f>SKUP_SEUROP_tyg!J1</f>
        <v xml:space="preserve"> 24.07.2017 - 30.07.2017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351" t="s">
        <v>122</v>
      </c>
      <c r="C5" s="352"/>
      <c r="D5" s="353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211</v>
      </c>
      <c r="D6" s="194" t="s">
        <v>212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5.4209105294117643</v>
      </c>
      <c r="D8" s="106">
        <v>5.4133682352941186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5.4978621176470588</v>
      </c>
      <c r="D9" s="95">
        <v>5.51013411764706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5.4342485294117653</v>
      </c>
      <c r="D10" s="95">
        <v>5.4246361764705879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5.4141642941176471</v>
      </c>
      <c r="D11" s="95">
        <v>5.3642182941176468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5.3655817647058823</v>
      </c>
      <c r="D12" s="97">
        <v>5.3692340000000005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354" t="s">
        <v>166</v>
      </c>
      <c r="C17" s="354"/>
      <c r="D17" s="354"/>
      <c r="E17" s="354"/>
      <c r="F17" s="354"/>
      <c r="G17" s="354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355" t="s">
        <v>11</v>
      </c>
      <c r="C21" s="215" t="s">
        <v>167</v>
      </c>
      <c r="D21" s="279"/>
      <c r="E21" s="279"/>
      <c r="F21" s="280"/>
      <c r="G21" s="357" t="s">
        <v>168</v>
      </c>
    </row>
    <row r="22" spans="2:10" ht="18" customHeight="1" thickBot="1">
      <c r="B22" s="356"/>
      <c r="C22" s="281" t="s">
        <v>169</v>
      </c>
      <c r="D22" s="282"/>
      <c r="E22" s="281" t="s">
        <v>170</v>
      </c>
      <c r="F22" s="282"/>
      <c r="G22" s="358"/>
      <c r="H22" s="153"/>
    </row>
    <row r="23" spans="2:10" ht="15.75" customHeight="1" thickBot="1">
      <c r="B23" s="356"/>
      <c r="C23" s="294" t="s">
        <v>211</v>
      </c>
      <c r="D23" s="295" t="s">
        <v>213</v>
      </c>
      <c r="E23" s="283" t="str">
        <f>C23</f>
        <v>2017-07-30</v>
      </c>
      <c r="F23" s="283" t="str">
        <f>D23</f>
        <v>2016-07-31</v>
      </c>
      <c r="G23" s="359"/>
    </row>
    <row r="24" spans="2:10" ht="15">
      <c r="B24" s="284" t="s">
        <v>113</v>
      </c>
      <c r="C24" s="285">
        <v>7085.9941176470584</v>
      </c>
      <c r="D24" s="286">
        <v>7015.0421568627444</v>
      </c>
      <c r="E24" s="287">
        <f>(C24/1.32)/1000</f>
        <v>5.3681773618538315</v>
      </c>
      <c r="F24" s="287">
        <f>(D24/1.32)/1000</f>
        <v>5.3144258764111703</v>
      </c>
      <c r="G24" s="288">
        <f t="shared" ref="G24:G30" si="0">((E24-F24)/F24)*100</f>
        <v>1.0114260071110379</v>
      </c>
    </row>
    <row r="25" spans="2:10" ht="15">
      <c r="B25" s="267" t="s">
        <v>12</v>
      </c>
      <c r="C25" s="297">
        <v>6994.4176470588227</v>
      </c>
      <c r="D25" s="296">
        <v>6941.0107843137257</v>
      </c>
      <c r="E25" s="289">
        <f>(C25/1.32)/1000</f>
        <v>5.2988012477718351</v>
      </c>
      <c r="F25" s="289">
        <f>(D25/1.32)/1000</f>
        <v>5.2583415032679737</v>
      </c>
      <c r="G25" s="290">
        <f t="shared" si="0"/>
        <v>0.76943927051364769</v>
      </c>
    </row>
    <row r="26" spans="2:10" ht="15">
      <c r="B26" s="267" t="s">
        <v>13</v>
      </c>
      <c r="C26" s="297">
        <v>6595.0460784313727</v>
      </c>
      <c r="D26" s="296">
        <v>6532.8058823529418</v>
      </c>
      <c r="E26" s="289">
        <f>(C26/1.31)/1000</f>
        <v>5.0343863194132616</v>
      </c>
      <c r="F26" s="289">
        <f>(D26/1.31)/1000</f>
        <v>4.9868747193533913</v>
      </c>
      <c r="G26" s="290">
        <f t="shared" si="0"/>
        <v>0.95273297874286234</v>
      </c>
      <c r="J26" s="161"/>
    </row>
    <row r="27" spans="2:10" ht="15.75">
      <c r="B27" s="267" t="s">
        <v>14</v>
      </c>
      <c r="C27" s="297">
        <v>6154.7294117647052</v>
      </c>
      <c r="D27" s="296">
        <v>6105.4441176470582</v>
      </c>
      <c r="E27" s="289">
        <f>(C27/1.3)/1000</f>
        <v>4.7344072398190038</v>
      </c>
      <c r="F27" s="289">
        <f>(D27/1.3)/1000</f>
        <v>4.6964954751131218</v>
      </c>
      <c r="G27" s="290">
        <f t="shared" si="0"/>
        <v>0.80723520137041793</v>
      </c>
      <c r="H27" s="198"/>
      <c r="I27" s="198"/>
      <c r="J27" s="198"/>
    </row>
    <row r="28" spans="2:10" ht="15.75">
      <c r="B28" s="267" t="s">
        <v>15</v>
      </c>
      <c r="C28" s="297">
        <v>5554.6382352941173</v>
      </c>
      <c r="D28" s="296">
        <v>5475.3882352941173</v>
      </c>
      <c r="E28" s="289">
        <f>(C28/1.29)/1000</f>
        <v>4.3059211126310988</v>
      </c>
      <c r="F28" s="289">
        <f>(D28/1.29)/1000</f>
        <v>4.2444870041039664</v>
      </c>
      <c r="G28" s="290">
        <f t="shared" si="0"/>
        <v>1.4473859495324675</v>
      </c>
      <c r="H28" s="198"/>
      <c r="I28" s="198"/>
      <c r="J28" s="198"/>
    </row>
    <row r="29" spans="2:10" ht="15.75">
      <c r="B29" s="267" t="s">
        <v>16</v>
      </c>
      <c r="C29" s="297">
        <v>4567.7813725490196</v>
      </c>
      <c r="D29" s="296">
        <v>5006.1696078431369</v>
      </c>
      <c r="E29" s="289">
        <f>(C29/1.28)/1000</f>
        <v>3.5685791973039214</v>
      </c>
      <c r="F29" s="289">
        <f>(D29/1.28)/1000</f>
        <v>3.9110700061274506</v>
      </c>
      <c r="G29" s="290">
        <f t="shared" si="0"/>
        <v>-8.7569593049204144</v>
      </c>
      <c r="H29" s="198"/>
      <c r="I29" s="198"/>
      <c r="J29" s="198"/>
    </row>
    <row r="30" spans="2:10" ht="16.5" thickBot="1">
      <c r="B30" s="291" t="s">
        <v>112</v>
      </c>
      <c r="C30" s="298">
        <v>6949.8852941176465</v>
      </c>
      <c r="D30" s="299">
        <v>6868.1568627450979</v>
      </c>
      <c r="E30" s="292">
        <f>(C30*0.78)/1000</f>
        <v>5.4209105294117643</v>
      </c>
      <c r="F30" s="292">
        <f>(D30*0.78)/1000</f>
        <v>5.3571623529411765</v>
      </c>
      <c r="G30" s="293">
        <f t="shared" si="0"/>
        <v>1.1899616302572753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194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360" t="s">
        <v>119</v>
      </c>
      <c r="C1" s="360"/>
      <c r="D1" s="360"/>
      <c r="E1" s="360"/>
      <c r="F1" s="216" t="str">
        <f>SKUP_SEUROP_tyg!J1</f>
        <v xml:space="preserve"> 24.07.2017 - 30.07.2017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361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214</v>
      </c>
      <c r="D6" s="36" t="s">
        <v>215</v>
      </c>
      <c r="E6" s="362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7829.3029999999999</v>
      </c>
      <c r="D8" s="203">
        <v>7885.24</v>
      </c>
      <c r="E8" s="204">
        <v>-0.70938868062354354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7785.4620000000004</v>
      </c>
      <c r="D9" s="127">
        <v>7782.0829999999996</v>
      </c>
      <c r="E9" s="100">
        <v>4.3420251364587284E-2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8382.9709999999995</v>
      </c>
      <c r="D10" s="127">
        <v>8497.9369999999999</v>
      </c>
      <c r="E10" s="100">
        <v>-1.3528695258625754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7995.759</v>
      </c>
      <c r="D11" s="127">
        <v>8120.4530000000004</v>
      </c>
      <c r="E11" s="100">
        <v>-1.5355547282891779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7756.9359999999997</v>
      </c>
      <c r="D12" s="128">
        <v>7796.78</v>
      </c>
      <c r="E12" s="101">
        <v>-0.51103147709695607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354" t="s">
        <v>166</v>
      </c>
      <c r="C15" s="354"/>
      <c r="D15" s="354"/>
      <c r="E15" s="354"/>
      <c r="F15" s="354"/>
      <c r="G15" s="354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365" t="s">
        <v>216</v>
      </c>
      <c r="C18" s="366"/>
      <c r="D18" s="366"/>
      <c r="E18" s="36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363" t="s">
        <v>46</v>
      </c>
      <c r="C19" s="368" t="s">
        <v>126</v>
      </c>
      <c r="D19" s="369"/>
      <c r="E19" s="256" t="s">
        <v>217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364">
        <v>0</v>
      </c>
      <c r="C20" s="257" t="s">
        <v>214</v>
      </c>
      <c r="D20" s="258" t="s">
        <v>218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7829.3029999999999</v>
      </c>
      <c r="D21" s="261">
        <v>7697.0950000000003</v>
      </c>
      <c r="E21" s="262">
        <v>1.7176350298391749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7785.4620000000004</v>
      </c>
      <c r="D22" s="265">
        <v>7677.6679999999997</v>
      </c>
      <c r="E22" s="266">
        <v>1.4039940252691414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8382.9709999999995</v>
      </c>
      <c r="D23" s="269">
        <v>8108.8850000000002</v>
      </c>
      <c r="E23" s="270">
        <v>3.3800701329467531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7995.759</v>
      </c>
      <c r="D24" s="269">
        <v>7673.07</v>
      </c>
      <c r="E24" s="270">
        <v>4.2054744711047896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7756.9359999999997</v>
      </c>
      <c r="D25" s="274">
        <v>7686.1629999999996</v>
      </c>
      <c r="E25" s="275">
        <v>0.92078453189192233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U1" sqref="U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372" t="s">
        <v>120</v>
      </c>
      <c r="C1" s="372"/>
      <c r="D1" s="372"/>
      <c r="E1" s="372"/>
      <c r="F1" s="216" t="str">
        <f>SKUP_SEUROP_tyg!J1</f>
        <v xml:space="preserve"> 24.07.2017 - 30.07.2017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373" t="s">
        <v>20</v>
      </c>
      <c r="C5" s="370" t="s">
        <v>126</v>
      </c>
      <c r="D5" s="371"/>
      <c r="E5" s="214" t="s">
        <v>178</v>
      </c>
      <c r="F5" s="26"/>
      <c r="G5" s="26"/>
    </row>
    <row r="6" spans="2:8" ht="21" customHeight="1" thickBot="1">
      <c r="B6" s="374"/>
      <c r="C6" s="164" t="s">
        <v>214</v>
      </c>
      <c r="D6" s="164" t="s">
        <v>215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12347.557000000001</v>
      </c>
      <c r="D8" s="127">
        <v>12353.091</v>
      </c>
      <c r="E8" s="88">
        <v>-4.479850427718577E-2</v>
      </c>
      <c r="F8" s="26"/>
      <c r="G8" s="26"/>
    </row>
    <row r="9" spans="2:8" ht="16.5" customHeight="1">
      <c r="B9" s="136" t="s">
        <v>22</v>
      </c>
      <c r="C9" s="127">
        <v>16849.567999999999</v>
      </c>
      <c r="D9" s="127">
        <v>17435.062000000002</v>
      </c>
      <c r="E9" s="88">
        <v>-3.3581411984654967</v>
      </c>
      <c r="F9" s="26"/>
      <c r="G9" s="26"/>
    </row>
    <row r="10" spans="2:8" ht="16.5" customHeight="1" thickBot="1">
      <c r="B10" s="136" t="s">
        <v>23</v>
      </c>
      <c r="C10" s="127">
        <v>12200.946</v>
      </c>
      <c r="D10" s="127">
        <v>12205.505999999999</v>
      </c>
      <c r="E10" s="88">
        <v>-3.7360188098711278E-2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10728.68</v>
      </c>
      <c r="D12" s="127">
        <v>10709.166999999999</v>
      </c>
      <c r="E12" s="137">
        <v>0.18220838278085336</v>
      </c>
    </row>
    <row r="13" spans="2:8" ht="16.5" customHeight="1">
      <c r="B13" s="136" t="s">
        <v>22</v>
      </c>
      <c r="C13" s="127">
        <v>18483.73</v>
      </c>
      <c r="D13" s="127">
        <v>19140.996999999999</v>
      </c>
      <c r="E13" s="137">
        <v>-3.4338179980906944</v>
      </c>
    </row>
    <row r="14" spans="2:8" ht="16.5" customHeight="1" thickBot="1">
      <c r="B14" s="136" t="s">
        <v>23</v>
      </c>
      <c r="C14" s="127" t="s">
        <v>165</v>
      </c>
      <c r="D14" s="127" t="s">
        <v>165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13361.932000000001</v>
      </c>
      <c r="D20" s="127">
        <v>12999.593000000001</v>
      </c>
      <c r="E20" s="137">
        <v>2.7873103411776041</v>
      </c>
    </row>
    <row r="21" spans="2:5" ht="16.5" customHeight="1">
      <c r="B21" s="138" t="s">
        <v>22</v>
      </c>
      <c r="C21" s="127">
        <v>16799.445</v>
      </c>
      <c r="D21" s="127">
        <v>16647.578000000001</v>
      </c>
      <c r="E21" s="137">
        <v>0.91224681452159795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11490.967000000001</v>
      </c>
      <c r="D24" s="127">
        <v>11503.273999999999</v>
      </c>
      <c r="E24" s="137">
        <v>-0.10698693258979035</v>
      </c>
    </row>
    <row r="25" spans="2:5" ht="16.5" customHeight="1">
      <c r="B25" s="138" t="s">
        <v>22</v>
      </c>
      <c r="C25" s="127">
        <v>15698.035</v>
      </c>
      <c r="D25" s="127">
        <v>17331.008999999998</v>
      </c>
      <c r="E25" s="137">
        <v>-9.4222673359641007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12033.518</v>
      </c>
      <c r="D28" s="127">
        <v>12400.625</v>
      </c>
      <c r="E28" s="137">
        <v>-2.9603911093190867</v>
      </c>
    </row>
    <row r="29" spans="2:5" ht="16.5" customHeight="1">
      <c r="B29" s="138" t="s">
        <v>22</v>
      </c>
      <c r="C29" s="127">
        <v>18343.774000000001</v>
      </c>
      <c r="D29" s="127">
        <v>18023.937999999998</v>
      </c>
      <c r="E29" s="137">
        <v>1.7745067698302281</v>
      </c>
    </row>
    <row r="30" spans="2:5" ht="16.5" customHeight="1" thickBot="1">
      <c r="B30" s="138" t="s">
        <v>23</v>
      </c>
      <c r="C30" s="127" t="s">
        <v>165</v>
      </c>
      <c r="D30" s="127" t="s">
        <v>165</v>
      </c>
      <c r="E30" s="137" t="s">
        <v>165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12514.208000000001</v>
      </c>
      <c r="D32" s="127">
        <v>12505.406000000001</v>
      </c>
      <c r="E32" s="137">
        <v>7.0385559653158639E-2</v>
      </c>
    </row>
    <row r="33" spans="1:9" ht="16.5" customHeight="1">
      <c r="B33" s="138" t="s">
        <v>22</v>
      </c>
      <c r="C33" s="127">
        <v>19453.845000000001</v>
      </c>
      <c r="D33" s="127">
        <v>19499.366000000002</v>
      </c>
      <c r="E33" s="137">
        <v>-0.2334486157139706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11860.911</v>
      </c>
      <c r="D36" s="127">
        <v>11914.144</v>
      </c>
      <c r="E36" s="137">
        <v>-0.44680507470784453</v>
      </c>
    </row>
    <row r="37" spans="1:9" ht="16.5" customHeight="1">
      <c r="B37" s="136" t="s">
        <v>22</v>
      </c>
      <c r="C37" s="127">
        <v>14029.269</v>
      </c>
      <c r="D37" s="127">
        <v>15032.012000000001</v>
      </c>
      <c r="E37" s="137">
        <v>-6.6707171335414071</v>
      </c>
    </row>
    <row r="38" spans="1:9" ht="16.5" customHeight="1" thickBot="1">
      <c r="B38" s="136" t="s">
        <v>23</v>
      </c>
      <c r="C38" s="127">
        <v>13041.463</v>
      </c>
      <c r="D38" s="127">
        <v>13201.579</v>
      </c>
      <c r="E38" s="137">
        <v>-1.2128549168247222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12482.923000000001</v>
      </c>
      <c r="D40" s="127">
        <v>12457.306</v>
      </c>
      <c r="E40" s="137">
        <v>0.20563836193796789</v>
      </c>
    </row>
    <row r="41" spans="1:9" ht="16.5" customHeight="1">
      <c r="B41" s="136" t="s">
        <v>22</v>
      </c>
      <c r="C41" s="127">
        <v>17292.695</v>
      </c>
      <c r="D41" s="127">
        <v>17034.544999999998</v>
      </c>
      <c r="E41" s="137">
        <v>1.5154499283661611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195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C1" zoomScaleNormal="100" workbookViewId="0">
      <selection activeCell="V1" sqref="V1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379" t="s">
        <v>132</v>
      </c>
      <c r="C1" s="379"/>
      <c r="D1" s="379"/>
      <c r="E1" s="379"/>
      <c r="F1" s="379"/>
      <c r="G1" s="216" t="str">
        <f>SKUP_SEUROP_tyg!J1</f>
        <v xml:space="preserve"> 24.07.2017 - 30.07.2017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376" t="s">
        <v>51</v>
      </c>
      <c r="C3" s="168" t="s">
        <v>0</v>
      </c>
      <c r="D3" s="169">
        <v>42946</v>
      </c>
      <c r="E3" s="170">
        <v>42939</v>
      </c>
      <c r="F3" s="171" t="s">
        <v>179</v>
      </c>
      <c r="G3" s="23"/>
      <c r="H3" s="229" t="s">
        <v>155</v>
      </c>
    </row>
    <row r="4" spans="1:13" ht="24.95" customHeight="1">
      <c r="B4" s="377"/>
      <c r="C4" s="172" t="s">
        <v>68</v>
      </c>
      <c r="D4" s="173">
        <v>165</v>
      </c>
      <c r="E4" s="174">
        <v>165</v>
      </c>
      <c r="F4" s="175">
        <v>0</v>
      </c>
      <c r="G4" s="118"/>
      <c r="H4" s="230"/>
    </row>
    <row r="5" spans="1:13" ht="24.95" customHeight="1">
      <c r="B5" s="377"/>
      <c r="C5" s="176" t="s">
        <v>69</v>
      </c>
      <c r="D5" s="177">
        <v>250</v>
      </c>
      <c r="E5" s="178">
        <v>243</v>
      </c>
      <c r="F5" s="179">
        <v>2.880658436213992</v>
      </c>
      <c r="G5" s="23"/>
      <c r="H5" s="1" t="s">
        <v>197</v>
      </c>
      <c r="I5" s="23"/>
      <c r="J5" s="23"/>
      <c r="K5" s="23"/>
      <c r="L5" s="23"/>
      <c r="M5" s="23"/>
    </row>
    <row r="6" spans="1:13" ht="24.95" customHeight="1">
      <c r="B6" s="377"/>
      <c r="C6" s="180" t="s">
        <v>70</v>
      </c>
      <c r="D6" s="181">
        <v>200.33</v>
      </c>
      <c r="E6" s="182">
        <v>202.06</v>
      </c>
      <c r="F6" s="183">
        <v>-0.85618133227753612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377"/>
      <c r="C7" s="176" t="s">
        <v>93</v>
      </c>
      <c r="D7" s="184">
        <v>926</v>
      </c>
      <c r="E7" s="185">
        <v>1156</v>
      </c>
      <c r="F7" s="179">
        <v>-19.896193771626297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377"/>
      <c r="C8" s="176" t="s">
        <v>94</v>
      </c>
      <c r="D8" s="184">
        <v>729</v>
      </c>
      <c r="E8" s="185">
        <v>882</v>
      </c>
      <c r="F8" s="179">
        <v>-17.346938775510203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378"/>
      <c r="C9" s="186" t="s">
        <v>95</v>
      </c>
      <c r="D9" s="187">
        <v>2.74</v>
      </c>
      <c r="E9" s="188">
        <v>2.85</v>
      </c>
      <c r="F9" s="189">
        <v>-3.8596491228070127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375" t="s">
        <v>96</v>
      </c>
      <c r="C11" s="375"/>
      <c r="D11" s="375"/>
      <c r="E11" s="375"/>
      <c r="F11" s="375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380" t="s">
        <v>166</v>
      </c>
      <c r="C16" s="380">
        <v>0</v>
      </c>
      <c r="D16" s="380">
        <v>0</v>
      </c>
      <c r="E16" s="380">
        <v>0</v>
      </c>
      <c r="F16" s="381">
        <v>0</v>
      </c>
    </row>
    <row r="17" spans="2:6" ht="29.25" thickBot="1">
      <c r="B17" s="376" t="s">
        <v>173</v>
      </c>
      <c r="C17" s="233" t="s">
        <v>0</v>
      </c>
      <c r="D17" s="234">
        <v>42946</v>
      </c>
      <c r="E17" s="235">
        <v>42582</v>
      </c>
      <c r="F17" s="236" t="s">
        <v>174</v>
      </c>
    </row>
    <row r="18" spans="2:6" ht="21.75" customHeight="1">
      <c r="B18" s="377">
        <v>0</v>
      </c>
      <c r="C18" s="237" t="s">
        <v>68</v>
      </c>
      <c r="D18" s="238">
        <v>165</v>
      </c>
      <c r="E18" s="239">
        <v>140</v>
      </c>
      <c r="F18" s="240">
        <v>17.857142857142858</v>
      </c>
    </row>
    <row r="19" spans="2:6" ht="21.75" customHeight="1">
      <c r="B19" s="377">
        <v>0</v>
      </c>
      <c r="C19" s="241" t="s">
        <v>69</v>
      </c>
      <c r="D19" s="242">
        <v>250</v>
      </c>
      <c r="E19" s="243">
        <v>230</v>
      </c>
      <c r="F19" s="240">
        <v>8.695652173913043</v>
      </c>
    </row>
    <row r="20" spans="2:6" ht="21.75" customHeight="1">
      <c r="B20" s="377">
        <v>0</v>
      </c>
      <c r="C20" s="244" t="s">
        <v>70</v>
      </c>
      <c r="D20" s="245">
        <v>200.33</v>
      </c>
      <c r="E20" s="246">
        <v>158.68</v>
      </c>
      <c r="F20" s="247">
        <v>26.24779430299975</v>
      </c>
    </row>
    <row r="21" spans="2:6" ht="21.75" customHeight="1">
      <c r="B21" s="377">
        <v>0</v>
      </c>
      <c r="C21" s="248" t="s">
        <v>175</v>
      </c>
      <c r="D21" s="249">
        <v>926</v>
      </c>
      <c r="E21" s="250">
        <v>1754</v>
      </c>
      <c r="F21" s="251">
        <v>-47.206385404789053</v>
      </c>
    </row>
    <row r="22" spans="2:6" ht="21.75" customHeight="1">
      <c r="B22" s="377">
        <v>0</v>
      </c>
      <c r="C22" s="241" t="s">
        <v>176</v>
      </c>
      <c r="D22" s="249">
        <v>729</v>
      </c>
      <c r="E22" s="250">
        <v>1279</v>
      </c>
      <c r="F22" s="251">
        <v>-43.002345582486321</v>
      </c>
    </row>
    <row r="23" spans="2:6" ht="21.75" customHeight="1" thickBot="1">
      <c r="B23" s="378">
        <v>0</v>
      </c>
      <c r="C23" s="252" t="s">
        <v>172</v>
      </c>
      <c r="D23" s="253">
        <v>2.74</v>
      </c>
      <c r="E23" s="254">
        <v>2.67</v>
      </c>
      <c r="F23" s="255">
        <v>2.621722846441958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9"/>
  <sheetViews>
    <sheetView zoomScaleNormal="100" workbookViewId="0">
      <selection activeCell="D71" sqref="D7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382" t="s">
        <v>133</v>
      </c>
      <c r="C1" s="382"/>
      <c r="D1" s="382"/>
      <c r="E1" s="382"/>
      <c r="F1" s="382"/>
      <c r="G1" s="216" t="str">
        <f>SKUP_SEUROP_tyg!J1</f>
        <v xml:space="preserve"> 24.07.2017 - 30.07.2017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198</v>
      </c>
      <c r="C6" s="98"/>
      <c r="D6" s="158"/>
      <c r="E6" s="158"/>
      <c r="F6" s="99"/>
    </row>
    <row r="7" spans="1:18" ht="15.75">
      <c r="B7" s="93" t="s">
        <v>51</v>
      </c>
      <c r="C7" s="98">
        <v>210</v>
      </c>
      <c r="D7" s="158">
        <v>80</v>
      </c>
      <c r="E7" s="158">
        <v>80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383" t="s">
        <v>152</v>
      </c>
      <c r="I8" s="384"/>
      <c r="J8" s="384"/>
      <c r="K8" s="384"/>
      <c r="L8" s="384"/>
      <c r="M8" s="384"/>
      <c r="N8" s="384"/>
      <c r="O8" s="384"/>
      <c r="P8" s="384"/>
      <c r="Q8" s="384"/>
      <c r="R8" s="384"/>
    </row>
    <row r="9" spans="1:18">
      <c r="B9" s="144" t="s">
        <v>55</v>
      </c>
      <c r="C9" s="145"/>
      <c r="D9" s="159"/>
      <c r="E9" s="159"/>
      <c r="F9" s="146"/>
    </row>
    <row r="10" spans="1:18">
      <c r="B10" s="93" t="s">
        <v>204</v>
      </c>
      <c r="C10" s="98"/>
      <c r="D10" s="158"/>
      <c r="E10" s="158"/>
      <c r="F10" s="99"/>
    </row>
    <row r="11" spans="1:18">
      <c r="B11" s="144" t="s">
        <v>51</v>
      </c>
      <c r="C11" s="145">
        <v>180</v>
      </c>
      <c r="D11" s="159">
        <v>100</v>
      </c>
      <c r="E11" s="159">
        <v>20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209</v>
      </c>
      <c r="C14" s="145"/>
      <c r="D14" s="159"/>
      <c r="E14" s="159"/>
      <c r="F14" s="146"/>
    </row>
    <row r="15" spans="1:18">
      <c r="B15" s="144" t="s">
        <v>51</v>
      </c>
      <c r="C15" s="145">
        <v>240</v>
      </c>
      <c r="D15" s="159">
        <v>100</v>
      </c>
      <c r="E15" s="159">
        <v>50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205</v>
      </c>
      <c r="C18" s="98"/>
      <c r="D18" s="158"/>
      <c r="E18" s="158"/>
      <c r="F18" s="99"/>
    </row>
    <row r="19" spans="2:6">
      <c r="B19" s="93" t="s">
        <v>51</v>
      </c>
      <c r="C19" s="98">
        <v>250</v>
      </c>
      <c r="D19" s="158">
        <v>100</v>
      </c>
      <c r="E19" s="158">
        <v>60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189</v>
      </c>
      <c r="C22" s="334"/>
      <c r="D22" s="335"/>
      <c r="E22" s="335"/>
      <c r="F22" s="336"/>
    </row>
    <row r="23" spans="2:6">
      <c r="B23" s="333" t="s">
        <v>51</v>
      </c>
      <c r="C23" s="334">
        <v>200</v>
      </c>
      <c r="D23" s="335">
        <v>40</v>
      </c>
      <c r="E23" s="335">
        <v>30</v>
      </c>
      <c r="F23" s="336">
        <v>2</v>
      </c>
    </row>
    <row r="24" spans="2:6">
      <c r="B24" s="337"/>
      <c r="C24" s="338"/>
      <c r="D24" s="339"/>
      <c r="E24" s="339"/>
      <c r="F24" s="340"/>
    </row>
    <row r="25" spans="2:6">
      <c r="B25" s="333" t="s">
        <v>56</v>
      </c>
      <c r="C25" s="334"/>
      <c r="D25" s="335"/>
      <c r="E25" s="335"/>
      <c r="F25" s="336"/>
    </row>
    <row r="26" spans="2:6">
      <c r="B26" s="333" t="s">
        <v>196</v>
      </c>
      <c r="C26" s="334"/>
      <c r="D26" s="335"/>
      <c r="E26" s="335"/>
      <c r="F26" s="336"/>
    </row>
    <row r="27" spans="2:6">
      <c r="B27" s="337" t="s">
        <v>51</v>
      </c>
      <c r="C27" s="338">
        <v>230</v>
      </c>
      <c r="D27" s="339">
        <v>30</v>
      </c>
      <c r="E27" s="339">
        <v>21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57</v>
      </c>
      <c r="C29" s="334"/>
      <c r="D29" s="335"/>
      <c r="E29" s="335"/>
      <c r="F29" s="336"/>
    </row>
    <row r="30" spans="2:6">
      <c r="B30" s="333" t="s">
        <v>207</v>
      </c>
      <c r="C30" s="334"/>
      <c r="D30" s="335"/>
      <c r="E30" s="335"/>
      <c r="F30" s="336"/>
    </row>
    <row r="31" spans="2:6">
      <c r="B31" s="337" t="s">
        <v>51</v>
      </c>
      <c r="C31" s="338">
        <v>200</v>
      </c>
      <c r="D31" s="339">
        <v>40</v>
      </c>
      <c r="E31" s="339">
        <v>40</v>
      </c>
      <c r="F31" s="340">
        <v>2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199</v>
      </c>
      <c r="C34" s="338"/>
      <c r="D34" s="339"/>
      <c r="E34" s="339"/>
      <c r="F34" s="340"/>
    </row>
    <row r="35" spans="2:6">
      <c r="B35" s="337" t="s">
        <v>51</v>
      </c>
      <c r="C35" s="338">
        <v>190</v>
      </c>
      <c r="D35" s="339">
        <v>14</v>
      </c>
      <c r="E35" s="339">
        <v>7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57</v>
      </c>
      <c r="C37" s="338"/>
      <c r="D37" s="339"/>
      <c r="E37" s="339"/>
      <c r="F37" s="340"/>
    </row>
    <row r="38" spans="2:6">
      <c r="B38" s="333" t="s">
        <v>200</v>
      </c>
      <c r="C38" s="334"/>
      <c r="D38" s="335"/>
      <c r="E38" s="335"/>
      <c r="F38" s="336"/>
    </row>
    <row r="39" spans="2:6">
      <c r="B39" s="337" t="s">
        <v>51</v>
      </c>
      <c r="C39" s="338">
        <v>170</v>
      </c>
      <c r="D39" s="339">
        <v>58</v>
      </c>
      <c r="E39" s="339">
        <v>58</v>
      </c>
      <c r="F39" s="340">
        <v>3</v>
      </c>
    </row>
    <row r="40" spans="2:6">
      <c r="B40" s="333"/>
      <c r="C40" s="334"/>
      <c r="D40" s="335"/>
      <c r="E40" s="335"/>
      <c r="F40" s="336"/>
    </row>
    <row r="41" spans="2:6">
      <c r="B41" s="333" t="s">
        <v>57</v>
      </c>
      <c r="C41" s="334"/>
      <c r="D41" s="335"/>
      <c r="E41" s="335"/>
      <c r="F41" s="336"/>
    </row>
    <row r="42" spans="2:6">
      <c r="B42" s="333" t="s">
        <v>201</v>
      </c>
      <c r="C42" s="334"/>
      <c r="D42" s="335"/>
      <c r="E42" s="335"/>
      <c r="F42" s="336"/>
    </row>
    <row r="43" spans="2:6">
      <c r="B43" s="333" t="s">
        <v>51</v>
      </c>
      <c r="C43" s="334" t="s">
        <v>161</v>
      </c>
      <c r="D43" s="335">
        <v>0</v>
      </c>
      <c r="E43" s="335">
        <v>0</v>
      </c>
      <c r="F43" s="336">
        <v>2</v>
      </c>
    </row>
    <row r="44" spans="2:6">
      <c r="B44" s="337"/>
      <c r="C44" s="338"/>
      <c r="D44" s="339"/>
      <c r="E44" s="339"/>
      <c r="F44" s="340"/>
    </row>
    <row r="45" spans="2:6">
      <c r="B45" s="333" t="s">
        <v>58</v>
      </c>
      <c r="C45" s="334"/>
      <c r="D45" s="335"/>
      <c r="E45" s="335"/>
      <c r="F45" s="336"/>
    </row>
    <row r="46" spans="2:6">
      <c r="B46" s="333" t="s">
        <v>148</v>
      </c>
      <c r="C46" s="334"/>
      <c r="D46" s="335"/>
      <c r="E46" s="335"/>
      <c r="F46" s="336"/>
    </row>
    <row r="47" spans="2:6">
      <c r="B47" s="337" t="s">
        <v>51</v>
      </c>
      <c r="C47" s="338">
        <v>170</v>
      </c>
      <c r="D47" s="339">
        <v>120</v>
      </c>
      <c r="E47" s="339">
        <v>120</v>
      </c>
      <c r="F47" s="340">
        <v>3</v>
      </c>
    </row>
    <row r="48" spans="2:6">
      <c r="B48" s="333"/>
      <c r="C48" s="334"/>
      <c r="D48" s="335"/>
      <c r="E48" s="335"/>
      <c r="F48" s="336"/>
    </row>
    <row r="49" spans="2:6">
      <c r="B49" s="333" t="s">
        <v>58</v>
      </c>
      <c r="C49" s="334"/>
      <c r="D49" s="335"/>
      <c r="E49" s="335"/>
      <c r="F49" s="336"/>
    </row>
    <row r="50" spans="2:6">
      <c r="B50" s="333" t="s">
        <v>147</v>
      </c>
      <c r="C50" s="334"/>
      <c r="D50" s="335"/>
      <c r="E50" s="335"/>
      <c r="F50" s="336"/>
    </row>
    <row r="51" spans="2:6">
      <c r="B51" s="337" t="s">
        <v>51</v>
      </c>
      <c r="C51" s="338">
        <v>165</v>
      </c>
      <c r="D51" s="339">
        <v>30</v>
      </c>
      <c r="E51" s="339">
        <v>30</v>
      </c>
      <c r="F51" s="340">
        <v>3</v>
      </c>
    </row>
    <row r="52" spans="2:6">
      <c r="B52" s="333"/>
      <c r="C52" s="334"/>
      <c r="D52" s="335"/>
      <c r="E52" s="335"/>
      <c r="F52" s="336"/>
    </row>
    <row r="53" spans="2:6">
      <c r="B53" s="333" t="s">
        <v>59</v>
      </c>
      <c r="C53" s="334"/>
      <c r="D53" s="335"/>
      <c r="E53" s="335"/>
      <c r="F53" s="336"/>
    </row>
    <row r="54" spans="2:6">
      <c r="B54" s="333" t="s">
        <v>202</v>
      </c>
      <c r="C54" s="334"/>
      <c r="D54" s="335"/>
      <c r="E54" s="335"/>
      <c r="F54" s="336"/>
    </row>
    <row r="55" spans="2:6">
      <c r="B55" s="337" t="s">
        <v>51</v>
      </c>
      <c r="C55" s="338">
        <v>210</v>
      </c>
      <c r="D55" s="339">
        <v>10</v>
      </c>
      <c r="E55" s="339">
        <v>9</v>
      </c>
      <c r="F55" s="340">
        <v>3</v>
      </c>
    </row>
    <row r="56" spans="2:6">
      <c r="B56" s="333"/>
      <c r="C56" s="334"/>
      <c r="D56" s="335"/>
      <c r="E56" s="335"/>
      <c r="F56" s="336"/>
    </row>
    <row r="57" spans="2:6">
      <c r="B57" s="333" t="s">
        <v>62</v>
      </c>
      <c r="C57" s="334"/>
      <c r="D57" s="335"/>
      <c r="E57" s="335"/>
      <c r="F57" s="336"/>
    </row>
    <row r="58" spans="2:6">
      <c r="B58" s="337" t="s">
        <v>187</v>
      </c>
      <c r="C58" s="338"/>
      <c r="D58" s="339"/>
      <c r="E58" s="339"/>
      <c r="F58" s="340"/>
    </row>
    <row r="59" spans="2:6">
      <c r="B59" s="333" t="s">
        <v>51</v>
      </c>
      <c r="C59" s="334" t="s">
        <v>161</v>
      </c>
      <c r="D59" s="335">
        <v>0</v>
      </c>
      <c r="E59" s="335">
        <v>0</v>
      </c>
      <c r="F59" s="336">
        <v>3</v>
      </c>
    </row>
    <row r="60" spans="2:6">
      <c r="B60" s="333"/>
      <c r="C60" s="334"/>
      <c r="D60" s="335"/>
      <c r="E60" s="335"/>
      <c r="F60" s="336"/>
    </row>
    <row r="61" spans="2:6">
      <c r="B61" s="333" t="s">
        <v>62</v>
      </c>
      <c r="C61" s="334"/>
      <c r="D61" s="335"/>
      <c r="E61" s="335"/>
      <c r="F61" s="336"/>
    </row>
    <row r="62" spans="2:6">
      <c r="B62" s="337" t="s">
        <v>188</v>
      </c>
      <c r="C62" s="338"/>
      <c r="D62" s="339"/>
      <c r="E62" s="339"/>
      <c r="F62" s="340"/>
    </row>
    <row r="63" spans="2:6">
      <c r="B63" s="333" t="s">
        <v>51</v>
      </c>
      <c r="C63" s="334" t="s">
        <v>161</v>
      </c>
      <c r="D63" s="335">
        <v>0</v>
      </c>
      <c r="E63" s="335">
        <v>0</v>
      </c>
      <c r="F63" s="336">
        <v>3</v>
      </c>
    </row>
    <row r="64" spans="2:6">
      <c r="B64" s="337"/>
      <c r="C64" s="338"/>
      <c r="D64" s="339"/>
      <c r="E64" s="339"/>
      <c r="F64" s="340"/>
    </row>
    <row r="65" spans="2:6">
      <c r="B65" s="333" t="s">
        <v>62</v>
      </c>
      <c r="C65" s="334"/>
      <c r="D65" s="335"/>
      <c r="E65" s="335"/>
      <c r="F65" s="336"/>
    </row>
    <row r="66" spans="2:6">
      <c r="B66" s="337" t="s">
        <v>190</v>
      </c>
      <c r="C66" s="338"/>
      <c r="D66" s="339"/>
      <c r="E66" s="339"/>
      <c r="F66" s="340"/>
    </row>
    <row r="67" spans="2:6">
      <c r="B67" s="333" t="s">
        <v>51</v>
      </c>
      <c r="C67" s="334">
        <v>235</v>
      </c>
      <c r="D67" s="335">
        <v>13</v>
      </c>
      <c r="E67" s="335">
        <v>13</v>
      </c>
      <c r="F67" s="336">
        <v>3</v>
      </c>
    </row>
    <row r="68" spans="2:6">
      <c r="B68" s="333"/>
      <c r="C68" s="334"/>
      <c r="D68" s="335"/>
      <c r="E68" s="335"/>
      <c r="F68" s="336"/>
    </row>
    <row r="69" spans="2:6">
      <c r="B69" s="333" t="s">
        <v>65</v>
      </c>
      <c r="C69" s="334"/>
      <c r="D69" s="335"/>
      <c r="E69" s="335"/>
      <c r="F69" s="336"/>
    </row>
    <row r="70" spans="2:6">
      <c r="B70" s="333" t="s">
        <v>206</v>
      </c>
      <c r="C70" s="334"/>
      <c r="D70" s="335"/>
      <c r="E70" s="335"/>
      <c r="F70" s="336"/>
    </row>
    <row r="71" spans="2:6">
      <c r="B71" s="337" t="s">
        <v>51</v>
      </c>
      <c r="C71" s="338">
        <v>170</v>
      </c>
      <c r="D71" s="339">
        <v>11</v>
      </c>
      <c r="E71" s="339">
        <v>11</v>
      </c>
      <c r="F71" s="340">
        <v>3</v>
      </c>
    </row>
    <row r="72" spans="2:6">
      <c r="B72" s="333"/>
      <c r="C72" s="334"/>
      <c r="D72" s="335"/>
      <c r="E72" s="335"/>
      <c r="F72" s="336"/>
    </row>
    <row r="73" spans="2:6">
      <c r="B73" s="333" t="s">
        <v>65</v>
      </c>
      <c r="C73" s="334"/>
      <c r="D73" s="335"/>
      <c r="E73" s="335"/>
      <c r="F73" s="336"/>
    </row>
    <row r="74" spans="2:6">
      <c r="B74" s="337" t="s">
        <v>203</v>
      </c>
      <c r="C74" s="338"/>
      <c r="D74" s="339"/>
      <c r="E74" s="339"/>
      <c r="F74" s="340"/>
    </row>
    <row r="75" spans="2:6">
      <c r="B75" s="333" t="s">
        <v>51</v>
      </c>
      <c r="C75" s="334">
        <v>185</v>
      </c>
      <c r="D75" s="335">
        <v>180</v>
      </c>
      <c r="E75" s="335">
        <v>180</v>
      </c>
      <c r="F75" s="336">
        <v>2</v>
      </c>
    </row>
    <row r="76" spans="2:6">
      <c r="B76" s="333"/>
      <c r="C76" s="334"/>
      <c r="D76" s="335"/>
      <c r="E76" s="335"/>
      <c r="F76" s="336"/>
    </row>
    <row r="77" spans="2:6">
      <c r="B77" s="333" t="s">
        <v>65</v>
      </c>
      <c r="C77" s="334"/>
      <c r="D77" s="335"/>
      <c r="E77" s="335"/>
      <c r="F77" s="336"/>
    </row>
    <row r="78" spans="2:6">
      <c r="B78" s="337" t="s">
        <v>162</v>
      </c>
      <c r="C78" s="338"/>
      <c r="D78" s="339"/>
      <c r="E78" s="339"/>
      <c r="F78" s="340"/>
    </row>
    <row r="79" spans="2:6" ht="13.5" thickBot="1">
      <c r="B79" s="341" t="s">
        <v>51</v>
      </c>
      <c r="C79" s="342" t="s">
        <v>161</v>
      </c>
      <c r="D79" s="343">
        <v>0</v>
      </c>
      <c r="E79" s="343">
        <v>0</v>
      </c>
      <c r="F79" s="344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H34" sqref="H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379" t="s">
        <v>134</v>
      </c>
      <c r="C1" s="379"/>
      <c r="D1" s="379"/>
      <c r="E1" s="379"/>
      <c r="F1" s="379"/>
      <c r="G1" s="379"/>
      <c r="H1" s="216" t="str">
        <f>SKUP_SEUROP_tyg!J1</f>
        <v xml:space="preserve"> 24.07.2017 - 30.07.2017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195</v>
      </c>
      <c r="E14" s="328">
        <v>180</v>
      </c>
      <c r="F14" s="328">
        <v>100</v>
      </c>
      <c r="G14" s="329">
        <v>3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230</v>
      </c>
      <c r="E16" s="328">
        <v>270</v>
      </c>
      <c r="F16" s="328">
        <v>161</v>
      </c>
      <c r="G16" s="329">
        <v>2.75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186.67</v>
      </c>
      <c r="E18" s="328">
        <v>112</v>
      </c>
      <c r="F18" s="328">
        <v>105</v>
      </c>
      <c r="G18" s="329">
        <v>2.5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167.5</v>
      </c>
      <c r="E20" s="328">
        <v>150</v>
      </c>
      <c r="F20" s="328">
        <v>150</v>
      </c>
      <c r="G20" s="329">
        <v>3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>
        <v>210</v>
      </c>
      <c r="E22" s="328">
        <v>10</v>
      </c>
      <c r="F22" s="328">
        <v>9</v>
      </c>
      <c r="G22" s="329">
        <v>3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27">
        <v>235</v>
      </c>
      <c r="E28" s="328">
        <v>13</v>
      </c>
      <c r="F28" s="328">
        <v>13</v>
      </c>
      <c r="G28" s="329">
        <v>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177.5</v>
      </c>
      <c r="E34" s="328">
        <v>191</v>
      </c>
      <c r="F34" s="328">
        <v>191</v>
      </c>
      <c r="G34" s="329">
        <v>2.33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383" t="s">
        <v>154</v>
      </c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24" sqref="N24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385"/>
      <c r="AF1" s="386"/>
      <c r="AG1" s="386"/>
    </row>
    <row r="2" spans="1:33" ht="18">
      <c r="A2" s="387" t="s">
        <v>192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2019-01-15T10:50:05Z</dcterms:modified>
</cp:coreProperties>
</file>