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86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  <sheet name="Handel zagr. wg krajów 7_17" sheetId="10610" r:id="rId10"/>
    <sheet name="Ceny_miesieczne_UE_VIII_17" sheetId="10611" r:id="rId11"/>
  </sheets>
  <externalReferences>
    <externalReference r:id="rId12"/>
  </externalReferences>
  <definedNames>
    <definedName name="\a">#N/A</definedName>
    <definedName name="\s" localSheetId="10">#REF!</definedName>
    <definedName name="\s" localSheetId="2">#REF!</definedName>
    <definedName name="\s" localSheetId="9">#REF!</definedName>
    <definedName name="\s">#REF!</definedName>
    <definedName name="_17_11_2011" localSheetId="2">#REF!</definedName>
    <definedName name="_17_11_2011" localSheetId="9">#REF!</definedName>
    <definedName name="_17_11_2011">#REF!</definedName>
    <definedName name="_7_11_2011" localSheetId="10">#REF!</definedName>
    <definedName name="_7_11_2011" localSheetId="2">#REF!</definedName>
    <definedName name="_7_11_2011" localSheetId="9">#REF!</definedName>
    <definedName name="_7_11_2011">#REF!</definedName>
    <definedName name="_A" localSheetId="10">#REF!</definedName>
    <definedName name="_A" localSheetId="9">#REF!</definedName>
    <definedName name="_A">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10">#REF!,#REF!</definedName>
    <definedName name="AllPerc" localSheetId="8">#REF!,#REF!</definedName>
    <definedName name="AllPerc" localSheetId="2">#REF!,#REF!</definedName>
    <definedName name="AllPerc" localSheetId="9">#REF!,#REF!</definedName>
    <definedName name="AllPerc">#REF!,#REF!</definedName>
    <definedName name="BothPerc" localSheetId="10">#REF!</definedName>
    <definedName name="BothPerc" localSheetId="8">#REF!</definedName>
    <definedName name="BothPerc" localSheetId="2">#REF!</definedName>
    <definedName name="BothPerc" localSheetId="9">#REF!</definedName>
    <definedName name="BothPerc">#REF!</definedName>
    <definedName name="ColPre" localSheetId="10">#REF!</definedName>
    <definedName name="ColPre" localSheetId="2">#REF!</definedName>
    <definedName name="ColPre" localSheetId="9">#REF!</definedName>
    <definedName name="ColPre">#REF!</definedName>
    <definedName name="CurShe" localSheetId="10">#REF!</definedName>
    <definedName name="CurShe" localSheetId="9">#REF!</definedName>
    <definedName name="CurShe">#REF!</definedName>
    <definedName name="FirstPerc" localSheetId="10">#REF!</definedName>
    <definedName name="FirstPerc" localSheetId="9">#REF!</definedName>
    <definedName name="FirstPerc">#REF!</definedName>
    <definedName name="gg" localSheetId="10">#REF!</definedName>
    <definedName name="gg" localSheetId="9">#REF!</definedName>
    <definedName name="gg">#REF!</definedName>
    <definedName name="jose" localSheetId="10">#REF!</definedName>
    <definedName name="jose" localSheetId="9">#REF!</definedName>
    <definedName name="jose">#REF!</definedName>
    <definedName name="Last5" localSheetId="10">#REF!</definedName>
    <definedName name="Last5" localSheetId="9">#REF!</definedName>
    <definedName name="Last5">#REF!</definedName>
    <definedName name="MaxDate">'[1]Amis Exchange rate'!$D$2</definedName>
    <definedName name="MonPre" localSheetId="10">#REF!</definedName>
    <definedName name="MonPre" localSheetId="8">#REF!</definedName>
    <definedName name="MonPre" localSheetId="2">#REF!</definedName>
    <definedName name="MonPre" localSheetId="9">#REF!</definedName>
    <definedName name="MonPre">#REF!</definedName>
    <definedName name="NumPri" localSheetId="10">#REF!</definedName>
    <definedName name="NumPri" localSheetId="2">#REF!</definedName>
    <definedName name="NumPri" localSheetId="9">#REF!</definedName>
    <definedName name="NumPri">#REF!</definedName>
    <definedName name="_xlnm.Print_Area" localSheetId="10">#REF!</definedName>
    <definedName name="_xlnm.Print_Area" localSheetId="2">#REF!</definedName>
    <definedName name="_xlnm.Print_Area" localSheetId="9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10">#REF!</definedName>
    <definedName name="ppp" localSheetId="2">#REF!</definedName>
    <definedName name="ppp" localSheetId="9">#REF!</definedName>
    <definedName name="ppp">#REF!</definedName>
    <definedName name="Prosieta" localSheetId="10">#REF!</definedName>
    <definedName name="Prosieta" localSheetId="2">#REF!</definedName>
    <definedName name="Prosieta" localSheetId="9">#REF!</definedName>
    <definedName name="Prosieta">#REF!</definedName>
    <definedName name="recap" localSheetId="10">#REF!</definedName>
    <definedName name="recap" localSheetId="9">#REF!</definedName>
    <definedName name="recap">#REF!</definedName>
    <definedName name="SecondPerc" localSheetId="10">#REF!</definedName>
    <definedName name="SecondPerc" localSheetId="9">#REF!</definedName>
    <definedName name="SecondPerc">#REF!</definedName>
    <definedName name="TodDat" localSheetId="10">#REF!</definedName>
    <definedName name="TodDat" localSheetId="9">#REF!</definedName>
    <definedName name="TodDat">#REF!</definedName>
    <definedName name="WeeNum" localSheetId="10">#REF!</definedName>
    <definedName name="WeeNum" localSheetId="9">#REF!</definedName>
    <definedName name="WeeNum">#REF!</definedName>
    <definedName name="zywiec" localSheetId="10">#REF!</definedName>
    <definedName name="zywiec" localSheetId="9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11" l="1"/>
  <c r="D81" i="10611"/>
  <c r="E80" i="10611"/>
  <c r="D80" i="10611"/>
  <c r="E79" i="10611"/>
  <c r="D79" i="10611"/>
  <c r="E78" i="10611"/>
  <c r="D78" i="10611"/>
  <c r="E77" i="10611"/>
  <c r="D77" i="10611"/>
  <c r="E76" i="10611"/>
  <c r="D76" i="10611"/>
  <c r="E75" i="10611"/>
  <c r="D75" i="10611"/>
  <c r="E74" i="10611"/>
  <c r="D74" i="10611"/>
  <c r="E73" i="10611"/>
  <c r="D73" i="10611"/>
  <c r="E72" i="10611"/>
  <c r="D72" i="10611"/>
  <c r="E71" i="10611"/>
  <c r="D71" i="10611"/>
  <c r="E70" i="10611"/>
  <c r="D70" i="10611"/>
  <c r="E69" i="10611"/>
  <c r="D69" i="10611"/>
  <c r="E68" i="10611"/>
  <c r="D68" i="10611"/>
  <c r="E67" i="10611"/>
  <c r="D67" i="10611"/>
  <c r="E66" i="10611"/>
  <c r="D66" i="10611"/>
  <c r="E65" i="10611"/>
  <c r="D65" i="10611"/>
  <c r="E64" i="10611"/>
  <c r="D64" i="10611"/>
  <c r="E63" i="10611"/>
  <c r="D63" i="10611"/>
  <c r="E62" i="10611"/>
  <c r="D62" i="10611"/>
  <c r="E61" i="10611"/>
  <c r="D61" i="10611"/>
  <c r="E60" i="10611"/>
  <c r="D60" i="10611"/>
  <c r="E59" i="10611"/>
  <c r="D59" i="10611"/>
  <c r="E58" i="10611"/>
  <c r="D58" i="10611"/>
  <c r="E57" i="10611"/>
  <c r="D57" i="10611"/>
  <c r="E56" i="10611"/>
  <c r="D56" i="10611"/>
  <c r="E55" i="10611"/>
  <c r="D55" i="10611"/>
  <c r="E54" i="10611"/>
  <c r="D54" i="10611"/>
  <c r="E53" i="10611"/>
  <c r="D53" i="10611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<sst xmlns="http://schemas.openxmlformats.org/spreadsheetml/2006/main" count="776" uniqueCount="329">
  <si>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</si>
  <si>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</si>
  <si>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</si>
  <si>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</si>
  <si>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</si>
  <si>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</si>
  <si>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</si>
  <si>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</si>
  <si>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</si>
  <si>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</si>
  <si>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</si>
  <si>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</si>
  <si>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</si>
  <si>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</si>
  <si>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</si>
  <si>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</si>
  <si>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</si>
  <si>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</si>
  <si>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</si>
  <si>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</si>
  <si>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</si>
  <si>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</si>
  <si>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</si>
  <si>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</si>
  <si>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</si>
  <si>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</si>
  <si>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</si>
  <si>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</si>
  <si>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</si>
  <si>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</si>
  <si>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</si>
  <si>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</si>
  <si>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</si>
  <si>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</si>
  <si>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</si>
  <si>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</si>
  <si>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</si>
  <si>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</si>
  <si>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</si>
  <si>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</si>
  <si>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</si>
  <si>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</si>
  <si>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</si>
  <si>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</si>
  <si>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</si>
  <si>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</si>
  <si>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</si>
  <si>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</si>
  <si>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</si>
  <si>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</si>
  <si>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</si>
  <si>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</si>
  <si>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</si>
  <si>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</si>
  <si>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</si>
  <si>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</si>
  <si>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</si>
  <si>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</si>
  <si>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</si>
  <si>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</si>
  <si>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</si>
  <si>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</si>
  <si>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</si>
  <si>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</si>
  <si>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</si>
  <si>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</si>
  <si>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</si>
  <si>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</si>
  <si>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</si>
  <si>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</si>
  <si>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</si>
  <si>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</si>
  <si>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</si>
  <si>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</si>
  <si>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</si>
  <si>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</si>
  <si>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</si>
  <si>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</si>
  <si>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</si>
  <si>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</si>
  <si>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</si>
  <si>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</si>
  <si>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</si>
  <si>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</si>
  <si>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</si>
  <si>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</si>
  <si>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</si>
  <si>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</si>
  <si>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</si>
  <si>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</si>
  <si>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</si>
  <si>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</si>
  <si>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</si>
  <si>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</si>
  <si>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</si>
  <si>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</si>
  <si>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</si>
  <si>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</si>
  <si>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</si>
  <si>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</si>
  <si>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</si>
  <si>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</si>
  <si>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</si>
  <si>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</si>
  <si>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</si>
  <si>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</si>
  <si>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</si>
  <si>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</si>
  <si>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</si>
  <si>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</si>
  <si>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</si>
  <si>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</si>
  <si>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</si>
  <si>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</si>
  <si>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</si>
  <si>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</si>
  <si>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</si>
  <si>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</si>
  <si>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</si>
  <si>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</si>
  <si>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</si>
  <si>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</si>
  <si>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</si>
  <si>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</si>
  <si>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</si>
  <si>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</si>
  <si>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</si>
  <si>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</si>
  <si>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</si>
  <si>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</si>
  <si>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</si>
  <si>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</si>
  <si>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</si>
  <si>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</si>
  <si>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</si>
  <si>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</si>
  <si>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</si>
  <si>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</si>
  <si>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</si>
  <si>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</si>
  <si>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</si>
  <si>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</si>
  <si>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</si>
  <si>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</si>
  <si>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</si>
  <si>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</si>
  <si>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</si>
  <si>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</si>
  <si>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</si>
  <si>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</si>
  <si>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</si>
  <si>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</si>
  <si>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</si>
  <si>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</si>
  <si>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</si>
  <si>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</si>
  <si>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</si>
  <si>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</si>
  <si>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</si>
  <si>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</si>
  <si>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</si>
  <si>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</si>
  <si>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</si>
  <si>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</si>
  <si>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</si>
  <si>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</si>
  <si>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</si>
  <si>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</si>
  <si>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</si>
  <si>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</si>
  <si>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</si>
  <si>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</si>
  <si>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</si>
  <si>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</si>
  <si>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</si>
  <si>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</si>
  <si>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</si>
  <si>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</si>
  <si>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</si>
  <si>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</si>
  <si>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</si>
  <si>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</si>
  <si>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</si>
  <si>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</si>
  <si>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</si>
  <si>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</si>
  <si>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</si>
  <si>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</si>
  <si>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</si>
  <si>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</si>
  <si>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</si>
  <si>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</si>
  <si>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</si>
  <si>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</si>
  <si>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</si>
  <si>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</si>
  <si>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Szczucin</t>
  </si>
  <si>
    <t>Notowania cen prosiąt  realizowane są na targowiskach  w każdym z województwach w kraju na reprezentatywnych targowiskach.</t>
  </si>
  <si>
    <t>Ujazd</t>
  </si>
  <si>
    <t>Mszczonów</t>
  </si>
  <si>
    <t>Przytyk</t>
  </si>
  <si>
    <t>Sierpc</t>
  </si>
  <si>
    <t>Koźminek</t>
  </si>
  <si>
    <t>Warta</t>
  </si>
  <si>
    <t>Kozłów Biskupi</t>
  </si>
  <si>
    <t>UWAGA: Dane w trakcie weryfikacji - mogą być obarczone istotnymi błędami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</si>
  <si>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</si>
  <si>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</si>
  <si>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EKSPORT</t>
  </si>
  <si>
    <t>IMPORT</t>
  </si>
  <si>
    <t>I-VII 2016 r.</t>
  </si>
  <si>
    <t>I-VII 2017 r.*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</si>
  <si>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</si>
  <si>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</si>
  <si>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</si>
  <si>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</si>
  <si>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</si>
  <si>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</si>
  <si>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</si>
  <si>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</si>
  <si>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</si>
  <si>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</si>
  <si>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</si>
  <si>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</si>
  <si>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</si>
  <si>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</si>
  <si>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</si>
  <si>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</si>
  <si>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</si>
  <si>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</si>
  <si>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</si>
  <si>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</si>
  <si>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</si>
  <si>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</si>
  <si>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</si>
  <si>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</si>
  <si>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</si>
  <si>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</si>
  <si>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</si>
  <si>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</si>
  <si>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</si>
  <si>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Chiny</t>
  </si>
  <si>
    <t>Norwegia</t>
  </si>
  <si>
    <t>Bułgaria</t>
  </si>
  <si>
    <t>Chorwacja</t>
  </si>
  <si>
    <t>Wietnam</t>
  </si>
  <si>
    <t>* - Dane wstępne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</si>
  <si>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</si>
  <si>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</si>
  <si>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Miesięczne ceny  trzody chlewnej klasy E w państwach członkowskich UE</t>
  </si>
  <si>
    <t>Zmiana %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</si>
  <si>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</si>
  <si>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</si>
  <si>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</si>
  <si>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</si>
  <si>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</si>
  <si>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</si>
  <si>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</si>
  <si>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</si>
  <si>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</si>
  <si>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</si>
  <si>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</si>
  <si>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Lipiec</t>
  </si>
  <si>
    <t>VIII 2017/VIII 2016</t>
  </si>
  <si>
    <t>EUR / 100 Kg</t>
  </si>
  <si>
    <t>BGN/ 100 Kg</t>
  </si>
  <si>
    <t>Czechy</t>
  </si>
  <si>
    <t>CZK/ 100kg</t>
  </si>
  <si>
    <t>DKK / 100 Kg</t>
  </si>
  <si>
    <t>Grecja</t>
  </si>
  <si>
    <t>EUR / 100kg</t>
  </si>
  <si>
    <t>HRK / 100kg</t>
  </si>
  <si>
    <t>(*)</t>
  </si>
  <si>
    <t>Cypr</t>
  </si>
  <si>
    <t>Luksemburg</t>
  </si>
  <si>
    <t>HUF / 100 Kg</t>
  </si>
  <si>
    <t>Malta</t>
  </si>
  <si>
    <t>Polska</t>
  </si>
  <si>
    <t>PLN / 100 Kg</t>
  </si>
  <si>
    <t>RON / 100 Kg</t>
  </si>
  <si>
    <t>Słowenia</t>
  </si>
  <si>
    <t>SEK / 100 Kg</t>
  </si>
  <si>
    <t>Wlk. Brytania</t>
  </si>
  <si>
    <t>GBP / 100 Kg</t>
  </si>
  <si>
    <t>Średnio w UE</t>
  </si>
  <si>
    <t>-1 year</t>
  </si>
  <si>
    <t>- 1 month</t>
  </si>
  <si>
    <t>BE</t>
  </si>
  <si>
    <t>BG</t>
  </si>
  <si>
    <t>CZ</t>
  </si>
  <si>
    <t>DK</t>
  </si>
  <si>
    <t>DE</t>
  </si>
  <si>
    <t>EE</t>
  </si>
  <si>
    <t>IE</t>
  </si>
  <si>
    <t>GR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</si>
  <si>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</si>
  <si>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</si>
  <si>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</si>
  <si>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</si>
  <si>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</si>
  <si>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</si>
  <si>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</si>
  <si>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</si>
  <si>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</si>
  <si>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</si>
  <si>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</si>
  <si>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</si>
  <si>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</si>
  <si>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</si>
  <si>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</si>
  <si>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</si>
  <si>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</si>
  <si>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</si>
  <si>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</si>
  <si>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</si>
  <si>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EU_28</t>
  </si>
  <si>
    <t>NR 37/2017</t>
  </si>
  <si>
    <t xml:space="preserve"> 11.09.2017 - 17.09.2017 r. </t>
  </si>
  <si>
    <t>Stary Sącz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</si>
  <si>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</si>
  <si>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- 273 327 sztuk</t>
    </r>
  </si>
  <si>
    <t>2017-09-17</t>
  </si>
  <si>
    <t>2017-09-10</t>
  </si>
  <si>
    <t>2016-09-18</t>
  </si>
  <si>
    <t xml:space="preserve"> 2017-09-17</t>
  </si>
  <si>
    <t xml:space="preserve"> 2017-09-10</t>
  </si>
  <si>
    <t>CENY SPRZEDAŻY - PÓŁTUSZE WIEPRZOWE</t>
  </si>
  <si>
    <t>Roczna zmiana ceny</t>
  </si>
  <si>
    <t xml:space="preserve"> 2016-09-18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</si>
</sst>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  <numFmt numFmtId="176" formatCode="\+\ 0.0%;\-\ 0.0%"/>
    <numFmt numFmtId="177" formatCode="0.0%"/>
  </numFmts>
  <fonts count="15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</font>
    <font>
      <sz val="10"/>
      <name val="Arial"/>
      <charset val="238"/>
    </font>
    <font>
      <sz val="10"/>
      <name val="Times New Roman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  <charset val="238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0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91">
    <xf numFmtId="0" fontId="0" fillId="0" borderId="0"/>
    <xf numFmtId="0" fontId="20" fillId="0" borderId="0"/>
    <xf numFmtId="0" fontId="51" fillId="2" borderId="0" applyNumberFormat="0" applyBorder="0" applyAlignment="0" applyProtection="0"/>
    <xf numFmtId="0" fontId="100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100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100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100" fillId="3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100" fillId="7" borderId="0" applyNumberFormat="0" applyBorder="0" applyAlignment="0" applyProtection="0"/>
    <xf numFmtId="0" fontId="51" fillId="3" borderId="0" applyNumberFormat="0" applyBorder="0" applyAlignment="0" applyProtection="0"/>
    <xf numFmtId="0" fontId="51" fillId="10" borderId="0" applyNumberFormat="0" applyBorder="0" applyAlignment="0" applyProtection="0"/>
    <xf numFmtId="0" fontId="100" fillId="11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100" fillId="30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100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100" fillId="31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100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01" fillId="16" borderId="0" applyNumberFormat="0" applyBorder="0" applyAlignment="0" applyProtection="0"/>
    <xf numFmtId="0" fontId="52" fillId="15" borderId="0" applyNumberFormat="0" applyBorder="0" applyAlignment="0" applyProtection="0"/>
    <xf numFmtId="0" fontId="52" fillId="5" borderId="0" applyNumberFormat="0" applyBorder="0" applyAlignment="0" applyProtection="0"/>
    <xf numFmtId="0" fontId="101" fillId="32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01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7" borderId="0" applyNumberFormat="0" applyBorder="0" applyAlignment="0" applyProtection="0"/>
    <xf numFmtId="0" fontId="101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3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101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01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101" fillId="34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01" fillId="35" borderId="0" applyNumberFormat="0" applyBorder="0" applyAlignment="0" applyProtection="0"/>
    <xf numFmtId="0" fontId="52" fillId="21" borderId="0" applyNumberFormat="0" applyBorder="0" applyAlignment="0" applyProtection="0"/>
    <xf numFmtId="0" fontId="52" fillId="17" borderId="0" applyNumberFormat="0" applyBorder="0" applyAlignment="0" applyProtection="0"/>
    <xf numFmtId="0" fontId="101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101" fillId="18" borderId="0" applyNumberFormat="0" applyBorder="0" applyAlignment="0" applyProtection="0"/>
    <xf numFmtId="0" fontId="52" fillId="23" borderId="0" applyNumberFormat="0" applyBorder="0" applyAlignment="0" applyProtection="0"/>
    <xf numFmtId="0" fontId="75" fillId="0" borderId="0">
      <protection locked="0"/>
    </xf>
    <xf numFmtId="174" fontId="31" fillId="0" borderId="0" applyFont="0" applyFill="0" applyBorder="0" applyAlignment="0" applyProtection="0"/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8" fontId="31" fillId="0" borderId="0" applyFont="0" applyFill="0" applyBorder="0" applyAlignment="0" applyProtection="0"/>
    <xf numFmtId="169" fontId="75" fillId="0" borderId="0">
      <protection locked="0"/>
    </xf>
    <xf numFmtId="0" fontId="75" fillId="0" borderId="0">
      <protection locked="0"/>
    </xf>
    <xf numFmtId="170" fontId="76" fillId="24" borderId="0" applyFont="0" applyBorder="0"/>
    <xf numFmtId="0" fontId="53" fillId="3" borderId="1" applyNumberFormat="0" applyAlignment="0" applyProtection="0"/>
    <xf numFmtId="0" fontId="102" fillId="13" borderId="71" applyNumberFormat="0" applyAlignment="0" applyProtection="0"/>
    <xf numFmtId="0" fontId="53" fillId="3" borderId="1" applyNumberFormat="0" applyAlignment="0" applyProtection="0"/>
    <xf numFmtId="0" fontId="54" fillId="11" borderId="2" applyNumberFormat="0" applyAlignment="0" applyProtection="0"/>
    <xf numFmtId="0" fontId="103" fillId="25" borderId="72" applyNumberFormat="0" applyAlignment="0" applyProtection="0"/>
    <xf numFmtId="0" fontId="54" fillId="11" borderId="2" applyNumberFormat="0" applyAlignment="0" applyProtection="0"/>
    <xf numFmtId="0" fontId="75" fillId="0" borderId="0">
      <protection locked="0"/>
    </xf>
    <xf numFmtId="0" fontId="55" fillId="6" borderId="0" applyNumberFormat="0" applyBorder="0" applyAlignment="0" applyProtection="0"/>
    <xf numFmtId="0" fontId="104" fillId="37" borderId="0" applyNumberFormat="0" applyBorder="0" applyAlignment="0" applyProtection="0"/>
    <xf numFmtId="0" fontId="55" fillId="6" borderId="0" applyNumberFormat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71" fontId="77" fillId="0" borderId="0">
      <protection locked="0"/>
    </xf>
    <xf numFmtId="171" fontId="7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0" borderId="3" applyNumberFormat="0" applyFill="0" applyAlignment="0" applyProtection="0"/>
    <xf numFmtId="0" fontId="105" fillId="0" borderId="73" applyNumberFormat="0" applyFill="0" applyAlignment="0" applyProtection="0"/>
    <xf numFmtId="0" fontId="56" fillId="0" borderId="3" applyNumberFormat="0" applyFill="0" applyAlignment="0" applyProtection="0"/>
    <xf numFmtId="0" fontId="57" fillId="26" borderId="4" applyNumberFormat="0" applyAlignment="0" applyProtection="0"/>
    <xf numFmtId="0" fontId="106" fillId="38" borderId="74" applyNumberFormat="0" applyAlignment="0" applyProtection="0"/>
    <xf numFmtId="0" fontId="57" fillId="26" borderId="4" applyNumberFormat="0" applyAlignment="0" applyProtection="0"/>
    <xf numFmtId="172" fontId="78" fillId="0" borderId="5"/>
    <xf numFmtId="0" fontId="58" fillId="0" borderId="6" applyNumberFormat="0" applyFill="0" applyAlignment="0" applyProtection="0"/>
    <xf numFmtId="0" fontId="96" fillId="0" borderId="7" applyNumberFormat="0" applyFill="0" applyAlignment="0" applyProtection="0"/>
    <xf numFmtId="0" fontId="58" fillId="0" borderId="6" applyNumberFormat="0" applyFill="0" applyAlignment="0" applyProtection="0"/>
    <xf numFmtId="0" fontId="59" fillId="0" borderId="8" applyNumberFormat="0" applyFill="0" applyAlignment="0" applyProtection="0"/>
    <xf numFmtId="0" fontId="107" fillId="0" borderId="75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97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108" fillId="39" borderId="0" applyNumberFormat="0" applyBorder="0" applyAlignment="0" applyProtection="0"/>
    <xf numFmtId="0" fontId="61" fillId="13" borderId="0" applyNumberFormat="0" applyBorder="0" applyAlignment="0" applyProtection="0"/>
    <xf numFmtId="37" fontId="79" fillId="0" borderId="0"/>
    <xf numFmtId="0" fontId="70" fillId="0" borderId="0"/>
    <xf numFmtId="0" fontId="109" fillId="0" borderId="0"/>
    <xf numFmtId="0" fontId="109" fillId="0" borderId="0"/>
    <xf numFmtId="0" fontId="80" fillId="0" borderId="0"/>
    <xf numFmtId="0" fontId="100" fillId="0" borderId="0"/>
    <xf numFmtId="0" fontId="93" fillId="0" borderId="0"/>
    <xf numFmtId="0" fontId="73" fillId="0" borderId="0"/>
    <xf numFmtId="0" fontId="31" fillId="0" borderId="0"/>
    <xf numFmtId="0" fontId="110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81" fillId="0" borderId="0"/>
    <xf numFmtId="0" fontId="20" fillId="0" borderId="0" applyBorder="0"/>
    <xf numFmtId="0" fontId="31" fillId="0" borderId="0"/>
    <xf numFmtId="0" fontId="90" fillId="0" borderId="0"/>
    <xf numFmtId="0" fontId="100" fillId="0" borderId="0"/>
    <xf numFmtId="0" fontId="100" fillId="0" borderId="0"/>
    <xf numFmtId="0" fontId="100" fillId="0" borderId="0"/>
    <xf numFmtId="0" fontId="62" fillId="11" borderId="1" applyNumberFormat="0" applyAlignment="0" applyProtection="0"/>
    <xf numFmtId="0" fontId="111" fillId="25" borderId="71" applyNumberFormat="0" applyAlignment="0" applyProtection="0"/>
    <xf numFmtId="0" fontId="62" fillId="11" borderId="1" applyNumberFormat="0" applyAlignment="0" applyProtection="0"/>
    <xf numFmtId="0" fontId="75" fillId="0" borderId="0">
      <protection locked="0"/>
    </xf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3" fillId="0" borderId="11" applyNumberFormat="0" applyFill="0" applyAlignment="0" applyProtection="0"/>
    <xf numFmtId="0" fontId="112" fillId="0" borderId="12" applyNumberFormat="0" applyFill="0" applyAlignment="0" applyProtection="0"/>
    <xf numFmtId="0" fontId="63" fillId="0" borderId="11" applyNumberFormat="0" applyFill="0" applyAlignment="0" applyProtection="0"/>
    <xf numFmtId="173" fontId="78" fillId="0" borderId="0">
      <alignment vertical="center"/>
    </xf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5" fillId="0" borderId="0">
      <protection locked="0"/>
    </xf>
    <xf numFmtId="0" fontId="6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7" borderId="13" applyNumberFormat="0" applyFont="0" applyAlignment="0" applyProtection="0"/>
    <xf numFmtId="0" fontId="94" fillId="40" borderId="76" applyNumberFormat="0" applyFont="0" applyAlignment="0" applyProtection="0"/>
    <xf numFmtId="0" fontId="31" fillId="7" borderId="13" applyNumberFormat="0" applyFont="0" applyAlignment="0" applyProtection="0"/>
    <xf numFmtId="0" fontId="67" fillId="4" borderId="0" applyNumberFormat="0" applyBorder="0" applyAlignment="0" applyProtection="0"/>
    <xf numFmtId="0" fontId="115" fillId="41" borderId="0" applyNumberFormat="0" applyBorder="0" applyAlignment="0" applyProtection="0"/>
    <xf numFmtId="0" fontId="67" fillId="4" borderId="0" applyNumberFormat="0" applyBorder="0" applyAlignment="0" applyProtection="0"/>
    <xf numFmtId="0" fontId="117" fillId="0" borderId="0"/>
    <xf numFmtId="0" fontId="118" fillId="0" borderId="0"/>
    <xf numFmtId="0" fontId="119" fillId="0" borderId="0"/>
    <xf numFmtId="0" fontId="120" fillId="41" borderId="0" applyNumberFormat="0" applyBorder="0" applyAlignment="0" applyProtection="0"/>
    <xf numFmtId="0" fontId="6" fillId="0" borderId="0"/>
    <xf numFmtId="0" fontId="73" fillId="0" borderId="0"/>
    <xf numFmtId="0" fontId="122" fillId="0" borderId="0"/>
    <xf numFmtId="0" fontId="123" fillId="0" borderId="0"/>
    <xf numFmtId="0" fontId="124" fillId="0" borderId="0"/>
    <xf numFmtId="0" fontId="124" fillId="0" borderId="0"/>
    <xf numFmtId="0" fontId="7" fillId="0" borderId="0"/>
    <xf numFmtId="0" fontId="31" fillId="0" borderId="0"/>
    <xf numFmtId="0" fontId="126" fillId="0" borderId="0"/>
    <xf numFmtId="0" fontId="5" fillId="0" borderId="0"/>
    <xf numFmtId="0" fontId="4" fillId="0" borderId="0"/>
    <xf numFmtId="0" fontId="132" fillId="0" borderId="0"/>
    <xf numFmtId="0" fontId="133" fillId="0" borderId="0"/>
    <xf numFmtId="0" fontId="133" fillId="0" borderId="0"/>
    <xf numFmtId="0" fontId="3" fillId="0" borderId="0"/>
    <xf numFmtId="0" fontId="134" fillId="0" borderId="0" applyNumberFormat="0" applyFill="0" applyBorder="0" applyAlignment="0" applyProtection="0"/>
    <xf numFmtId="0" fontId="135" fillId="0" borderId="77" applyNumberFormat="0" applyFill="0" applyAlignment="0" applyProtection="0"/>
    <xf numFmtId="0" fontId="136" fillId="0" borderId="75" applyNumberFormat="0" applyFill="0" applyAlignment="0" applyProtection="0"/>
    <xf numFmtId="0" fontId="137" fillId="0" borderId="78" applyNumberFormat="0" applyFill="0" applyAlignment="0" applyProtection="0"/>
    <xf numFmtId="0" fontId="137" fillId="0" borderId="0" applyNumberFormat="0" applyFill="0" applyBorder="0" applyAlignment="0" applyProtection="0"/>
    <xf numFmtId="0" fontId="102" fillId="46" borderId="71" applyNumberFormat="0" applyAlignment="0" applyProtection="0"/>
    <xf numFmtId="0" fontId="103" fillId="47" borderId="72" applyNumberFormat="0" applyAlignment="0" applyProtection="0"/>
    <xf numFmtId="0" fontId="111" fillId="47" borderId="71" applyNumberFormat="0" applyAlignment="0" applyProtection="0"/>
    <xf numFmtId="0" fontId="3" fillId="40" borderId="76" applyNumberFormat="0" applyFont="0" applyAlignment="0" applyProtection="0"/>
    <xf numFmtId="0" fontId="112" fillId="0" borderId="79" applyNumberFormat="0" applyFill="0" applyAlignment="0" applyProtection="0"/>
    <xf numFmtId="0" fontId="101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01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101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101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101" fillId="63" borderId="0" applyNumberFormat="0" applyBorder="0" applyAlignment="0" applyProtection="0"/>
    <xf numFmtId="0" fontId="31" fillId="0" borderId="0"/>
    <xf numFmtId="0" fontId="31" fillId="0" borderId="0"/>
    <xf numFmtId="0" fontId="2" fillId="0" borderId="0"/>
    <xf numFmtId="0" fontId="2" fillId="40" borderId="76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42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45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46" fillId="0" borderId="0"/>
    <xf numFmtId="0" fontId="31" fillId="0" borderId="0"/>
    <xf numFmtId="0" fontId="73" fillId="0" borderId="0"/>
    <xf numFmtId="0" fontId="147" fillId="0" borderId="0"/>
    <xf numFmtId="0" fontId="31" fillId="0" borderId="0"/>
    <xf numFmtId="0" fontId="31" fillId="0" borderId="0"/>
    <xf numFmtId="0" fontId="1" fillId="40" borderId="76" applyNumberFormat="0" applyFont="0" applyAlignment="0" applyProtection="0"/>
  </cellStyleXfs>
  <cellXfs count="537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/>
    <xf numFmtId="3" fontId="8" fillId="0" borderId="38" xfId="0" applyNumberFormat="1" applyFont="1" applyBorder="1"/>
    <xf numFmtId="0" fontId="7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46" fillId="0" borderId="0" xfId="0" applyFont="1"/>
    <xf numFmtId="0" fontId="47" fillId="0" borderId="0" xfId="0" applyFont="1"/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49" fillId="0" borderId="0" xfId="0" applyFont="1" applyAlignment="1">
      <alignment horizontal="justify"/>
    </xf>
    <xf numFmtId="0" fontId="39" fillId="0" borderId="0" xfId="0" applyFont="1"/>
    <xf numFmtId="0" fontId="48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3" fontId="35" fillId="0" borderId="0" xfId="0" applyNumberFormat="1" applyFont="1"/>
    <xf numFmtId="0" fontId="0" fillId="0" borderId="0" xfId="0" applyAlignment="1">
      <alignment vertical="center"/>
    </xf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68" fillId="0" borderId="0" xfId="0" applyFont="1"/>
    <xf numFmtId="2" fontId="16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20" fillId="0" borderId="0" xfId="0" applyFont="1" applyBorder="1"/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7" fillId="0" borderId="60" xfId="0" applyFont="1" applyFill="1" applyBorder="1"/>
    <xf numFmtId="0" fontId="34" fillId="0" borderId="0" xfId="0" applyFont="1"/>
    <xf numFmtId="0" fontId="72" fillId="28" borderId="0" xfId="0" applyFont="1" applyFill="1"/>
    <xf numFmtId="49" fontId="16" fillId="0" borderId="34" xfId="0" applyNumberFormat="1" applyFont="1" applyBorder="1" applyAlignment="1">
      <alignment horizontal="centerContinuous" vertical="center" wrapText="1"/>
    </xf>
    <xf numFmtId="14" fontId="27" fillId="0" borderId="22" xfId="0" applyNumberFormat="1" applyFont="1" applyBorder="1" applyAlignment="1">
      <alignment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44" fillId="0" borderId="15" xfId="0" applyFont="1" applyFill="1" applyBorder="1" applyAlignment="1">
      <alignment horizontal="center" vertical="center"/>
    </xf>
    <xf numFmtId="14" fontId="44" fillId="27" borderId="26" xfId="0" applyNumberFormat="1" applyFont="1" applyFill="1" applyBorder="1" applyAlignment="1">
      <alignment horizontal="center" vertical="center"/>
    </xf>
    <xf numFmtId="14" fontId="44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63" xfId="0" applyFont="1" applyBorder="1"/>
    <xf numFmtId="4" fontId="8" fillId="27" borderId="64" xfId="0" applyNumberFormat="1" applyFont="1" applyFill="1" applyBorder="1" applyAlignment="1">
      <alignment horizontal="center"/>
    </xf>
    <xf numFmtId="4" fontId="8" fillId="0" borderId="64" xfId="0" applyNumberFormat="1" applyFont="1" applyFill="1" applyBorder="1" applyAlignment="1">
      <alignment horizontal="center"/>
    </xf>
    <xf numFmtId="164" fontId="8" fillId="0" borderId="65" xfId="0" applyNumberFormat="1" applyFont="1" applyFill="1" applyBorder="1" applyAlignment="1">
      <alignment horizontal="center"/>
    </xf>
    <xf numFmtId="0" fontId="8" fillId="0" borderId="55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66" xfId="0" applyNumberFormat="1" applyFont="1" applyFill="1" applyBorder="1" applyAlignment="1">
      <alignment horizontal="center"/>
    </xf>
    <xf numFmtId="0" fontId="13" fillId="0" borderId="55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66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56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82" fillId="0" borderId="0" xfId="0" quotePrefix="1" applyFont="1" applyAlignment="1" applyProtection="1">
      <alignment horizontal="center"/>
      <protection locked="0"/>
    </xf>
    <xf numFmtId="0" fontId="82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83" fillId="0" borderId="22" xfId="0" applyNumberFormat="1" applyFont="1" applyBorder="1" applyAlignment="1">
      <alignment horizontal="center" vertical="center" wrapText="1"/>
    </xf>
    <xf numFmtId="14" fontId="83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82" fillId="0" borderId="32" xfId="0" applyFont="1" applyBorder="1"/>
    <xf numFmtId="0" fontId="82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0" fillId="0" borderId="61" xfId="0" applyFont="1" applyBorder="1" applyAlignment="1">
      <alignment horizontal="center" vertical="top" wrapText="1"/>
    </xf>
    <xf numFmtId="3" fontId="45" fillId="0" borderId="23" xfId="0" applyNumberFormat="1" applyFont="1" applyBorder="1" applyAlignment="1">
      <alignment horizontal="center"/>
    </xf>
    <xf numFmtId="165" fontId="45" fillId="27" borderId="53" xfId="0" applyNumberFormat="1" applyFont="1" applyFill="1" applyBorder="1" applyAlignment="1">
      <alignment horizontal="center"/>
    </xf>
    <xf numFmtId="0" fontId="50" fillId="28" borderId="0" xfId="0" applyFont="1" applyFill="1" applyAlignment="1"/>
    <xf numFmtId="2" fontId="50" fillId="28" borderId="0" xfId="0" applyNumberFormat="1" applyFont="1" applyFill="1" applyAlignment="1"/>
    <xf numFmtId="4" fontId="13" fillId="27" borderId="51" xfId="0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30" fillId="28" borderId="0" xfId="0" applyFont="1" applyFill="1"/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4" fontId="13" fillId="27" borderId="47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Continuous" vertical="center"/>
    </xf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0" fontId="13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4" fillId="0" borderId="61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3" xfId="0" applyNumberFormat="1" applyFont="1" applyBorder="1" applyAlignment="1">
      <alignment horizontal="center" vertical="justify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13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/>
    <xf numFmtId="2" fontId="28" fillId="27" borderId="64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64" xfId="0" applyNumberFormat="1" applyFont="1" applyFill="1" applyBorder="1" applyAlignment="1">
      <alignment horizontal="center"/>
    </xf>
    <xf numFmtId="0" fontId="28" fillId="0" borderId="55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3" fillId="0" borderId="55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9" fillId="0" borderId="55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56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43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43" borderId="27" xfId="0" applyNumberFormat="1" applyFont="1" applyFill="1" applyBorder="1" applyAlignment="1">
      <alignment horizontal="center" vertical="center"/>
    </xf>
    <xf numFmtId="3" fontId="99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60" xfId="0" applyFont="1" applyBorder="1"/>
    <xf numFmtId="3" fontId="17" fillId="43" borderId="42" xfId="0" applyNumberFormat="1" applyFont="1" applyFill="1" applyBorder="1" applyAlignment="1">
      <alignment horizontal="center" vertical="center"/>
    </xf>
    <xf numFmtId="3" fontId="99" fillId="0" borderId="34" xfId="0" applyNumberFormat="1" applyFont="1" applyFill="1" applyBorder="1" applyAlignment="1">
      <alignment horizontal="center" vertical="center"/>
    </xf>
    <xf numFmtId="165" fontId="28" fillId="0" borderId="65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43" borderId="43" xfId="0" applyNumberFormat="1" applyFont="1" applyFill="1" applyBorder="1" applyAlignment="1">
      <alignment horizontal="center" vertical="center"/>
    </xf>
    <xf numFmtId="3" fontId="99" fillId="0" borderId="66" xfId="0" applyNumberFormat="1" applyFont="1" applyFill="1" applyBorder="1" applyAlignment="1">
      <alignment horizontal="center" vertical="center"/>
    </xf>
    <xf numFmtId="165" fontId="28" fillId="0" borderId="66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43" borderId="44" xfId="0" applyNumberFormat="1" applyFont="1" applyFill="1" applyBorder="1" applyAlignment="1">
      <alignment horizontal="center" vertical="center"/>
    </xf>
    <xf numFmtId="3" fontId="99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43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43" borderId="66" xfId="0" applyNumberFormat="1" applyFont="1" applyFill="1" applyBorder="1" applyAlignment="1">
      <alignment horizontal="center"/>
    </xf>
    <xf numFmtId="164" fontId="28" fillId="24" borderId="66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43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75" fontId="13" fillId="0" borderId="28" xfId="0" applyNumberFormat="1" applyFont="1" applyFill="1" applyBorder="1" applyAlignment="1">
      <alignment horizontal="center" vertical="center" wrapText="1"/>
    </xf>
    <xf numFmtId="3" fontId="28" fillId="0" borderId="66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2" fontId="17" fillId="42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21" fillId="0" borderId="0" xfId="0" applyFont="1"/>
    <xf numFmtId="2" fontId="12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71" fillId="0" borderId="0" xfId="134" applyFont="1"/>
    <xf numFmtId="0" fontId="127" fillId="0" borderId="0" xfId="0" applyFont="1" applyAlignment="1">
      <alignment vertical="center"/>
    </xf>
    <xf numFmtId="0" fontId="4" fillId="0" borderId="0" xfId="205"/>
    <xf numFmtId="0" fontId="130" fillId="45" borderId="0" xfId="134" applyFont="1" applyFill="1" applyAlignment="1">
      <alignment vertical="center"/>
    </xf>
    <xf numFmtId="14" fontId="130" fillId="45" borderId="0" xfId="134" applyNumberFormat="1" applyFont="1" applyFill="1" applyAlignment="1">
      <alignment horizontal="right" vertical="center"/>
    </xf>
    <xf numFmtId="0" fontId="131" fillId="45" borderId="0" xfId="134" applyFont="1" applyFill="1" applyProtection="1">
      <protection locked="0"/>
    </xf>
    <xf numFmtId="0" fontId="131" fillId="45" borderId="0" xfId="134" applyFont="1" applyFill="1"/>
    <xf numFmtId="9" fontId="131" fillId="45" borderId="0" xfId="159" applyFont="1" applyFill="1"/>
    <xf numFmtId="4" fontId="125" fillId="45" borderId="0" xfId="134" applyNumberFormat="1" applyFont="1" applyFill="1"/>
    <xf numFmtId="3" fontId="40" fillId="0" borderId="32" xfId="0" applyNumberFormat="1" applyFont="1" applyBorder="1" applyAlignment="1">
      <alignment horizontal="center" vertical="center" wrapText="1"/>
    </xf>
    <xf numFmtId="3" fontId="83" fillId="0" borderId="22" xfId="0" applyNumberFormat="1" applyFont="1" applyBorder="1" applyAlignment="1">
      <alignment horizontal="center" vertical="center" wrapText="1"/>
    </xf>
    <xf numFmtId="3" fontId="83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1" fillId="0" borderId="42" xfId="0" applyFont="1" applyFill="1" applyBorder="1" applyAlignment="1"/>
    <xf numFmtId="3" fontId="31" fillId="0" borderId="42" xfId="0" applyNumberFormat="1" applyFont="1" applyFill="1" applyBorder="1" applyAlignment="1">
      <alignment horizontal="center"/>
    </xf>
    <xf numFmtId="4" fontId="31" fillId="0" borderId="42" xfId="0" applyNumberFormat="1" applyFont="1" applyFill="1" applyBorder="1" applyAlignment="1">
      <alignment horizontal="center"/>
    </xf>
    <xf numFmtId="4" fontId="31" fillId="0" borderId="34" xfId="0" applyNumberFormat="1" applyFont="1" applyFill="1" applyBorder="1" applyAlignment="1">
      <alignment horizontal="center"/>
    </xf>
    <xf numFmtId="4" fontId="31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4" fontId="31" fillId="0" borderId="45" xfId="0" applyNumberFormat="1" applyFont="1" applyFill="1" applyBorder="1" applyAlignment="1">
      <alignment horizontal="center"/>
    </xf>
    <xf numFmtId="4" fontId="31" fillId="0" borderId="44" xfId="0" applyNumberFormat="1" applyFont="1" applyFill="1" applyBorder="1" applyAlignment="1">
      <alignment horizontal="center"/>
    </xf>
    <xf numFmtId="0" fontId="2" fillId="0" borderId="0" xfId="241"/>
    <xf numFmtId="1" fontId="16" fillId="0" borderId="0" xfId="0" applyNumberFormat="1" applyFont="1" applyFill="1" applyBorder="1" applyAlignment="1">
      <alignment horizontal="center" vertical="center"/>
    </xf>
    <xf numFmtId="4" fontId="34" fillId="0" borderId="32" xfId="0" applyNumberFormat="1" applyFont="1" applyFill="1" applyBorder="1" applyAlignment="1"/>
    <xf numFmtId="2" fontId="34" fillId="0" borderId="22" xfId="0" applyNumberFormat="1" applyFont="1" applyFill="1" applyBorder="1" applyAlignment="1">
      <alignment horizontal="center"/>
    </xf>
    <xf numFmtId="1" fontId="34" fillId="0" borderId="22" xfId="0" applyNumberFormat="1" applyFont="1" applyFill="1" applyBorder="1" applyAlignment="1">
      <alignment horizontal="center"/>
    </xf>
    <xf numFmtId="2" fontId="34" fillId="0" borderId="24" xfId="0" applyNumberFormat="1" applyFont="1" applyFill="1" applyBorder="1" applyAlignment="1">
      <alignment horizontal="center" vertical="justify"/>
    </xf>
    <xf numFmtId="4" fontId="34" fillId="0" borderId="20" xfId="0" applyNumberFormat="1" applyFont="1" applyFill="1" applyBorder="1" applyAlignment="1"/>
    <xf numFmtId="2" fontId="34" fillId="0" borderId="50" xfId="0" applyNumberFormat="1" applyFont="1" applyFill="1" applyBorder="1" applyAlignment="1">
      <alignment horizontal="center"/>
    </xf>
    <xf numFmtId="1" fontId="34" fillId="0" borderId="50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 vertical="justify"/>
    </xf>
    <xf numFmtId="4" fontId="34" fillId="0" borderId="33" xfId="0" applyNumberFormat="1" applyFont="1" applyFill="1" applyBorder="1" applyAlignment="1"/>
    <xf numFmtId="2" fontId="34" fillId="0" borderId="38" xfId="0" applyNumberFormat="1" applyFont="1" applyFill="1" applyBorder="1" applyAlignment="1">
      <alignment horizontal="center"/>
    </xf>
    <xf numFmtId="1" fontId="34" fillId="0" borderId="38" xfId="0" applyNumberFormat="1" applyFont="1" applyFill="1" applyBorder="1" applyAlignment="1">
      <alignment horizontal="center"/>
    </xf>
    <xf numFmtId="2" fontId="34" fillId="0" borderId="25" xfId="0" applyNumberFormat="1" applyFont="1" applyFill="1" applyBorder="1" applyAlignment="1">
      <alignment horizontal="center" vertical="justify"/>
    </xf>
    <xf numFmtId="0" fontId="138" fillId="0" borderId="0" xfId="255" applyFont="1" applyFill="1"/>
    <xf numFmtId="0" fontId="139" fillId="0" borderId="0" xfId="255" applyFont="1"/>
    <xf numFmtId="0" fontId="139" fillId="0" borderId="0" xfId="256" applyFont="1"/>
    <xf numFmtId="0" fontId="7" fillId="0" borderId="0" xfId="256" applyFont="1"/>
    <xf numFmtId="0" fontId="34" fillId="0" borderId="0" xfId="257" applyFont="1"/>
    <xf numFmtId="0" fontId="140" fillId="0" borderId="0" xfId="257" applyFont="1"/>
    <xf numFmtId="0" fontId="36" fillId="0" borderId="0" xfId="257" applyFont="1"/>
    <xf numFmtId="0" fontId="37" fillId="0" borderId="0" xfId="257" applyFont="1"/>
    <xf numFmtId="0" fontId="49" fillId="0" borderId="0" xfId="257" applyFont="1"/>
    <xf numFmtId="0" fontId="40" fillId="0" borderId="0" xfId="257" applyFont="1"/>
    <xf numFmtId="0" fontId="50" fillId="0" borderId="14" xfId="257" applyFont="1" applyBorder="1" applyAlignment="1">
      <alignment horizontal="centerContinuous"/>
    </xf>
    <xf numFmtId="0" fontId="50" fillId="0" borderId="15" xfId="257" applyFont="1" applyBorder="1" applyAlignment="1">
      <alignment horizontal="centerContinuous"/>
    </xf>
    <xf numFmtId="0" fontId="50" fillId="0" borderId="16" xfId="257" applyFont="1" applyBorder="1" applyAlignment="1">
      <alignment horizontal="centerContinuous"/>
    </xf>
    <xf numFmtId="0" fontId="36" fillId="0" borderId="80" xfId="257" applyFont="1" applyBorder="1" applyAlignment="1">
      <alignment horizontal="centerContinuous"/>
    </xf>
    <xf numFmtId="0" fontId="36" fillId="0" borderId="81" xfId="257" applyFont="1" applyBorder="1" applyAlignment="1">
      <alignment horizontal="centerContinuous"/>
    </xf>
    <xf numFmtId="0" fontId="36" fillId="0" borderId="82" xfId="257" applyFont="1" applyBorder="1" applyAlignment="1">
      <alignment horizontal="centerContinuous"/>
    </xf>
    <xf numFmtId="0" fontId="36" fillId="0" borderId="83" xfId="257" applyFont="1" applyBorder="1" applyAlignment="1">
      <alignment horizontal="centerContinuous"/>
    </xf>
    <xf numFmtId="0" fontId="49" fillId="0" borderId="80" xfId="257" applyFont="1" applyBorder="1" applyAlignment="1">
      <alignment horizontal="center" vertical="center"/>
    </xf>
    <xf numFmtId="0" fontId="49" fillId="0" borderId="81" xfId="257" applyFont="1" applyFill="1" applyBorder="1" applyAlignment="1">
      <alignment horizontal="center" vertical="center" wrapText="1"/>
    </xf>
    <xf numFmtId="0" fontId="49" fillId="27" borderId="82" xfId="257" applyFont="1" applyFill="1" applyBorder="1" applyAlignment="1">
      <alignment horizontal="center" vertical="center" wrapText="1"/>
    </xf>
    <xf numFmtId="0" fontId="49" fillId="0" borderId="83" xfId="257" applyFont="1" applyBorder="1" applyAlignment="1">
      <alignment horizontal="center" vertical="center" wrapText="1"/>
    </xf>
    <xf numFmtId="0" fontId="49" fillId="0" borderId="84" xfId="257" applyFont="1" applyBorder="1" applyAlignment="1">
      <alignment horizontal="center" vertical="center"/>
    </xf>
    <xf numFmtId="0" fontId="49" fillId="0" borderId="29" xfId="257" applyFont="1" applyBorder="1" applyAlignment="1">
      <alignment vertical="center"/>
    </xf>
    <xf numFmtId="3" fontId="40" fillId="0" borderId="30" xfId="258" applyNumberFormat="1" applyFont="1" applyBorder="1"/>
    <xf numFmtId="3" fontId="40" fillId="27" borderId="85" xfId="258" applyNumberFormat="1" applyFont="1" applyFill="1" applyBorder="1"/>
    <xf numFmtId="3" fontId="40" fillId="0" borderId="31" xfId="258" applyNumberFormat="1" applyFont="1" applyBorder="1"/>
    <xf numFmtId="3" fontId="40" fillId="27" borderId="15" xfId="258" applyNumberFormat="1" applyFont="1" applyFill="1" applyBorder="1"/>
    <xf numFmtId="3" fontId="34" fillId="0" borderId="32" xfId="258" applyNumberFormat="1" applyFont="1" applyBorder="1"/>
    <xf numFmtId="3" fontId="34" fillId="0" borderId="50" xfId="258" applyNumberFormat="1" applyFont="1" applyBorder="1"/>
    <xf numFmtId="3" fontId="34" fillId="27" borderId="86" xfId="258" applyNumberFormat="1" applyFont="1" applyFill="1" applyBorder="1"/>
    <xf numFmtId="3" fontId="34" fillId="0" borderId="51" xfId="258" applyNumberFormat="1" applyFont="1" applyBorder="1"/>
    <xf numFmtId="3" fontId="34" fillId="0" borderId="50" xfId="257" applyNumberFormat="1" applyFont="1" applyBorder="1"/>
    <xf numFmtId="3" fontId="34" fillId="27" borderId="50" xfId="257" applyNumberFormat="1" applyFont="1" applyFill="1" applyBorder="1"/>
    <xf numFmtId="3" fontId="34" fillId="0" borderId="51" xfId="257" applyNumberFormat="1" applyFont="1" applyFill="1" applyBorder="1"/>
    <xf numFmtId="3" fontId="34" fillId="0" borderId="61" xfId="258" applyNumberFormat="1" applyFont="1" applyBorder="1"/>
    <xf numFmtId="3" fontId="34" fillId="0" borderId="23" xfId="257" applyNumberFormat="1" applyFont="1" applyBorder="1"/>
    <xf numFmtId="3" fontId="34" fillId="27" borderId="23" xfId="257" applyNumberFormat="1" applyFont="1" applyFill="1" applyBorder="1"/>
    <xf numFmtId="3" fontId="34" fillId="0" borderId="53" xfId="257" applyNumberFormat="1" applyFont="1" applyFill="1" applyBorder="1"/>
    <xf numFmtId="3" fontId="34" fillId="0" borderId="20" xfId="258" applyNumberFormat="1" applyFont="1" applyBorder="1"/>
    <xf numFmtId="3" fontId="34" fillId="0" borderId="22" xfId="257" applyNumberFormat="1" applyFont="1" applyBorder="1"/>
    <xf numFmtId="3" fontId="34" fillId="27" borderId="22" xfId="257" applyNumberFormat="1" applyFont="1" applyFill="1" applyBorder="1"/>
    <xf numFmtId="3" fontId="34" fillId="0" borderId="24" xfId="257" applyNumberFormat="1" applyFont="1" applyBorder="1"/>
    <xf numFmtId="3" fontId="34" fillId="0" borderId="24" xfId="257" applyNumberFormat="1" applyFont="1" applyFill="1" applyBorder="1"/>
    <xf numFmtId="164" fontId="34" fillId="0" borderId="0" xfId="257" applyNumberFormat="1" applyFont="1"/>
    <xf numFmtId="3" fontId="34" fillId="0" borderId="58" xfId="258" applyNumberFormat="1" applyFont="1" applyBorder="1"/>
    <xf numFmtId="3" fontId="34" fillId="0" borderId="87" xfId="257" applyNumberFormat="1" applyFont="1" applyBorder="1"/>
    <xf numFmtId="3" fontId="34" fillId="27" borderId="87" xfId="257" applyNumberFormat="1" applyFont="1" applyFill="1" applyBorder="1"/>
    <xf numFmtId="3" fontId="34" fillId="0" borderId="59" xfId="257" applyNumberFormat="1" applyFont="1" applyFill="1" applyBorder="1"/>
    <xf numFmtId="0" fontId="143" fillId="0" borderId="0" xfId="257" applyFont="1" applyFill="1"/>
    <xf numFmtId="0" fontId="40" fillId="0" borderId="0" xfId="256" applyFont="1"/>
    <xf numFmtId="3" fontId="34" fillId="0" borderId="33" xfId="258" applyNumberFormat="1" applyFont="1" applyBorder="1"/>
    <xf numFmtId="3" fontId="34" fillId="0" borderId="38" xfId="257" applyNumberFormat="1" applyFont="1" applyBorder="1"/>
    <xf numFmtId="3" fontId="34" fillId="27" borderId="38" xfId="257" applyNumberFormat="1" applyFont="1" applyFill="1" applyBorder="1"/>
    <xf numFmtId="3" fontId="34" fillId="0" borderId="25" xfId="257" applyNumberFormat="1" applyFont="1" applyBorder="1"/>
    <xf numFmtId="3" fontId="34" fillId="0" borderId="25" xfId="257" applyNumberFormat="1" applyFont="1" applyFill="1" applyBorder="1"/>
    <xf numFmtId="3" fontId="34" fillId="0" borderId="0" xfId="257" applyNumberFormat="1" applyFont="1"/>
    <xf numFmtId="3" fontId="34" fillId="0" borderId="0" xfId="258" applyNumberFormat="1" applyFont="1" applyBorder="1"/>
    <xf numFmtId="3" fontId="34" fillId="0" borderId="0" xfId="257" applyNumberFormat="1" applyFont="1" applyBorder="1"/>
    <xf numFmtId="3" fontId="34" fillId="0" borderId="0" xfId="257" applyNumberFormat="1" applyFont="1" applyFill="1" applyBorder="1"/>
    <xf numFmtId="0" fontId="39" fillId="0" borderId="0" xfId="257" applyFont="1"/>
    <xf numFmtId="4" fontId="34" fillId="0" borderId="20" xfId="258" applyNumberFormat="1" applyFont="1" applyBorder="1"/>
    <xf numFmtId="4" fontId="34" fillId="0" borderId="88" xfId="258" applyNumberFormat="1" applyFont="1" applyBorder="1"/>
    <xf numFmtId="4" fontId="34" fillId="0" borderId="32" xfId="258" applyNumberFormat="1" applyFont="1" applyBorder="1"/>
    <xf numFmtId="3" fontId="34" fillId="0" borderId="22" xfId="258" applyNumberFormat="1" applyFont="1" applyBorder="1"/>
    <xf numFmtId="3" fontId="34" fillId="27" borderId="35" xfId="258" applyNumberFormat="1" applyFont="1" applyFill="1" applyBorder="1"/>
    <xf numFmtId="3" fontId="34" fillId="0" borderId="24" xfId="258" applyNumberFormat="1" applyFont="1" applyBorder="1"/>
    <xf numFmtId="4" fontId="34" fillId="0" borderId="89" xfId="258" applyNumberFormat="1" applyFont="1" applyBorder="1"/>
    <xf numFmtId="4" fontId="144" fillId="0" borderId="32" xfId="258" applyNumberFormat="1" applyFont="1" applyBorder="1"/>
    <xf numFmtId="4" fontId="34" fillId="0" borderId="89" xfId="258" applyNumberFormat="1" applyFont="1" applyFill="1" applyBorder="1"/>
    <xf numFmtId="3" fontId="34" fillId="0" borderId="24" xfId="258" applyNumberFormat="1" applyFont="1" applyFill="1" applyBorder="1"/>
    <xf numFmtId="4" fontId="34" fillId="0" borderId="90" xfId="258" applyNumberFormat="1" applyFont="1" applyBorder="1"/>
    <xf numFmtId="3" fontId="34" fillId="0" borderId="91" xfId="258" applyNumberFormat="1" applyFont="1" applyBorder="1"/>
    <xf numFmtId="3" fontId="34" fillId="27" borderId="5" xfId="258" applyNumberFormat="1" applyFont="1" applyFill="1" applyBorder="1"/>
    <xf numFmtId="3" fontId="34" fillId="0" borderId="92" xfId="258" applyNumberFormat="1" applyFont="1" applyBorder="1"/>
    <xf numFmtId="3" fontId="34" fillId="0" borderId="90" xfId="258" applyNumberFormat="1" applyFont="1" applyBorder="1"/>
    <xf numFmtId="4" fontId="34" fillId="0" borderId="33" xfId="258" applyNumberFormat="1" applyFont="1" applyBorder="1"/>
    <xf numFmtId="3" fontId="34" fillId="0" borderId="38" xfId="258" applyNumberFormat="1" applyFont="1" applyBorder="1"/>
    <xf numFmtId="3" fontId="34" fillId="27" borderId="36" xfId="258" applyNumberFormat="1" applyFont="1" applyFill="1" applyBorder="1"/>
    <xf numFmtId="3" fontId="34" fillId="0" borderId="25" xfId="258" applyNumberFormat="1" applyFont="1" applyBorder="1"/>
    <xf numFmtId="4" fontId="34" fillId="0" borderId="58" xfId="258" applyNumberFormat="1" applyFont="1" applyBorder="1"/>
    <xf numFmtId="3" fontId="34" fillId="0" borderId="87" xfId="258" applyNumberFormat="1" applyFont="1" applyBorder="1"/>
    <xf numFmtId="3" fontId="34" fillId="27" borderId="93" xfId="258" applyNumberFormat="1" applyFont="1" applyFill="1" applyBorder="1"/>
    <xf numFmtId="3" fontId="34" fillId="0" borderId="59" xfId="258" applyNumberFormat="1" applyFont="1" applyBorder="1"/>
    <xf numFmtId="4" fontId="34" fillId="0" borderId="94" xfId="258" applyNumberFormat="1" applyFont="1" applyBorder="1"/>
    <xf numFmtId="0" fontId="31" fillId="0" borderId="0" xfId="288"/>
    <xf numFmtId="0" fontId="140" fillId="0" borderId="0" xfId="289" applyFont="1"/>
    <xf numFmtId="0" fontId="148" fillId="0" borderId="0" xfId="289" applyFont="1"/>
    <xf numFmtId="0" fontId="149" fillId="0" borderId="0" xfId="289" applyFont="1"/>
    <xf numFmtId="0" fontId="31" fillId="0" borderId="0" xfId="289"/>
    <xf numFmtId="0" fontId="149" fillId="0" borderId="0" xfId="288" applyFont="1"/>
    <xf numFmtId="0" fontId="37" fillId="64" borderId="70" xfId="288" applyFont="1" applyFill="1" applyBorder="1"/>
    <xf numFmtId="0" fontId="37" fillId="64" borderId="95" xfId="288" applyFont="1" applyFill="1" applyBorder="1"/>
    <xf numFmtId="0" fontId="37" fillId="64" borderId="27" xfId="288" applyFont="1" applyFill="1" applyBorder="1"/>
    <xf numFmtId="0" fontId="37" fillId="64" borderId="98" xfId="288" applyFont="1" applyFill="1" applyBorder="1"/>
    <xf numFmtId="0" fontId="37" fillId="64" borderId="26" xfId="288" applyFont="1" applyFill="1" applyBorder="1"/>
    <xf numFmtId="0" fontId="11" fillId="0" borderId="60" xfId="287" applyFont="1" applyFill="1" applyBorder="1"/>
    <xf numFmtId="0" fontId="145" fillId="0" borderId="42" xfId="288" applyFont="1" applyBorder="1" applyProtection="1">
      <protection locked="0"/>
    </xf>
    <xf numFmtId="4" fontId="125" fillId="0" borderId="22" xfId="286" applyNumberFormat="1" applyFont="1" applyFill="1" applyBorder="1" applyProtection="1">
      <protection locked="0"/>
    </xf>
    <xf numFmtId="4" fontId="125" fillId="0" borderId="35" xfId="286" applyNumberFormat="1" applyFont="1" applyFill="1" applyBorder="1" applyProtection="1">
      <protection locked="0"/>
    </xf>
    <xf numFmtId="176" fontId="125" fillId="0" borderId="43" xfId="156" applyNumberFormat="1" applyFont="1" applyFill="1" applyBorder="1"/>
    <xf numFmtId="9" fontId="31" fillId="0" borderId="0" xfId="288" applyNumberFormat="1"/>
    <xf numFmtId="10" fontId="31" fillId="0" borderId="0" xfId="288" applyNumberFormat="1"/>
    <xf numFmtId="0" fontId="145" fillId="0" borderId="43" xfId="288" applyFont="1" applyBorder="1" applyProtection="1">
      <protection locked="0"/>
    </xf>
    <xf numFmtId="4" fontId="125" fillId="65" borderId="22" xfId="286" applyNumberFormat="1" applyFont="1" applyFill="1" applyBorder="1" applyProtection="1">
      <protection locked="0"/>
    </xf>
    <xf numFmtId="4" fontId="125" fillId="65" borderId="35" xfId="286" applyNumberFormat="1" applyFont="1" applyFill="1" applyBorder="1" applyProtection="1">
      <protection locked="0"/>
    </xf>
    <xf numFmtId="176" fontId="125" fillId="66" borderId="43" xfId="156" applyNumberFormat="1" applyFont="1" applyFill="1" applyBorder="1"/>
    <xf numFmtId="0" fontId="145" fillId="0" borderId="43" xfId="288" applyFont="1" applyFill="1" applyBorder="1" applyProtection="1">
      <protection locked="0"/>
    </xf>
    <xf numFmtId="177" fontId="125" fillId="66" borderId="43" xfId="156" applyNumberFormat="1" applyFont="1" applyFill="1" applyBorder="1"/>
    <xf numFmtId="4" fontId="150" fillId="0" borderId="22" xfId="286" applyNumberFormat="1" applyFont="1" applyFill="1" applyBorder="1" applyProtection="1">
      <protection locked="0"/>
    </xf>
    <xf numFmtId="4" fontId="150" fillId="0" borderId="35" xfId="286" applyNumberFormat="1" applyFont="1" applyFill="1" applyBorder="1" applyProtection="1">
      <protection locked="0"/>
    </xf>
    <xf numFmtId="4" fontId="150" fillId="65" borderId="22" xfId="286" applyNumberFormat="1" applyFont="1" applyFill="1" applyBorder="1" applyProtection="1">
      <protection locked="0"/>
    </xf>
    <xf numFmtId="4" fontId="150" fillId="65" borderId="35" xfId="286" applyNumberFormat="1" applyFont="1" applyFill="1" applyBorder="1" applyProtection="1">
      <protection locked="0"/>
    </xf>
    <xf numFmtId="0" fontId="31" fillId="0" borderId="43" xfId="288" applyFont="1" applyFill="1" applyBorder="1" applyProtection="1">
      <protection locked="0"/>
    </xf>
    <xf numFmtId="0" fontId="31" fillId="0" borderId="0" xfId="288" applyFont="1"/>
    <xf numFmtId="0" fontId="146" fillId="0" borderId="0" xfId="284"/>
    <xf numFmtId="0" fontId="149" fillId="0" borderId="52" xfId="288" applyFont="1" applyBorder="1"/>
    <xf numFmtId="0" fontId="31" fillId="0" borderId="43" xfId="288" applyFont="1" applyBorder="1"/>
    <xf numFmtId="0" fontId="31" fillId="0" borderId="0" xfId="284" applyFont="1"/>
    <xf numFmtId="0" fontId="145" fillId="0" borderId="99" xfId="288" applyFont="1" applyBorder="1" applyProtection="1">
      <protection locked="0"/>
    </xf>
    <xf numFmtId="4" fontId="125" fillId="0" borderId="0" xfId="286" applyNumberFormat="1" applyFont="1" applyBorder="1" applyProtection="1">
      <protection locked="0"/>
    </xf>
    <xf numFmtId="0" fontId="125" fillId="0" borderId="39" xfId="286" applyFont="1" applyBorder="1" applyProtection="1">
      <protection locked="0"/>
    </xf>
    <xf numFmtId="0" fontId="11" fillId="67" borderId="14" xfId="287" applyFont="1" applyFill="1" applyBorder="1"/>
    <xf numFmtId="0" fontId="31" fillId="67" borderId="26" xfId="288" applyFont="1" applyFill="1" applyBorder="1"/>
    <xf numFmtId="4" fontId="151" fillId="68" borderId="38" xfId="286" applyNumberFormat="1" applyFont="1" applyFill="1" applyBorder="1" applyProtection="1">
      <protection locked="0"/>
    </xf>
    <xf numFmtId="4" fontId="151" fillId="68" borderId="36" xfId="286" applyNumberFormat="1" applyFont="1" applyFill="1" applyBorder="1" applyProtection="1">
      <protection locked="0"/>
    </xf>
    <xf numFmtId="176" fontId="151" fillId="69" borderId="44" xfId="156" applyNumberFormat="1" applyFont="1" applyFill="1" applyBorder="1"/>
    <xf numFmtId="2" fontId="31" fillId="0" borderId="0" xfId="288" applyNumberFormat="1"/>
    <xf numFmtId="0" fontId="11" fillId="0" borderId="0" xfId="287" applyFont="1" applyFill="1" applyBorder="1"/>
    <xf numFmtId="176" fontId="152" fillId="0" borderId="0" xfId="156" applyNumberFormat="1" applyFont="1" applyFill="1" applyBorder="1"/>
    <xf numFmtId="0" fontId="31" fillId="0" borderId="0" xfId="288" applyFill="1" applyBorder="1"/>
    <xf numFmtId="0" fontId="31" fillId="42" borderId="0" xfId="288" applyFill="1"/>
    <xf numFmtId="176" fontId="31" fillId="0" borderId="0" xfId="288" applyNumberFormat="1"/>
    <xf numFmtId="177" fontId="31" fillId="0" borderId="0" xfId="288" applyNumberFormat="1"/>
    <xf numFmtId="0" fontId="153" fillId="0" borderId="0" xfId="288" applyFont="1" applyFill="1"/>
    <xf numFmtId="0" fontId="31" fillId="0" borderId="0" xfId="288" applyFill="1"/>
    <xf numFmtId="164" fontId="31" fillId="0" borderId="0" xfId="288" applyNumberFormat="1" applyFill="1"/>
    <xf numFmtId="0" fontId="31" fillId="42" borderId="0" xfId="288" applyFont="1" applyFill="1"/>
    <xf numFmtId="0" fontId="149" fillId="0" borderId="0" xfId="288" applyFont="1" applyFill="1" applyBorder="1"/>
    <xf numFmtId="164" fontId="31" fillId="0" borderId="0" xfId="288" applyNumberFormat="1" applyFill="1" applyBorder="1"/>
    <xf numFmtId="0" fontId="31" fillId="70" borderId="0" xfId="288" applyFill="1"/>
    <xf numFmtId="176" fontId="31" fillId="70" borderId="0" xfId="288" applyNumberFormat="1" applyFill="1"/>
    <xf numFmtId="177" fontId="31" fillId="70" borderId="0" xfId="288" applyNumberFormat="1" applyFill="1"/>
    <xf numFmtId="164" fontId="31" fillId="0" borderId="0" xfId="288" applyNumberFormat="1"/>
    <xf numFmtId="0" fontId="31" fillId="70" borderId="0" xfId="288" applyFont="1" applyFill="1"/>
    <xf numFmtId="177" fontId="32" fillId="0" borderId="0" xfId="156" applyNumberFormat="1" applyFont="1" applyFill="1" applyBorder="1"/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36" fillId="42" borderId="0" xfId="0" applyFont="1" applyFill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59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6" fillId="0" borderId="67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128" fillId="44" borderId="0" xfId="134" applyFont="1" applyFill="1" applyAlignment="1" applyProtection="1">
      <alignment horizontal="right" vertical="center"/>
      <protection locked="0"/>
    </xf>
    <xf numFmtId="0" fontId="129" fillId="45" borderId="0" xfId="134" applyFont="1" applyFill="1" applyAlignment="1"/>
    <xf numFmtId="0" fontId="9" fillId="0" borderId="0" xfId="103" applyAlignment="1" applyProtection="1">
      <alignment horizontal="center" vertical="center"/>
    </xf>
    <xf numFmtId="0" fontId="31" fillId="0" borderId="37" xfId="288" applyBorder="1" applyAlignment="1">
      <alignment horizontal="center"/>
    </xf>
    <xf numFmtId="0" fontId="31" fillId="0" borderId="28" xfId="288" applyBorder="1" applyAlignment="1">
      <alignment horizontal="center"/>
    </xf>
    <xf numFmtId="0" fontId="31" fillId="0" borderId="96" xfId="288" applyBorder="1" applyAlignment="1">
      <alignment horizontal="center"/>
    </xf>
    <xf numFmtId="0" fontId="31" fillId="0" borderId="97" xfId="288" applyBorder="1" applyAlignment="1">
      <alignment horizontal="center"/>
    </xf>
  </cellXfs>
  <cellStyles count="291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Ceny_miesieczne_UE_V_16" xfId="286"/>
    <cellStyle name="Normalny_Handel_wieprzowina_A 2 2" xfId="255"/>
    <cellStyle name="Normalny_Kopia I-IX.06" xfId="258"/>
    <cellStyle name="Normalny_MATMIE" xfId="287"/>
    <cellStyle name="Normalny_MatrycaKRAJ 2 2" xfId="257"/>
    <cellStyle name="Normalny_Miesięczne ceny referencyjne w UE 2 2" xfId="288"/>
    <cellStyle name="Normalny_Miesięczne ceny referencyjne w UE 3 2" xfId="289"/>
    <cellStyle name="Normalny_wieprzowina 2010_2011_ wstepne 2 2" xfId="256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90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12700</xdr:colOff>
      <xdr:row>3</xdr:row>
      <xdr:rowOff>190500</xdr:rowOff>
    </xdr:from>
    <xdr:to>
      <xdr:col>33</xdr:col>
      <xdr:colOff>479844</xdr:colOff>
      <xdr:row>31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8125" y="1123950"/>
          <a:ext cx="9182519" cy="5544039"/>
        </a:xfrm>
        <a:prstGeom prst="rect">
          <a:avLst/>
        </a:prstGeom>
      </xdr:spPr>
    </xdr:pic>
    <xdr:clientData/>
  </xdr:twoCellAnchor>
  <xdr:twoCellAnchor editAs="oneCell">
    <xdr:from>
      <xdr:col>18</xdr:col>
      <xdr:colOff>520700</xdr:colOff>
      <xdr:row>33</xdr:row>
      <xdr:rowOff>165100</xdr:rowOff>
    </xdr:from>
    <xdr:to>
      <xdr:col>33</xdr:col>
      <xdr:colOff>216516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6125" y="7118350"/>
          <a:ext cx="8411191" cy="494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zoomScaleNormal="100" workbookViewId="0">
      <selection activeCell="F23" sqref="F23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316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11.09.2017 - 17.09.2017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R12" sqref="R12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317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490" t="s">
        <v>126</v>
      </c>
      <c r="D7" s="491"/>
      <c r="E7" s="491"/>
      <c r="F7" s="492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321</v>
      </c>
      <c r="D9" s="36" t="s">
        <v>322</v>
      </c>
      <c r="E9" s="124" t="s">
        <v>321</v>
      </c>
      <c r="F9" s="124" t="s">
        <v>322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7279.701</v>
      </c>
      <c r="D12" s="60">
        <v>7363.6869999999999</v>
      </c>
      <c r="E12" s="127">
        <v>7136.9617647058822</v>
      </c>
      <c r="F12" s="127">
        <v>7219.3009803921568</v>
      </c>
      <c r="G12" s="149">
        <v>-1.1405427742922789</v>
      </c>
      <c r="H12" s="38">
        <v>61.23</v>
      </c>
      <c r="I12" s="66">
        <v>91.8</v>
      </c>
      <c r="J12" s="39">
        <v>25.377661189710494</v>
      </c>
      <c r="K12" s="29"/>
      <c r="L12" s="219"/>
    </row>
    <row r="13" spans="1:12" ht="15">
      <c r="B13" s="65" t="s">
        <v>12</v>
      </c>
      <c r="C13" s="75">
        <v>7181.7179999999998</v>
      </c>
      <c r="D13" s="60">
        <v>7293.0069999999996</v>
      </c>
      <c r="E13" s="127">
        <v>7040.9</v>
      </c>
      <c r="F13" s="127">
        <v>7150.0068627450974</v>
      </c>
      <c r="G13" s="149">
        <v>-1.5259686436609723</v>
      </c>
      <c r="H13" s="38">
        <v>57.86</v>
      </c>
      <c r="I13" s="66">
        <v>92.9</v>
      </c>
      <c r="J13" s="39">
        <v>61.513498483501451</v>
      </c>
      <c r="K13" s="29"/>
      <c r="L13" s="219"/>
    </row>
    <row r="14" spans="1:12" ht="15">
      <c r="B14" s="65" t="s">
        <v>13</v>
      </c>
      <c r="C14" s="75">
        <v>6786.05</v>
      </c>
      <c r="D14" s="60">
        <v>6893.799</v>
      </c>
      <c r="E14" s="127">
        <v>6652.9901960784318</v>
      </c>
      <c r="F14" s="127">
        <v>6758.626470588235</v>
      </c>
      <c r="G14" s="149">
        <v>-1.5629843573913278</v>
      </c>
      <c r="H14" s="66">
        <v>53.3</v>
      </c>
      <c r="I14" s="66">
        <v>94.1</v>
      </c>
      <c r="J14" s="39">
        <v>11.562706940770578</v>
      </c>
      <c r="K14" s="29"/>
    </row>
    <row r="15" spans="1:12" ht="15">
      <c r="B15" s="65" t="s">
        <v>14</v>
      </c>
      <c r="C15" s="75">
        <v>6385.4229999999998</v>
      </c>
      <c r="D15" s="60">
        <v>6474.53</v>
      </c>
      <c r="E15" s="127">
        <v>6260.2186274509804</v>
      </c>
      <c r="F15" s="127">
        <v>6347.5784313725489</v>
      </c>
      <c r="G15" s="149">
        <v>-1.3762697832892885</v>
      </c>
      <c r="H15" s="66">
        <v>48.35</v>
      </c>
      <c r="I15" s="66">
        <v>95.4</v>
      </c>
      <c r="J15" s="39">
        <v>1.3811295627581615</v>
      </c>
      <c r="K15" s="29"/>
    </row>
    <row r="16" spans="1:12" ht="15">
      <c r="B16" s="65" t="s">
        <v>15</v>
      </c>
      <c r="C16" s="75">
        <v>5833.8220000000001</v>
      </c>
      <c r="D16" s="60">
        <v>5765.53</v>
      </c>
      <c r="E16" s="127">
        <v>5719.4333333333334</v>
      </c>
      <c r="F16" s="127">
        <v>5652.4803921568628</v>
      </c>
      <c r="G16" s="149">
        <v>1.1844878094468396</v>
      </c>
      <c r="H16" s="66">
        <v>43.43</v>
      </c>
      <c r="I16" s="66">
        <v>98.7</v>
      </c>
      <c r="J16" s="39">
        <v>0.1481741650111405</v>
      </c>
      <c r="K16" s="29"/>
    </row>
    <row r="17" spans="2:11" ht="15">
      <c r="B17" s="65" t="s">
        <v>16</v>
      </c>
      <c r="C17" s="75">
        <v>4938.5479999999998</v>
      </c>
      <c r="D17" s="60">
        <v>4728.1189999999997</v>
      </c>
      <c r="E17" s="127">
        <v>4841.7137254901954</v>
      </c>
      <c r="F17" s="127">
        <v>4635.4107843137253</v>
      </c>
      <c r="G17" s="149">
        <v>4.4505859518341246</v>
      </c>
      <c r="H17" s="66">
        <v>38.31</v>
      </c>
      <c r="I17" s="66">
        <v>94.8</v>
      </c>
      <c r="J17" s="39">
        <v>1.6829658248178923E-2</v>
      </c>
      <c r="K17" s="29"/>
    </row>
    <row r="18" spans="2:11" ht="15" thickBot="1">
      <c r="B18" s="67" t="s">
        <v>112</v>
      </c>
      <c r="C18" s="76">
        <v>7146.1310000000003</v>
      </c>
      <c r="D18" s="77">
        <v>7252.6850000000004</v>
      </c>
      <c r="E18" s="150">
        <v>7006.0107843137257</v>
      </c>
      <c r="F18" s="150">
        <v>7110.4754901960787</v>
      </c>
      <c r="G18" s="151">
        <v>-1.469166246707255</v>
      </c>
      <c r="H18" s="68">
        <v>58.03</v>
      </c>
      <c r="I18" s="68">
        <v>92.8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7297.9030000000002</v>
      </c>
      <c r="D20" s="60">
        <v>7408.5410000000002</v>
      </c>
      <c r="E20" s="127">
        <v>7154.8068627450984</v>
      </c>
      <c r="F20" s="127">
        <v>7263.2754901960789</v>
      </c>
      <c r="G20" s="149">
        <v>-1.4933844599091768</v>
      </c>
      <c r="H20" s="66">
        <v>61.11</v>
      </c>
      <c r="I20" s="66">
        <v>91.1</v>
      </c>
      <c r="J20" s="39">
        <v>23.306730150057565</v>
      </c>
      <c r="K20" s="29"/>
    </row>
    <row r="21" spans="2:11" ht="15">
      <c r="B21" s="65" t="s">
        <v>12</v>
      </c>
      <c r="C21" s="75">
        <v>7257.0609999999997</v>
      </c>
      <c r="D21" s="60">
        <v>7347.8320000000003</v>
      </c>
      <c r="E21" s="127">
        <v>7114.7656862745098</v>
      </c>
      <c r="F21" s="127">
        <v>7203.7568627450983</v>
      </c>
      <c r="G21" s="149">
        <v>-1.2353439762912466</v>
      </c>
      <c r="H21" s="66">
        <v>57.88</v>
      </c>
      <c r="I21" s="66">
        <v>91.8</v>
      </c>
      <c r="J21" s="39">
        <v>64.602806017913238</v>
      </c>
      <c r="K21" s="29"/>
    </row>
    <row r="22" spans="2:11" ht="15">
      <c r="B22" s="65" t="s">
        <v>13</v>
      </c>
      <c r="C22" s="75">
        <v>6878.6750000000002</v>
      </c>
      <c r="D22" s="60">
        <v>6973.2520000000004</v>
      </c>
      <c r="E22" s="127">
        <v>6743.7990196078435</v>
      </c>
      <c r="F22" s="127">
        <v>6836.5215686274514</v>
      </c>
      <c r="G22" s="149">
        <v>-1.3562825493758182</v>
      </c>
      <c r="H22" s="66">
        <v>53.29</v>
      </c>
      <c r="I22" s="66">
        <v>93.2</v>
      </c>
      <c r="J22" s="39">
        <v>10.909906921380763</v>
      </c>
      <c r="K22" s="29"/>
    </row>
    <row r="23" spans="2:11" ht="15">
      <c r="B23" s="65" t="s">
        <v>14</v>
      </c>
      <c r="C23" s="75">
        <v>6591.97</v>
      </c>
      <c r="D23" s="60">
        <v>6608.87</v>
      </c>
      <c r="E23" s="127">
        <v>6462.7156862745096</v>
      </c>
      <c r="F23" s="127">
        <v>6479.2843137254904</v>
      </c>
      <c r="G23" s="149">
        <v>-0.25571693799393291</v>
      </c>
      <c r="H23" s="66">
        <v>48.28</v>
      </c>
      <c r="I23" s="66">
        <v>93.4</v>
      </c>
      <c r="J23" s="39">
        <v>1.0849415575545887</v>
      </c>
      <c r="K23" s="29"/>
    </row>
    <row r="24" spans="2:11" ht="15">
      <c r="B24" s="65" t="s">
        <v>15</v>
      </c>
      <c r="C24" s="75">
        <v>6107.7089999999998</v>
      </c>
      <c r="D24" s="60">
        <v>5960.2910000000002</v>
      </c>
      <c r="E24" s="127">
        <v>5987.95</v>
      </c>
      <c r="F24" s="127">
        <v>5843.4225490196077</v>
      </c>
      <c r="G24" s="149">
        <v>2.4733356139826004</v>
      </c>
      <c r="H24" s="66">
        <v>42.98</v>
      </c>
      <c r="I24" s="66">
        <v>96.2</v>
      </c>
      <c r="J24" s="39">
        <v>9.1712685620621695E-2</v>
      </c>
      <c r="K24" s="29"/>
    </row>
    <row r="25" spans="2:11" ht="15">
      <c r="B25" s="65" t="s">
        <v>16</v>
      </c>
      <c r="C25" s="75" t="s">
        <v>165</v>
      </c>
      <c r="D25" s="60" t="s">
        <v>165</v>
      </c>
      <c r="E25" s="127" t="s">
        <v>165</v>
      </c>
      <c r="F25" s="127" t="s">
        <v>165</v>
      </c>
      <c r="G25" s="149" t="s">
        <v>165</v>
      </c>
      <c r="H25" s="66" t="s">
        <v>165</v>
      </c>
      <c r="I25" s="66" t="s">
        <v>165</v>
      </c>
      <c r="J25" s="39" t="s">
        <v>165</v>
      </c>
      <c r="K25" s="29"/>
    </row>
    <row r="26" spans="2:11" ht="15" thickBot="1">
      <c r="B26" s="67" t="s">
        <v>112</v>
      </c>
      <c r="C26" s="76">
        <v>7216.0649999999996</v>
      </c>
      <c r="D26" s="77">
        <v>7312.6049999999996</v>
      </c>
      <c r="E26" s="150">
        <v>7074.573529411764</v>
      </c>
      <c r="F26" s="150">
        <v>7169.2205882352937</v>
      </c>
      <c r="G26" s="151">
        <v>-1.3201861716857395</v>
      </c>
      <c r="H26" s="68">
        <v>58.01</v>
      </c>
      <c r="I26" s="68">
        <v>91.8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7268.2690000000002</v>
      </c>
      <c r="D28" s="60">
        <v>7327.567</v>
      </c>
      <c r="E28" s="127">
        <v>7125.7539215686274</v>
      </c>
      <c r="F28" s="127">
        <v>7183.8892156862748</v>
      </c>
      <c r="G28" s="149">
        <v>-0.80924541529268545</v>
      </c>
      <c r="H28" s="66">
        <v>61.05</v>
      </c>
      <c r="I28" s="66">
        <v>92.2</v>
      </c>
      <c r="J28" s="39">
        <v>24.323593073593074</v>
      </c>
      <c r="K28" s="29"/>
    </row>
    <row r="29" spans="2:11" ht="15">
      <c r="B29" s="65" t="s">
        <v>12</v>
      </c>
      <c r="C29" s="75">
        <v>7149.3609999999999</v>
      </c>
      <c r="D29" s="60">
        <v>7281.9440000000004</v>
      </c>
      <c r="E29" s="127">
        <v>7009.1774509803918</v>
      </c>
      <c r="F29" s="127">
        <v>7139.1607843137253</v>
      </c>
      <c r="G29" s="149">
        <v>-1.8207088656545634</v>
      </c>
      <c r="H29" s="66">
        <v>57.81</v>
      </c>
      <c r="I29" s="66">
        <v>93.5</v>
      </c>
      <c r="J29" s="39">
        <v>64.128787878787875</v>
      </c>
      <c r="K29" s="29"/>
    </row>
    <row r="30" spans="2:11" ht="15">
      <c r="B30" s="65" t="s">
        <v>13</v>
      </c>
      <c r="C30" s="75">
        <v>6683.2969999999996</v>
      </c>
      <c r="D30" s="60">
        <v>6833.0079999999998</v>
      </c>
      <c r="E30" s="127">
        <v>6552.2519607843133</v>
      </c>
      <c r="F30" s="127">
        <v>6699.0274509803921</v>
      </c>
      <c r="G30" s="149">
        <v>-2.1909969957594111</v>
      </c>
      <c r="H30" s="66">
        <v>53.24</v>
      </c>
      <c r="I30" s="66">
        <v>94.6</v>
      </c>
      <c r="J30" s="39">
        <v>10.31926406926407</v>
      </c>
      <c r="K30" s="29"/>
    </row>
    <row r="31" spans="2:11" ht="15">
      <c r="B31" s="65" t="s">
        <v>14</v>
      </c>
      <c r="C31" s="75">
        <v>6277.6719999999996</v>
      </c>
      <c r="D31" s="60">
        <v>6431.1459999999997</v>
      </c>
      <c r="E31" s="127">
        <v>6154.5803921568622</v>
      </c>
      <c r="F31" s="127">
        <v>6305.0450980392152</v>
      </c>
      <c r="G31" s="149">
        <v>-2.3864175996004473</v>
      </c>
      <c r="H31" s="66">
        <v>48.28</v>
      </c>
      <c r="I31" s="66">
        <v>94.9</v>
      </c>
      <c r="J31" s="39">
        <v>1.1201298701298701</v>
      </c>
      <c r="K31" s="29"/>
    </row>
    <row r="32" spans="2:11" ht="15">
      <c r="B32" s="65" t="s">
        <v>15</v>
      </c>
      <c r="C32" s="75">
        <v>6041.0630000000001</v>
      </c>
      <c r="D32" s="60">
        <v>5974.8580000000002</v>
      </c>
      <c r="E32" s="127">
        <v>5922.6107843137252</v>
      </c>
      <c r="F32" s="127">
        <v>5857.7039215686273</v>
      </c>
      <c r="G32" s="149">
        <v>1.1080598066096288</v>
      </c>
      <c r="H32" s="66">
        <v>43.43</v>
      </c>
      <c r="I32" s="66">
        <v>93.4</v>
      </c>
      <c r="J32" s="39">
        <v>0.10173160173160174</v>
      </c>
      <c r="K32" s="29"/>
    </row>
    <row r="33" spans="2:11" ht="15">
      <c r="B33" s="65" t="s">
        <v>16</v>
      </c>
      <c r="C33" s="75">
        <v>5429.893</v>
      </c>
      <c r="D33" s="60" t="s">
        <v>165</v>
      </c>
      <c r="E33" s="127">
        <v>5323.4245098039219</v>
      </c>
      <c r="F33" s="127" t="s">
        <v>165</v>
      </c>
      <c r="G33" s="149" t="s">
        <v>165</v>
      </c>
      <c r="H33" s="66" t="s">
        <v>165</v>
      </c>
      <c r="I33" s="66" t="s">
        <v>165</v>
      </c>
      <c r="J33" s="39" t="s">
        <v>165</v>
      </c>
      <c r="K33" s="29"/>
    </row>
    <row r="34" spans="2:11" ht="15" thickBot="1">
      <c r="B34" s="67" t="s">
        <v>112</v>
      </c>
      <c r="C34" s="76">
        <v>7118.0230000000001</v>
      </c>
      <c r="D34" s="77">
        <v>7236.4709999999995</v>
      </c>
      <c r="E34" s="150">
        <v>6978.4539215686273</v>
      </c>
      <c r="F34" s="150">
        <v>7094.5794117647056</v>
      </c>
      <c r="G34" s="151">
        <v>-1.6368199361263165</v>
      </c>
      <c r="H34" s="68">
        <v>58.01</v>
      </c>
      <c r="I34" s="68">
        <v>93.3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7295.2489999999998</v>
      </c>
      <c r="D36" s="60">
        <v>7414.692</v>
      </c>
      <c r="E36" s="127">
        <v>7152.2049019607839</v>
      </c>
      <c r="F36" s="127">
        <v>7269.3058823529409</v>
      </c>
      <c r="G36" s="149">
        <v>-1.6108963123485132</v>
      </c>
      <c r="H36" s="66">
        <v>61.29</v>
      </c>
      <c r="I36" s="66">
        <v>92.6</v>
      </c>
      <c r="J36" s="39">
        <v>30.681097726655192</v>
      </c>
      <c r="K36" s="29"/>
    </row>
    <row r="37" spans="2:11" ht="15">
      <c r="B37" s="65" t="s">
        <v>12</v>
      </c>
      <c r="C37" s="75">
        <v>7199.5140000000001</v>
      </c>
      <c r="D37" s="60">
        <v>7326.74</v>
      </c>
      <c r="E37" s="127">
        <v>7058.3470588235296</v>
      </c>
      <c r="F37" s="127">
        <v>7183.0784313725489</v>
      </c>
      <c r="G37" s="149">
        <v>-1.736461236511732</v>
      </c>
      <c r="H37" s="66">
        <v>57.86</v>
      </c>
      <c r="I37" s="66">
        <v>93.2</v>
      </c>
      <c r="J37" s="39">
        <v>55.685626301965399</v>
      </c>
      <c r="K37" s="29"/>
    </row>
    <row r="38" spans="2:11" ht="15">
      <c r="B38" s="65" t="s">
        <v>13</v>
      </c>
      <c r="C38" s="75">
        <v>6813.192</v>
      </c>
      <c r="D38" s="60">
        <v>6924.56</v>
      </c>
      <c r="E38" s="127">
        <v>6679.5999999999995</v>
      </c>
      <c r="F38" s="127">
        <v>6788.7843137254904</v>
      </c>
      <c r="G38" s="149">
        <v>-1.6083043543560949</v>
      </c>
      <c r="H38" s="66">
        <v>53.16</v>
      </c>
      <c r="I38" s="66">
        <v>94</v>
      </c>
      <c r="J38" s="39">
        <v>11.946381668327144</v>
      </c>
      <c r="K38" s="29"/>
    </row>
    <row r="39" spans="2:11" ht="15">
      <c r="B39" s="65" t="s">
        <v>14</v>
      </c>
      <c r="C39" s="75">
        <v>6300.2330000000002</v>
      </c>
      <c r="D39" s="60">
        <v>6387.6639999999998</v>
      </c>
      <c r="E39" s="127">
        <v>6176.6990196078432</v>
      </c>
      <c r="F39" s="127">
        <v>6262.4156862745094</v>
      </c>
      <c r="G39" s="149">
        <v>-1.3687476360685156</v>
      </c>
      <c r="H39" s="66">
        <v>48.2</v>
      </c>
      <c r="I39" s="66">
        <v>95</v>
      </c>
      <c r="J39" s="39">
        <v>1.5283941671950005</v>
      </c>
      <c r="K39" s="29"/>
    </row>
    <row r="40" spans="2:11" ht="15">
      <c r="B40" s="65" t="s">
        <v>15</v>
      </c>
      <c r="C40" s="75">
        <v>5651.326</v>
      </c>
      <c r="D40" s="60">
        <v>5444.56</v>
      </c>
      <c r="E40" s="127">
        <v>5540.5156862745098</v>
      </c>
      <c r="F40" s="127">
        <v>5337.8039215686276</v>
      </c>
      <c r="G40" s="149">
        <v>3.797662253699098</v>
      </c>
      <c r="H40" s="66">
        <v>43.36</v>
      </c>
      <c r="I40" s="66">
        <v>98.7</v>
      </c>
      <c r="J40" s="39">
        <v>0.13812154696132595</v>
      </c>
      <c r="K40" s="29"/>
    </row>
    <row r="41" spans="2:11" ht="15">
      <c r="B41" s="65" t="s">
        <v>16</v>
      </c>
      <c r="C41" s="75">
        <v>5838.1729999999998</v>
      </c>
      <c r="D41" s="60" t="s">
        <v>165</v>
      </c>
      <c r="E41" s="127">
        <v>5723.6990196078432</v>
      </c>
      <c r="F41" s="127" t="s">
        <v>165</v>
      </c>
      <c r="G41" s="149" t="s">
        <v>165</v>
      </c>
      <c r="H41" s="66" t="s">
        <v>165</v>
      </c>
      <c r="I41" s="66" t="s">
        <v>165</v>
      </c>
      <c r="J41" s="39" t="s">
        <v>165</v>
      </c>
      <c r="K41" s="29"/>
    </row>
    <row r="42" spans="2:11" ht="15" thickBot="1">
      <c r="B42" s="67" t="s">
        <v>112</v>
      </c>
      <c r="C42" s="76">
        <v>7165.5550000000003</v>
      </c>
      <c r="D42" s="77">
        <v>7299.7610000000004</v>
      </c>
      <c r="E42" s="150">
        <v>7025.0539215686276</v>
      </c>
      <c r="F42" s="150">
        <v>7156.6284313725491</v>
      </c>
      <c r="G42" s="151">
        <v>-1.8384985481031519</v>
      </c>
      <c r="H42" s="68">
        <v>58.18</v>
      </c>
      <c r="I42" s="68">
        <v>93.1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7271.7039999999997</v>
      </c>
      <c r="D44" s="60">
        <v>7342.3720000000003</v>
      </c>
      <c r="E44" s="127">
        <v>7129.1215686274509</v>
      </c>
      <c r="F44" s="127">
        <v>7198.403921568628</v>
      </c>
      <c r="G44" s="149">
        <v>-0.96246825957606841</v>
      </c>
      <c r="H44" s="66">
        <v>61.44</v>
      </c>
      <c r="I44" s="66">
        <v>91.4</v>
      </c>
      <c r="J44" s="39">
        <v>25.018709949015388</v>
      </c>
      <c r="K44" s="29"/>
    </row>
    <row r="45" spans="2:11" ht="15">
      <c r="B45" s="65" t="s">
        <v>12</v>
      </c>
      <c r="C45" s="75">
        <v>7162.6769999999997</v>
      </c>
      <c r="D45" s="60">
        <v>7251.3710000000001</v>
      </c>
      <c r="E45" s="127">
        <v>7022.232352941176</v>
      </c>
      <c r="F45" s="127">
        <v>7109.1872549019608</v>
      </c>
      <c r="G45" s="149">
        <v>-1.2231342183429921</v>
      </c>
      <c r="H45" s="66">
        <v>57.88</v>
      </c>
      <c r="I45" s="66">
        <v>92.7</v>
      </c>
      <c r="J45" s="39">
        <v>59.846110669348427</v>
      </c>
      <c r="K45" s="29"/>
    </row>
    <row r="46" spans="2:11" ht="15">
      <c r="B46" s="65" t="s">
        <v>13</v>
      </c>
      <c r="C46" s="75">
        <v>6815.4210000000003</v>
      </c>
      <c r="D46" s="60">
        <v>6889.8339999999998</v>
      </c>
      <c r="E46" s="127">
        <v>6681.785294117647</v>
      </c>
      <c r="F46" s="127">
        <v>6754.7392156862743</v>
      </c>
      <c r="G46" s="149">
        <v>-1.0800405350840028</v>
      </c>
      <c r="H46" s="66">
        <v>53.42</v>
      </c>
      <c r="I46" s="66">
        <v>94.1</v>
      </c>
      <c r="J46" s="39">
        <v>13.099303054399178</v>
      </c>
      <c r="K46" s="29"/>
    </row>
    <row r="47" spans="2:11" ht="15">
      <c r="B47" s="65" t="s">
        <v>14</v>
      </c>
      <c r="C47" s="75">
        <v>6421.94</v>
      </c>
      <c r="D47" s="60">
        <v>6490.5940000000001</v>
      </c>
      <c r="E47" s="127">
        <v>6296.0196078431363</v>
      </c>
      <c r="F47" s="127">
        <v>6363.3274509803923</v>
      </c>
      <c r="G47" s="149">
        <v>-1.0577460244778898</v>
      </c>
      <c r="H47" s="66">
        <v>48.5</v>
      </c>
      <c r="I47" s="66">
        <v>96.7</v>
      </c>
      <c r="J47" s="39">
        <v>1.7645820665138687</v>
      </c>
      <c r="K47" s="29"/>
    </row>
    <row r="48" spans="2:11" ht="15">
      <c r="B48" s="65" t="s">
        <v>15</v>
      </c>
      <c r="C48" s="75">
        <v>5739.0510000000004</v>
      </c>
      <c r="D48" s="60">
        <v>5717.1369999999997</v>
      </c>
      <c r="E48" s="127">
        <v>5626.5205882352948</v>
      </c>
      <c r="F48" s="127">
        <v>5605.0362745098037</v>
      </c>
      <c r="G48" s="149">
        <v>0.38330374101583836</v>
      </c>
      <c r="H48" s="66">
        <v>43.57</v>
      </c>
      <c r="I48" s="66">
        <v>101.8</v>
      </c>
      <c r="J48" s="39">
        <v>0.23738247813274707</v>
      </c>
      <c r="K48" s="29" t="s">
        <v>104</v>
      </c>
    </row>
    <row r="49" spans="2:12" ht="15">
      <c r="B49" s="65" t="s">
        <v>16</v>
      </c>
      <c r="C49" s="75">
        <v>4567.7929999999997</v>
      </c>
      <c r="D49" s="60">
        <v>4566.3230000000003</v>
      </c>
      <c r="E49" s="127">
        <v>4478.2284313725486</v>
      </c>
      <c r="F49" s="127">
        <v>4476.7872549019612</v>
      </c>
      <c r="G49" s="149">
        <v>3.219220366144368E-2</v>
      </c>
      <c r="H49" s="66">
        <v>38.909999999999997</v>
      </c>
      <c r="I49" s="66">
        <v>96.2</v>
      </c>
      <c r="J49" s="39">
        <v>3.3911782590392438E-2</v>
      </c>
      <c r="K49" s="29"/>
    </row>
    <row r="50" spans="2:12" ht="15" thickBot="1">
      <c r="B50" s="78" t="s">
        <v>112</v>
      </c>
      <c r="C50" s="79">
        <v>7125.116</v>
      </c>
      <c r="D50" s="61">
        <v>7207.817</v>
      </c>
      <c r="E50" s="152">
        <v>6985.4078431372545</v>
      </c>
      <c r="F50" s="152">
        <v>7066.487254901961</v>
      </c>
      <c r="G50" s="151">
        <v>-1.1473792966719329</v>
      </c>
      <c r="H50" s="80">
        <v>57.98</v>
      </c>
      <c r="I50" s="80">
        <v>92.6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493" t="s">
        <v>320</v>
      </c>
      <c r="C53" s="494"/>
      <c r="D53" s="494"/>
      <c r="E53" s="494"/>
      <c r="F53" s="494"/>
      <c r="G53" s="494"/>
      <c r="H53" s="494"/>
      <c r="I53" s="494"/>
      <c r="J53" s="494"/>
      <c r="K53" s="494"/>
      <c r="L53" s="494"/>
    </row>
    <row r="55" spans="2:12" ht="15.75">
      <c r="B55" s="200" t="s">
        <v>193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4" zoomScaleNormal="100" workbookViewId="0">
      <selection activeCell="N25" sqref="N25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495" t="s">
        <v>125</v>
      </c>
      <c r="C1" s="495"/>
      <c r="D1" s="495"/>
      <c r="E1" s="300" t="str">
        <f>SKUP_SEUROP_tyg!J1</f>
        <v xml:space="preserve"> 11.09.2017 - 17.09.2017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496" t="s">
        <v>122</v>
      </c>
      <c r="C5" s="497"/>
      <c r="D5" s="498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321</v>
      </c>
      <c r="D6" s="194" t="s">
        <v>322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5.4646884117647057</v>
      </c>
      <c r="D8" s="106">
        <v>5.5461708823529419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5.5181673529411768</v>
      </c>
      <c r="D9" s="95">
        <v>5.5919920588235295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5.4431940588235292</v>
      </c>
      <c r="D10" s="95">
        <v>5.5337719411764699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5.4795420588235304</v>
      </c>
      <c r="D11" s="95">
        <v>5.5821701764705889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5.4486181176470589</v>
      </c>
      <c r="D12" s="97">
        <v>5.5118600588235296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499" t="s">
        <v>166</v>
      </c>
      <c r="C17" s="499"/>
      <c r="D17" s="499"/>
      <c r="E17" s="499"/>
      <c r="F17" s="499"/>
      <c r="G17" s="499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500" t="s">
        <v>11</v>
      </c>
      <c r="C21" s="215" t="s">
        <v>167</v>
      </c>
      <c r="D21" s="279"/>
      <c r="E21" s="279"/>
      <c r="F21" s="280"/>
      <c r="G21" s="502" t="s">
        <v>168</v>
      </c>
    </row>
    <row r="22" spans="2:10" ht="18" customHeight="1" thickBot="1">
      <c r="B22" s="501"/>
      <c r="C22" s="281" t="s">
        <v>169</v>
      </c>
      <c r="D22" s="282"/>
      <c r="E22" s="281" t="s">
        <v>170</v>
      </c>
      <c r="F22" s="282"/>
      <c r="G22" s="503"/>
      <c r="H22" s="153"/>
    </row>
    <row r="23" spans="2:10" ht="15.75" customHeight="1" thickBot="1">
      <c r="B23" s="501"/>
      <c r="C23" s="294" t="s">
        <v>321</v>
      </c>
      <c r="D23" s="295" t="s">
        <v>323</v>
      </c>
      <c r="E23" s="283" t="str">
        <f>C23</f>
        <v>2017-09-17</v>
      </c>
      <c r="F23" s="283" t="str">
        <f>D23</f>
        <v>2016-09-18</v>
      </c>
      <c r="G23" s="504"/>
    </row>
    <row r="24" spans="2:10" ht="15">
      <c r="B24" s="284" t="s">
        <v>113</v>
      </c>
      <c r="C24" s="285">
        <v>7136.9617647058822</v>
      </c>
      <c r="D24" s="286">
        <v>7049.4529411764706</v>
      </c>
      <c r="E24" s="287">
        <f>(C24/1.32)/1000</f>
        <v>5.4067892156862749</v>
      </c>
      <c r="F24" s="287">
        <f>(D24/1.32)/1000</f>
        <v>5.3404946524064174</v>
      </c>
      <c r="G24" s="288">
        <f t="shared" ref="G24:G30" si="0">((E24-F24)/F24)*100</f>
        <v>1.2413562337336166</v>
      </c>
    </row>
    <row r="25" spans="2:10" ht="15">
      <c r="B25" s="267" t="s">
        <v>12</v>
      </c>
      <c r="C25" s="297">
        <v>7040.9</v>
      </c>
      <c r="D25" s="296">
        <v>6954.8137254901958</v>
      </c>
      <c r="E25" s="289">
        <f>(C25/1.32)/1000</f>
        <v>5.3340151515151515</v>
      </c>
      <c r="F25" s="289">
        <f>(D25/1.32)/1000</f>
        <v>5.2687982768865114</v>
      </c>
      <c r="G25" s="290">
        <f t="shared" si="0"/>
        <v>1.2377941079038368</v>
      </c>
    </row>
    <row r="26" spans="2:10" ht="15">
      <c r="B26" s="267" t="s">
        <v>13</v>
      </c>
      <c r="C26" s="297">
        <v>6652.9901960784318</v>
      </c>
      <c r="D26" s="296">
        <v>6547.7078431372547</v>
      </c>
      <c r="E26" s="289">
        <f>(C26/1.31)/1000</f>
        <v>5.0786184702888795</v>
      </c>
      <c r="F26" s="289">
        <f>(D26/1.31)/1000</f>
        <v>4.9982502619368354</v>
      </c>
      <c r="G26" s="290">
        <f t="shared" si="0"/>
        <v>1.6079268572058487</v>
      </c>
      <c r="J26" s="161"/>
    </row>
    <row r="27" spans="2:10" ht="15.75">
      <c r="B27" s="267" t="s">
        <v>14</v>
      </c>
      <c r="C27" s="297">
        <v>6260.2186274509804</v>
      </c>
      <c r="D27" s="296">
        <v>6137.5901960784313</v>
      </c>
      <c r="E27" s="289">
        <f>(C27/1.3)/1000</f>
        <v>4.8155527903469082</v>
      </c>
      <c r="F27" s="289">
        <f>(D27/1.3)/1000</f>
        <v>4.7212232277526391</v>
      </c>
      <c r="G27" s="290">
        <f t="shared" si="0"/>
        <v>1.9979898861755601</v>
      </c>
      <c r="H27" s="198"/>
      <c r="I27" s="198"/>
      <c r="J27" s="198"/>
    </row>
    <row r="28" spans="2:10" ht="15.75">
      <c r="B28" s="267" t="s">
        <v>15</v>
      </c>
      <c r="C28" s="297">
        <v>5719.4333333333334</v>
      </c>
      <c r="D28" s="296">
        <v>5469.1205882352933</v>
      </c>
      <c r="E28" s="289">
        <f>(C28/1.29)/1000</f>
        <v>4.4336692506459947</v>
      </c>
      <c r="F28" s="289">
        <f>(D28/1.29)/1000</f>
        <v>4.2396283629730949</v>
      </c>
      <c r="G28" s="290">
        <f t="shared" si="0"/>
        <v>4.5768371909094911</v>
      </c>
      <c r="H28" s="198"/>
      <c r="I28" s="198"/>
      <c r="J28" s="198"/>
    </row>
    <row r="29" spans="2:10" ht="15.75">
      <c r="B29" s="267" t="s">
        <v>16</v>
      </c>
      <c r="C29" s="297">
        <v>4841.7137254901954</v>
      </c>
      <c r="D29" s="296">
        <v>4746.3009803921568</v>
      </c>
      <c r="E29" s="289">
        <f>(C29/1.28)/1000</f>
        <v>3.7825888480392149</v>
      </c>
      <c r="F29" s="289">
        <f>(D29/1.28)/1000</f>
        <v>3.7080476409313725</v>
      </c>
      <c r="G29" s="290">
        <f t="shared" si="0"/>
        <v>2.0102548382878767</v>
      </c>
      <c r="H29" s="198"/>
      <c r="I29" s="198"/>
      <c r="J29" s="198"/>
    </row>
    <row r="30" spans="2:10" ht="16.5" thickBot="1">
      <c r="B30" s="291" t="s">
        <v>112</v>
      </c>
      <c r="C30" s="298">
        <v>7006.0107843137257</v>
      </c>
      <c r="D30" s="299">
        <v>6894.6705882352944</v>
      </c>
      <c r="E30" s="292">
        <f>(C30*0.78)/1000</f>
        <v>5.4646884117647057</v>
      </c>
      <c r="F30" s="292">
        <f>(D30*0.78)/1000</f>
        <v>5.3778430588235295</v>
      </c>
      <c r="G30" s="293">
        <f t="shared" si="0"/>
        <v>1.6148733235843933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194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B12" sqref="B1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505" t="s">
        <v>119</v>
      </c>
      <c r="C1" s="505"/>
      <c r="D1" s="505"/>
      <c r="E1" s="505"/>
      <c r="F1" s="216" t="str">
        <f>SKUP_SEUROP_tyg!J1</f>
        <v xml:space="preserve"> 11.09.2017 - 17.09.2017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506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324</v>
      </c>
      <c r="D6" s="36" t="s">
        <v>325</v>
      </c>
      <c r="E6" s="507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7826.75</v>
      </c>
      <c r="D8" s="203">
        <v>7830.1409999999996</v>
      </c>
      <c r="E8" s="204">
        <v>-4.33070106911181E-2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7891.5230000000001</v>
      </c>
      <c r="D9" s="127">
        <v>7840.875</v>
      </c>
      <c r="E9" s="100">
        <v>0.64594831571731648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7889.3</v>
      </c>
      <c r="D10" s="127">
        <v>8148.2950000000001</v>
      </c>
      <c r="E10" s="100">
        <v>-3.1785177144420995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7895.93</v>
      </c>
      <c r="D11" s="127">
        <v>7887.4409999999998</v>
      </c>
      <c r="E11" s="100">
        <v>0.1076267955601885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7796.6750000000002</v>
      </c>
      <c r="D12" s="128">
        <v>7805.9350000000004</v>
      </c>
      <c r="E12" s="101">
        <v>-0.11862768521644386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499" t="s">
        <v>166</v>
      </c>
      <c r="C15" s="499"/>
      <c r="D15" s="499"/>
      <c r="E15" s="499"/>
      <c r="F15" s="499"/>
      <c r="G15" s="499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510" t="s">
        <v>326</v>
      </c>
      <c r="C18" s="511"/>
      <c r="D18" s="511"/>
      <c r="E18" s="51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508" t="s">
        <v>46</v>
      </c>
      <c r="C19" s="513" t="s">
        <v>126</v>
      </c>
      <c r="D19" s="514"/>
      <c r="E19" s="256" t="s">
        <v>327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509">
        <v>0</v>
      </c>
      <c r="C20" s="257" t="s">
        <v>324</v>
      </c>
      <c r="D20" s="258" t="s">
        <v>328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7826.75</v>
      </c>
      <c r="D21" s="261">
        <v>7648.3860000000004</v>
      </c>
      <c r="E21" s="262">
        <v>2.3320475718667906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7891.5230000000001</v>
      </c>
      <c r="D22" s="265">
        <v>7535.3969999999999</v>
      </c>
      <c r="E22" s="266">
        <v>4.726041640539977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7889.3</v>
      </c>
      <c r="D23" s="269">
        <v>8090.9440000000004</v>
      </c>
      <c r="E23" s="270">
        <v>-2.4922184605405775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7895.93</v>
      </c>
      <c r="D24" s="269">
        <v>7691.5010000000002</v>
      </c>
      <c r="E24" s="270">
        <v>2.6578557293303362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7796.6750000000002</v>
      </c>
      <c r="D25" s="274">
        <v>7621.1989999999996</v>
      </c>
      <c r="E25" s="275">
        <v>2.3024723537595668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U1" sqref="U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517" t="s">
        <v>120</v>
      </c>
      <c r="C1" s="517"/>
      <c r="D1" s="517"/>
      <c r="E1" s="517"/>
      <c r="F1" s="216" t="str">
        <f>SKUP_SEUROP_tyg!J1</f>
        <v xml:space="preserve"> 11.09.2017 - 17.09.2017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518" t="s">
        <v>20</v>
      </c>
      <c r="C5" s="515" t="s">
        <v>126</v>
      </c>
      <c r="D5" s="516"/>
      <c r="E5" s="214" t="s">
        <v>178</v>
      </c>
      <c r="F5" s="26"/>
      <c r="G5" s="26"/>
    </row>
    <row r="6" spans="2:8" ht="21" customHeight="1" thickBot="1">
      <c r="B6" s="519"/>
      <c r="C6" s="164" t="s">
        <v>324</v>
      </c>
      <c r="D6" s="164" t="s">
        <v>325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12282.514999999999</v>
      </c>
      <c r="D8" s="127">
        <v>12269.032999999999</v>
      </c>
      <c r="E8" s="88">
        <v>0.10988641077092198</v>
      </c>
      <c r="F8" s="26"/>
      <c r="G8" s="26"/>
    </row>
    <row r="9" spans="2:8" ht="16.5" customHeight="1">
      <c r="B9" s="136" t="s">
        <v>22</v>
      </c>
      <c r="C9" s="127">
        <v>17401.030999999999</v>
      </c>
      <c r="D9" s="127">
        <v>17659.257000000001</v>
      </c>
      <c r="E9" s="88">
        <v>-1.4622699018424294</v>
      </c>
      <c r="F9" s="26"/>
      <c r="G9" s="26"/>
    </row>
    <row r="10" spans="2:8" ht="16.5" customHeight="1" thickBot="1">
      <c r="B10" s="136" t="s">
        <v>23</v>
      </c>
      <c r="C10" s="127">
        <v>11748.299000000001</v>
      </c>
      <c r="D10" s="127">
        <v>11907.668</v>
      </c>
      <c r="E10" s="88">
        <v>-1.3383728871177696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>
        <v>10641.038</v>
      </c>
      <c r="D12" s="127">
        <v>10675.846</v>
      </c>
      <c r="E12" s="137">
        <v>-0.32604441840018189</v>
      </c>
    </row>
    <row r="13" spans="2:8" ht="16.5" customHeight="1">
      <c r="B13" s="136" t="s">
        <v>22</v>
      </c>
      <c r="C13" s="127">
        <v>18958.828000000001</v>
      </c>
      <c r="D13" s="127">
        <v>19064.182000000001</v>
      </c>
      <c r="E13" s="137">
        <v>-0.55262795959459132</v>
      </c>
    </row>
    <row r="14" spans="2:8" ht="16.5" customHeight="1" thickBot="1">
      <c r="B14" s="136" t="s">
        <v>23</v>
      </c>
      <c r="C14" s="127">
        <v>10414.601000000001</v>
      </c>
      <c r="D14" s="127">
        <v>10711.518</v>
      </c>
      <c r="E14" s="137">
        <v>-2.7719413812309277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12920.824000000001</v>
      </c>
      <c r="D20" s="127">
        <v>13057.841</v>
      </c>
      <c r="E20" s="137">
        <v>-1.0493082279068939</v>
      </c>
    </row>
    <row r="21" spans="2:5" ht="16.5" customHeight="1">
      <c r="B21" s="138" t="s">
        <v>22</v>
      </c>
      <c r="C21" s="127">
        <v>16778.812000000002</v>
      </c>
      <c r="D21" s="127">
        <v>16942.569</v>
      </c>
      <c r="E21" s="137">
        <v>-0.96654173283873179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11384.732</v>
      </c>
      <c r="D24" s="127">
        <v>11530.316999999999</v>
      </c>
      <c r="E24" s="137">
        <v>-1.2626279051998237</v>
      </c>
    </row>
    <row r="25" spans="2:5" ht="16.5" customHeight="1">
      <c r="B25" s="138" t="s">
        <v>22</v>
      </c>
      <c r="C25" s="127">
        <v>16812.393</v>
      </c>
      <c r="D25" s="127">
        <v>16601.582999999999</v>
      </c>
      <c r="E25" s="137">
        <v>1.2698186672921572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12392.516</v>
      </c>
      <c r="D28" s="127">
        <v>12295.29</v>
      </c>
      <c r="E28" s="137">
        <v>0.79075808703982364</v>
      </c>
    </row>
    <row r="29" spans="2:5" ht="16.5" customHeight="1">
      <c r="B29" s="138" t="s">
        <v>22</v>
      </c>
      <c r="C29" s="127">
        <v>23649.394</v>
      </c>
      <c r="D29" s="127">
        <v>22376.257000000001</v>
      </c>
      <c r="E29" s="137">
        <v>5.6896781262388911</v>
      </c>
    </row>
    <row r="30" spans="2:5" ht="16.5" customHeight="1" thickBot="1">
      <c r="B30" s="138" t="s">
        <v>23</v>
      </c>
      <c r="C30" s="127">
        <v>12020.366</v>
      </c>
      <c r="D30" s="127">
        <v>11961.49</v>
      </c>
      <c r="E30" s="137">
        <v>0.49221292665044408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12540.471</v>
      </c>
      <c r="D32" s="127">
        <v>12856.236000000001</v>
      </c>
      <c r="E32" s="137">
        <v>-2.4561232385591025</v>
      </c>
    </row>
    <row r="33" spans="1:9" ht="16.5" customHeight="1">
      <c r="B33" s="138" t="s">
        <v>22</v>
      </c>
      <c r="C33" s="127">
        <v>17088.421999999999</v>
      </c>
      <c r="D33" s="127">
        <v>18455.989000000001</v>
      </c>
      <c r="E33" s="137">
        <v>-7.409881962976911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11634.535</v>
      </c>
      <c r="D36" s="127">
        <v>11498.668</v>
      </c>
      <c r="E36" s="137">
        <v>1.181589032747099</v>
      </c>
    </row>
    <row r="37" spans="1:9" ht="16.5" customHeight="1">
      <c r="B37" s="136" t="s">
        <v>22</v>
      </c>
      <c r="C37" s="127">
        <v>13712.951999999999</v>
      </c>
      <c r="D37" s="127">
        <v>15660.298000000001</v>
      </c>
      <c r="E37" s="137">
        <v>-12.434923013597833</v>
      </c>
    </row>
    <row r="38" spans="1:9" ht="16.5" customHeight="1" thickBot="1">
      <c r="B38" s="136" t="s">
        <v>23</v>
      </c>
      <c r="C38" s="127">
        <v>11811.023999999999</v>
      </c>
      <c r="D38" s="127">
        <v>12279.513000000001</v>
      </c>
      <c r="E38" s="137">
        <v>-3.8152083067138034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12491.985000000001</v>
      </c>
      <c r="D40" s="127">
        <v>12485.951999999999</v>
      </c>
      <c r="E40" s="137">
        <v>4.8318302040575412E-2</v>
      </c>
    </row>
    <row r="41" spans="1:9" ht="16.5" customHeight="1">
      <c r="B41" s="136" t="s">
        <v>22</v>
      </c>
      <c r="C41" s="127">
        <v>16850.309000000001</v>
      </c>
      <c r="D41" s="127">
        <v>17158.47</v>
      </c>
      <c r="E41" s="137">
        <v>-1.7959701535160189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195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S1" sqref="S1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524" t="s">
        <v>132</v>
      </c>
      <c r="C1" s="524"/>
      <c r="D1" s="524"/>
      <c r="E1" s="524"/>
      <c r="F1" s="524"/>
      <c r="G1" s="216" t="str">
        <f>SKUP_SEUROP_tyg!J1</f>
        <v xml:space="preserve"> 11.09.2017 - 17.09.2017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521" t="s">
        <v>51</v>
      </c>
      <c r="C3" s="168" t="s">
        <v>0</v>
      </c>
      <c r="D3" s="169">
        <v>42995</v>
      </c>
      <c r="E3" s="170">
        <v>42988</v>
      </c>
      <c r="F3" s="171" t="s">
        <v>179</v>
      </c>
      <c r="G3" s="23"/>
      <c r="H3" s="229" t="s">
        <v>155</v>
      </c>
    </row>
    <row r="4" spans="1:13" ht="24.95" customHeight="1">
      <c r="B4" s="522"/>
      <c r="C4" s="172" t="s">
        <v>68</v>
      </c>
      <c r="D4" s="173">
        <v>170</v>
      </c>
      <c r="E4" s="174">
        <v>170</v>
      </c>
      <c r="F4" s="175">
        <v>0</v>
      </c>
      <c r="G4" s="118"/>
      <c r="H4" s="230"/>
    </row>
    <row r="5" spans="1:13" ht="24.95" customHeight="1">
      <c r="B5" s="522"/>
      <c r="C5" s="176" t="s">
        <v>69</v>
      </c>
      <c r="D5" s="177">
        <v>230</v>
      </c>
      <c r="E5" s="178">
        <v>255</v>
      </c>
      <c r="F5" s="179">
        <v>-9.8039215686274517</v>
      </c>
      <c r="G5" s="23"/>
      <c r="H5" s="1" t="s">
        <v>197</v>
      </c>
      <c r="I5" s="23"/>
      <c r="J5" s="23"/>
      <c r="K5" s="23"/>
      <c r="L5" s="23"/>
      <c r="M5" s="23"/>
    </row>
    <row r="6" spans="1:13" ht="24.95" customHeight="1">
      <c r="B6" s="522"/>
      <c r="C6" s="180" t="s">
        <v>70</v>
      </c>
      <c r="D6" s="181">
        <v>193.85</v>
      </c>
      <c r="E6" s="182">
        <v>197.67</v>
      </c>
      <c r="F6" s="183">
        <v>-1.9325137856022629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522"/>
      <c r="C7" s="176" t="s">
        <v>93</v>
      </c>
      <c r="D7" s="184">
        <v>782</v>
      </c>
      <c r="E7" s="185">
        <v>757</v>
      </c>
      <c r="F7" s="179">
        <v>3.3025099075297231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522"/>
      <c r="C8" s="176" t="s">
        <v>94</v>
      </c>
      <c r="D8" s="184">
        <v>577</v>
      </c>
      <c r="E8" s="185">
        <v>620</v>
      </c>
      <c r="F8" s="179">
        <v>-6.935483870967742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523"/>
      <c r="C9" s="186" t="s">
        <v>95</v>
      </c>
      <c r="D9" s="187">
        <v>2.5299999999999998</v>
      </c>
      <c r="E9" s="188">
        <v>2.5299999999999998</v>
      </c>
      <c r="F9" s="189">
        <v>0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520" t="s">
        <v>96</v>
      </c>
      <c r="C11" s="520"/>
      <c r="D11" s="520"/>
      <c r="E11" s="520"/>
      <c r="F11" s="520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525" t="s">
        <v>166</v>
      </c>
      <c r="C16" s="525">
        <v>0</v>
      </c>
      <c r="D16" s="525">
        <v>0</v>
      </c>
      <c r="E16" s="525">
        <v>0</v>
      </c>
      <c r="F16" s="526">
        <v>0</v>
      </c>
    </row>
    <row r="17" spans="2:6" ht="29.25" thickBot="1">
      <c r="B17" s="521" t="s">
        <v>173</v>
      </c>
      <c r="C17" s="233" t="s">
        <v>0</v>
      </c>
      <c r="D17" s="234">
        <v>42995</v>
      </c>
      <c r="E17" s="235">
        <v>42631</v>
      </c>
      <c r="F17" s="236" t="s">
        <v>174</v>
      </c>
    </row>
    <row r="18" spans="2:6" ht="21.75" customHeight="1">
      <c r="B18" s="522">
        <v>0</v>
      </c>
      <c r="C18" s="237" t="s">
        <v>68</v>
      </c>
      <c r="D18" s="238">
        <v>170</v>
      </c>
      <c r="E18" s="239">
        <v>140</v>
      </c>
      <c r="F18" s="240">
        <v>21.428571428571427</v>
      </c>
    </row>
    <row r="19" spans="2:6" ht="21.75" customHeight="1">
      <c r="B19" s="522">
        <v>0</v>
      </c>
      <c r="C19" s="241" t="s">
        <v>69</v>
      </c>
      <c r="D19" s="242">
        <v>230</v>
      </c>
      <c r="E19" s="243">
        <v>225</v>
      </c>
      <c r="F19" s="240">
        <v>2.2222222222222223</v>
      </c>
    </row>
    <row r="20" spans="2:6" ht="21.75" customHeight="1">
      <c r="B20" s="522">
        <v>0</v>
      </c>
      <c r="C20" s="244" t="s">
        <v>70</v>
      </c>
      <c r="D20" s="245">
        <v>193.85</v>
      </c>
      <c r="E20" s="246">
        <v>169.53</v>
      </c>
      <c r="F20" s="247">
        <v>14.34554356161151</v>
      </c>
    </row>
    <row r="21" spans="2:6" ht="21.75" customHeight="1">
      <c r="B21" s="522">
        <v>0</v>
      </c>
      <c r="C21" s="248" t="s">
        <v>175</v>
      </c>
      <c r="D21" s="249">
        <v>782</v>
      </c>
      <c r="E21" s="250">
        <v>1508</v>
      </c>
      <c r="F21" s="251">
        <v>-48.143236074270554</v>
      </c>
    </row>
    <row r="22" spans="2:6" ht="21.75" customHeight="1">
      <c r="B22" s="522">
        <v>0</v>
      </c>
      <c r="C22" s="241" t="s">
        <v>176</v>
      </c>
      <c r="D22" s="249">
        <v>577</v>
      </c>
      <c r="E22" s="250">
        <v>1054</v>
      </c>
      <c r="F22" s="251">
        <v>-45.256166982922203</v>
      </c>
    </row>
    <row r="23" spans="2:6" ht="21.75" customHeight="1" thickBot="1">
      <c r="B23" s="523">
        <v>0</v>
      </c>
      <c r="C23" s="252" t="s">
        <v>172</v>
      </c>
      <c r="D23" s="253">
        <v>2.5299999999999998</v>
      </c>
      <c r="E23" s="254">
        <v>2.96</v>
      </c>
      <c r="F23" s="255">
        <v>-14.527027027027032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1"/>
  <sheetViews>
    <sheetView zoomScaleNormal="100" workbookViewId="0">
      <selection activeCell="Q1" sqref="Q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527" t="s">
        <v>133</v>
      </c>
      <c r="C1" s="527"/>
      <c r="D1" s="527"/>
      <c r="E1" s="527"/>
      <c r="F1" s="527"/>
      <c r="G1" s="216" t="str">
        <f>SKUP_SEUROP_tyg!J1</f>
        <v xml:space="preserve"> 11.09.2017 - 17.09.2017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198</v>
      </c>
      <c r="C6" s="98"/>
      <c r="D6" s="158"/>
      <c r="E6" s="158"/>
      <c r="F6" s="99"/>
    </row>
    <row r="7" spans="1:18" ht="15.75">
      <c r="B7" s="93" t="s">
        <v>51</v>
      </c>
      <c r="C7" s="98">
        <v>210</v>
      </c>
      <c r="D7" s="158">
        <v>50</v>
      </c>
      <c r="E7" s="158">
        <v>25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528" t="s">
        <v>152</v>
      </c>
      <c r="I8" s="529"/>
      <c r="J8" s="529"/>
      <c r="K8" s="529"/>
      <c r="L8" s="529"/>
      <c r="M8" s="529"/>
      <c r="N8" s="529"/>
      <c r="O8" s="529"/>
      <c r="P8" s="529"/>
      <c r="Q8" s="529"/>
      <c r="R8" s="529"/>
    </row>
    <row r="9" spans="1:18">
      <c r="B9" s="144" t="s">
        <v>55</v>
      </c>
      <c r="C9" s="145"/>
      <c r="D9" s="159"/>
      <c r="E9" s="159"/>
      <c r="F9" s="146"/>
    </row>
    <row r="10" spans="1:18">
      <c r="B10" s="93" t="s">
        <v>203</v>
      </c>
      <c r="C10" s="98"/>
      <c r="D10" s="158"/>
      <c r="E10" s="158"/>
      <c r="F10" s="99"/>
    </row>
    <row r="11" spans="1:18">
      <c r="B11" s="144" t="s">
        <v>51</v>
      </c>
      <c r="C11" s="145">
        <v>185</v>
      </c>
      <c r="D11" s="159">
        <v>25</v>
      </c>
      <c r="E11" s="159">
        <v>4</v>
      </c>
      <c r="F11" s="146">
        <v>2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189</v>
      </c>
      <c r="C14" s="145"/>
      <c r="D14" s="159"/>
      <c r="E14" s="159"/>
      <c r="F14" s="146"/>
    </row>
    <row r="15" spans="1:18">
      <c r="B15" s="144" t="s">
        <v>51</v>
      </c>
      <c r="C15" s="145">
        <v>200</v>
      </c>
      <c r="D15" s="159">
        <v>40</v>
      </c>
      <c r="E15" s="159">
        <v>30</v>
      </c>
      <c r="F15" s="146">
        <v>2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318</v>
      </c>
      <c r="C18" s="98"/>
      <c r="D18" s="158"/>
      <c r="E18" s="158"/>
      <c r="F18" s="99"/>
    </row>
    <row r="19" spans="2:6">
      <c r="B19" s="93" t="s">
        <v>51</v>
      </c>
      <c r="C19" s="98">
        <v>225</v>
      </c>
      <c r="D19" s="158">
        <v>130</v>
      </c>
      <c r="E19" s="158">
        <v>78</v>
      </c>
      <c r="F19" s="99">
        <v>3</v>
      </c>
    </row>
    <row r="20" spans="2:6">
      <c r="B20" s="144"/>
      <c r="C20" s="145"/>
      <c r="D20" s="159"/>
      <c r="E20" s="159"/>
      <c r="F20" s="146"/>
    </row>
    <row r="21" spans="2:6">
      <c r="B21" s="93" t="s">
        <v>56</v>
      </c>
      <c r="C21" s="98"/>
      <c r="D21" s="158"/>
      <c r="E21" s="158"/>
      <c r="F21" s="99"/>
    </row>
    <row r="22" spans="2:6">
      <c r="B22" s="333" t="s">
        <v>196</v>
      </c>
      <c r="C22" s="334"/>
      <c r="D22" s="335"/>
      <c r="E22" s="335"/>
      <c r="F22" s="336"/>
    </row>
    <row r="23" spans="2:6">
      <c r="B23" s="333" t="s">
        <v>51</v>
      </c>
      <c r="C23" s="334">
        <v>200</v>
      </c>
      <c r="D23" s="335">
        <v>60</v>
      </c>
      <c r="E23" s="335">
        <v>36</v>
      </c>
      <c r="F23" s="336">
        <v>3</v>
      </c>
    </row>
    <row r="24" spans="2:6">
      <c r="B24" s="337"/>
      <c r="C24" s="338"/>
      <c r="D24" s="339"/>
      <c r="E24" s="339"/>
      <c r="F24" s="340"/>
    </row>
    <row r="25" spans="2:6">
      <c r="B25" s="333" t="s">
        <v>56</v>
      </c>
      <c r="C25" s="334"/>
      <c r="D25" s="335"/>
      <c r="E25" s="335"/>
      <c r="F25" s="336"/>
    </row>
    <row r="26" spans="2:6">
      <c r="B26" s="333" t="s">
        <v>319</v>
      </c>
      <c r="C26" s="334"/>
      <c r="D26" s="335"/>
      <c r="E26" s="335"/>
      <c r="F26" s="336"/>
    </row>
    <row r="27" spans="2:6">
      <c r="B27" s="337" t="s">
        <v>51</v>
      </c>
      <c r="C27" s="338">
        <v>230</v>
      </c>
      <c r="D27" s="339">
        <v>50</v>
      </c>
      <c r="E27" s="339">
        <v>25</v>
      </c>
      <c r="F27" s="340">
        <v>3</v>
      </c>
    </row>
    <row r="28" spans="2:6">
      <c r="B28" s="333"/>
      <c r="C28" s="334"/>
      <c r="D28" s="335"/>
      <c r="E28" s="335"/>
      <c r="F28" s="336"/>
    </row>
    <row r="29" spans="2:6">
      <c r="B29" s="333" t="s">
        <v>57</v>
      </c>
      <c r="C29" s="334"/>
      <c r="D29" s="335"/>
      <c r="E29" s="335"/>
      <c r="F29" s="336"/>
    </row>
    <row r="30" spans="2:6">
      <c r="B30" s="333" t="s">
        <v>204</v>
      </c>
      <c r="C30" s="334"/>
      <c r="D30" s="335"/>
      <c r="E30" s="335"/>
      <c r="F30" s="336"/>
    </row>
    <row r="31" spans="2:6">
      <c r="B31" s="337" t="s">
        <v>51</v>
      </c>
      <c r="C31" s="338">
        <v>190</v>
      </c>
      <c r="D31" s="339">
        <v>36</v>
      </c>
      <c r="E31" s="339">
        <v>36</v>
      </c>
      <c r="F31" s="340">
        <v>3</v>
      </c>
    </row>
    <row r="32" spans="2:6">
      <c r="B32" s="333"/>
      <c r="C32" s="334"/>
      <c r="D32" s="335"/>
      <c r="E32" s="335"/>
      <c r="F32" s="336"/>
    </row>
    <row r="33" spans="2:6">
      <c r="B33" s="337" t="s">
        <v>57</v>
      </c>
      <c r="C33" s="338"/>
      <c r="D33" s="339"/>
      <c r="E33" s="339"/>
      <c r="F33" s="340"/>
    </row>
    <row r="34" spans="2:6">
      <c r="B34" s="337" t="s">
        <v>199</v>
      </c>
      <c r="C34" s="338"/>
      <c r="D34" s="339"/>
      <c r="E34" s="339"/>
      <c r="F34" s="340"/>
    </row>
    <row r="35" spans="2:6">
      <c r="B35" s="337" t="s">
        <v>51</v>
      </c>
      <c r="C35" s="338">
        <v>190</v>
      </c>
      <c r="D35" s="339">
        <v>11</v>
      </c>
      <c r="E35" s="339">
        <v>11</v>
      </c>
      <c r="F35" s="340">
        <v>3</v>
      </c>
    </row>
    <row r="36" spans="2:6">
      <c r="B36" s="337"/>
      <c r="C36" s="338"/>
      <c r="D36" s="339"/>
      <c r="E36" s="339"/>
      <c r="F36" s="340"/>
    </row>
    <row r="37" spans="2:6">
      <c r="B37" s="337" t="s">
        <v>57</v>
      </c>
      <c r="C37" s="338"/>
      <c r="D37" s="339"/>
      <c r="E37" s="339"/>
      <c r="F37" s="340"/>
    </row>
    <row r="38" spans="2:6">
      <c r="B38" s="333" t="s">
        <v>200</v>
      </c>
      <c r="C38" s="334"/>
      <c r="D38" s="335"/>
      <c r="E38" s="335"/>
      <c r="F38" s="336"/>
    </row>
    <row r="39" spans="2:6">
      <c r="B39" s="337" t="s">
        <v>51</v>
      </c>
      <c r="C39" s="338">
        <v>170</v>
      </c>
      <c r="D39" s="339">
        <v>40</v>
      </c>
      <c r="E39" s="339">
        <v>40</v>
      </c>
      <c r="F39" s="340">
        <v>2</v>
      </c>
    </row>
    <row r="40" spans="2:6">
      <c r="B40" s="333"/>
      <c r="C40" s="334"/>
      <c r="D40" s="335"/>
      <c r="E40" s="335"/>
      <c r="F40" s="336"/>
    </row>
    <row r="41" spans="2:6">
      <c r="B41" s="333" t="s">
        <v>57</v>
      </c>
      <c r="C41" s="334"/>
      <c r="D41" s="335"/>
      <c r="E41" s="335"/>
      <c r="F41" s="336"/>
    </row>
    <row r="42" spans="2:6">
      <c r="B42" s="333" t="s">
        <v>201</v>
      </c>
      <c r="C42" s="334"/>
      <c r="D42" s="335"/>
      <c r="E42" s="335"/>
      <c r="F42" s="336"/>
    </row>
    <row r="43" spans="2:6">
      <c r="B43" s="333" t="s">
        <v>51</v>
      </c>
      <c r="C43" s="334" t="s">
        <v>161</v>
      </c>
      <c r="D43" s="335">
        <v>0</v>
      </c>
      <c r="E43" s="335">
        <v>0</v>
      </c>
      <c r="F43" s="336">
        <v>3</v>
      </c>
    </row>
    <row r="44" spans="2:6">
      <c r="B44" s="337"/>
      <c r="C44" s="338"/>
      <c r="D44" s="339"/>
      <c r="E44" s="339"/>
      <c r="F44" s="340"/>
    </row>
    <row r="45" spans="2:6">
      <c r="B45" s="333" t="s">
        <v>58</v>
      </c>
      <c r="C45" s="334"/>
      <c r="D45" s="335"/>
      <c r="E45" s="335"/>
      <c r="F45" s="336"/>
    </row>
    <row r="46" spans="2:6">
      <c r="B46" s="333" t="s">
        <v>148</v>
      </c>
      <c r="C46" s="334"/>
      <c r="D46" s="335"/>
      <c r="E46" s="335"/>
      <c r="F46" s="336"/>
    </row>
    <row r="47" spans="2:6">
      <c r="B47" s="337" t="s">
        <v>51</v>
      </c>
      <c r="C47" s="338">
        <v>170</v>
      </c>
      <c r="D47" s="339">
        <v>130</v>
      </c>
      <c r="E47" s="339">
        <v>130</v>
      </c>
      <c r="F47" s="340">
        <v>2</v>
      </c>
    </row>
    <row r="48" spans="2:6">
      <c r="B48" s="333"/>
      <c r="C48" s="334"/>
      <c r="D48" s="335"/>
      <c r="E48" s="335"/>
      <c r="F48" s="336"/>
    </row>
    <row r="49" spans="2:6">
      <c r="B49" s="333" t="s">
        <v>58</v>
      </c>
      <c r="C49" s="334"/>
      <c r="D49" s="335"/>
      <c r="E49" s="335"/>
      <c r="F49" s="336"/>
    </row>
    <row r="50" spans="2:6">
      <c r="B50" s="333" t="s">
        <v>147</v>
      </c>
      <c r="C50" s="334"/>
      <c r="D50" s="335"/>
      <c r="E50" s="335"/>
      <c r="F50" s="336"/>
    </row>
    <row r="51" spans="2:6">
      <c r="B51" s="337" t="s">
        <v>51</v>
      </c>
      <c r="C51" s="338">
        <v>170</v>
      </c>
      <c r="D51" s="339">
        <v>50</v>
      </c>
      <c r="E51" s="339">
        <v>50</v>
      </c>
      <c r="F51" s="340">
        <v>3</v>
      </c>
    </row>
    <row r="52" spans="2:6">
      <c r="B52" s="333"/>
      <c r="C52" s="334"/>
      <c r="D52" s="335"/>
      <c r="E52" s="335"/>
      <c r="F52" s="336"/>
    </row>
    <row r="53" spans="2:6">
      <c r="B53" s="333" t="s">
        <v>62</v>
      </c>
      <c r="C53" s="334"/>
      <c r="D53" s="335"/>
      <c r="E53" s="335"/>
      <c r="F53" s="336"/>
    </row>
    <row r="54" spans="2:6">
      <c r="B54" s="333" t="s">
        <v>187</v>
      </c>
      <c r="C54" s="334"/>
      <c r="D54" s="335"/>
      <c r="E54" s="335"/>
      <c r="F54" s="336"/>
    </row>
    <row r="55" spans="2:6">
      <c r="B55" s="337" t="s">
        <v>51</v>
      </c>
      <c r="C55" s="338" t="s">
        <v>161</v>
      </c>
      <c r="D55" s="339">
        <v>0</v>
      </c>
      <c r="E55" s="339">
        <v>0</v>
      </c>
      <c r="F55" s="340">
        <v>2</v>
      </c>
    </row>
    <row r="56" spans="2:6">
      <c r="B56" s="333"/>
      <c r="C56" s="334"/>
      <c r="D56" s="335"/>
      <c r="E56" s="335"/>
      <c r="F56" s="336"/>
    </row>
    <row r="57" spans="2:6">
      <c r="B57" s="333" t="s">
        <v>62</v>
      </c>
      <c r="C57" s="334"/>
      <c r="D57" s="335"/>
      <c r="E57" s="335"/>
      <c r="F57" s="336"/>
    </row>
    <row r="58" spans="2:6">
      <c r="B58" s="337" t="s">
        <v>188</v>
      </c>
      <c r="C58" s="338"/>
      <c r="D58" s="339"/>
      <c r="E58" s="339"/>
      <c r="F58" s="340"/>
    </row>
    <row r="59" spans="2:6">
      <c r="B59" s="333" t="s">
        <v>51</v>
      </c>
      <c r="C59" s="334" t="s">
        <v>161</v>
      </c>
      <c r="D59" s="335">
        <v>0</v>
      </c>
      <c r="E59" s="335">
        <v>0</v>
      </c>
      <c r="F59" s="336">
        <v>2</v>
      </c>
    </row>
    <row r="60" spans="2:6">
      <c r="B60" s="333"/>
      <c r="C60" s="334"/>
      <c r="D60" s="335"/>
      <c r="E60" s="335"/>
      <c r="F60" s="336"/>
    </row>
    <row r="61" spans="2:6">
      <c r="B61" s="333" t="s">
        <v>62</v>
      </c>
      <c r="C61" s="334"/>
      <c r="D61" s="335"/>
      <c r="E61" s="335"/>
      <c r="F61" s="336"/>
    </row>
    <row r="62" spans="2:6">
      <c r="B62" s="337" t="s">
        <v>190</v>
      </c>
      <c r="C62" s="338"/>
      <c r="D62" s="339"/>
      <c r="E62" s="339"/>
      <c r="F62" s="340"/>
    </row>
    <row r="63" spans="2:6">
      <c r="B63" s="333" t="s">
        <v>51</v>
      </c>
      <c r="C63" s="334">
        <v>190</v>
      </c>
      <c r="D63" s="335">
        <v>40</v>
      </c>
      <c r="E63" s="335">
        <v>16</v>
      </c>
      <c r="F63" s="336">
        <v>3</v>
      </c>
    </row>
    <row r="64" spans="2:6">
      <c r="B64" s="337"/>
      <c r="C64" s="338"/>
      <c r="D64" s="339"/>
      <c r="E64" s="339"/>
      <c r="F64" s="340"/>
    </row>
    <row r="65" spans="2:6">
      <c r="B65" s="333" t="s">
        <v>65</v>
      </c>
      <c r="C65" s="334"/>
      <c r="D65" s="335"/>
      <c r="E65" s="335"/>
      <c r="F65" s="336"/>
    </row>
    <row r="66" spans="2:6">
      <c r="B66" s="337" t="s">
        <v>202</v>
      </c>
      <c r="C66" s="338"/>
      <c r="D66" s="339"/>
      <c r="E66" s="339"/>
      <c r="F66" s="340"/>
    </row>
    <row r="67" spans="2:6">
      <c r="B67" s="333" t="s">
        <v>51</v>
      </c>
      <c r="C67" s="334">
        <v>190</v>
      </c>
      <c r="D67" s="335">
        <v>120</v>
      </c>
      <c r="E67" s="335">
        <v>96</v>
      </c>
      <c r="F67" s="336">
        <v>2</v>
      </c>
    </row>
    <row r="68" spans="2:6">
      <c r="B68" s="333"/>
      <c r="C68" s="334"/>
      <c r="D68" s="335"/>
      <c r="E68" s="335"/>
      <c r="F68" s="336"/>
    </row>
    <row r="69" spans="2:6">
      <c r="B69" s="333" t="s">
        <v>65</v>
      </c>
      <c r="C69" s="334"/>
      <c r="D69" s="335"/>
      <c r="E69" s="335"/>
      <c r="F69" s="336"/>
    </row>
    <row r="70" spans="2:6">
      <c r="B70" s="333" t="s">
        <v>162</v>
      </c>
      <c r="C70" s="334"/>
      <c r="D70" s="335"/>
      <c r="E70" s="335"/>
      <c r="F70" s="336"/>
    </row>
    <row r="71" spans="2:6" ht="13.5" thickBot="1">
      <c r="B71" s="341" t="s">
        <v>51</v>
      </c>
      <c r="C71" s="342" t="s">
        <v>161</v>
      </c>
      <c r="D71" s="343">
        <v>0</v>
      </c>
      <c r="E71" s="343">
        <v>0</v>
      </c>
      <c r="F71" s="344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524" t="s">
        <v>134</v>
      </c>
      <c r="C1" s="524"/>
      <c r="D1" s="524"/>
      <c r="E1" s="524"/>
      <c r="F1" s="524"/>
      <c r="G1" s="524"/>
      <c r="H1" s="216" t="str">
        <f>SKUP_SEUROP_tyg!J1</f>
        <v xml:space="preserve"> 11.09.2017 - 17.09.2017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>
        <v>197.5</v>
      </c>
      <c r="E14" s="328">
        <v>75</v>
      </c>
      <c r="F14" s="328">
        <v>29</v>
      </c>
      <c r="G14" s="329">
        <v>2.5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213.75</v>
      </c>
      <c r="E16" s="328">
        <v>280</v>
      </c>
      <c r="F16" s="328">
        <v>169</v>
      </c>
      <c r="G16" s="329">
        <v>2.75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>
        <v>183.33</v>
      </c>
      <c r="E18" s="328">
        <v>87</v>
      </c>
      <c r="F18" s="328">
        <v>87</v>
      </c>
      <c r="G18" s="329">
        <v>2.75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170</v>
      </c>
      <c r="E20" s="328">
        <v>180</v>
      </c>
      <c r="F20" s="328">
        <v>180</v>
      </c>
      <c r="G20" s="329">
        <v>2.5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 t="s">
        <v>131</v>
      </c>
      <c r="E22" s="328" t="s">
        <v>131</v>
      </c>
      <c r="F22" s="328" t="s">
        <v>131</v>
      </c>
      <c r="G22" s="329" t="s">
        <v>131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27">
        <v>190</v>
      </c>
      <c r="E28" s="328">
        <v>40</v>
      </c>
      <c r="F28" s="328">
        <v>16</v>
      </c>
      <c r="G28" s="329">
        <v>2.33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190</v>
      </c>
      <c r="E34" s="328">
        <v>120</v>
      </c>
      <c r="F34" s="328">
        <v>96</v>
      </c>
      <c r="G34" s="329">
        <v>2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528" t="s">
        <v>154</v>
      </c>
      <c r="D43" s="528"/>
      <c r="E43" s="528"/>
      <c r="F43" s="528"/>
      <c r="G43" s="528"/>
      <c r="H43" s="528"/>
      <c r="I43" s="528"/>
      <c r="J43" s="528"/>
      <c r="K43" s="528"/>
      <c r="L43" s="528"/>
      <c r="M43" s="528"/>
      <c r="N43" s="528"/>
      <c r="O43" s="528"/>
      <c r="P43" s="528"/>
      <c r="Q43" s="528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N24" sqref="N24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191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530"/>
      <c r="AF1" s="531"/>
      <c r="AG1" s="531"/>
    </row>
    <row r="2" spans="1:33" ht="18">
      <c r="A2" s="532" t="s">
        <v>192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5"/>
  <sheetViews>
    <sheetView zoomScale="90" zoomScaleNormal="90" workbookViewId="0">
      <selection activeCell="X11" sqref="X11"/>
    </sheetView>
  </sheetViews>
  <sheetFormatPr defaultRowHeight="12.75"/>
  <cols>
    <col min="1" max="1" width="5" style="349" customWidth="1"/>
    <col min="2" max="2" width="14.42578125" style="349" customWidth="1"/>
    <col min="3" max="3" width="11.140625" style="349" customWidth="1"/>
    <col min="4" max="4" width="11.42578125" style="349" customWidth="1"/>
    <col min="5" max="5" width="10.85546875" style="349" customWidth="1"/>
    <col min="6" max="6" width="15.5703125" style="349" customWidth="1"/>
    <col min="7" max="7" width="11.7109375" style="349" customWidth="1"/>
    <col min="8" max="8" width="10.5703125" style="349" customWidth="1"/>
    <col min="9" max="9" width="11.5703125" style="349" customWidth="1"/>
    <col min="10" max="10" width="3.5703125" style="349" customWidth="1"/>
    <col min="11" max="11" width="14.7109375" style="349" customWidth="1"/>
    <col min="12" max="12" width="11.7109375" style="349" customWidth="1"/>
    <col min="13" max="13" width="11" style="349" customWidth="1"/>
    <col min="14" max="14" width="10.42578125" style="349" customWidth="1"/>
    <col min="15" max="15" width="14.5703125" style="349" customWidth="1"/>
    <col min="16" max="16" width="11.7109375" style="349" customWidth="1"/>
    <col min="17" max="17" width="11.140625" style="349" customWidth="1"/>
    <col min="18" max="18" width="15.140625" style="349" customWidth="1"/>
    <col min="19" max="19" width="8.5703125" style="349" customWidth="1"/>
    <col min="20" max="16384" width="9.140625" style="349"/>
  </cols>
  <sheetData>
    <row r="1" spans="2:19" ht="24.75" customHeight="1">
      <c r="B1" s="345" t="s">
        <v>205</v>
      </c>
      <c r="C1" s="346"/>
      <c r="D1" s="346"/>
      <c r="E1" s="346"/>
      <c r="F1" s="346"/>
      <c r="G1" s="346"/>
      <c r="H1" s="347"/>
      <c r="I1" s="348"/>
      <c r="K1" s="350"/>
      <c r="L1" s="350"/>
      <c r="M1" s="350"/>
      <c r="N1" s="350"/>
      <c r="O1" s="85"/>
      <c r="P1" s="85"/>
      <c r="Q1" s="85"/>
    </row>
    <row r="2" spans="2:19" ht="21" customHeight="1">
      <c r="B2" s="351" t="s">
        <v>206</v>
      </c>
      <c r="C2" s="351"/>
      <c r="D2" s="351"/>
      <c r="E2" s="351"/>
      <c r="F2" s="351"/>
      <c r="G2" s="351"/>
      <c r="H2" s="351"/>
      <c r="I2" s="352"/>
      <c r="J2" s="352"/>
      <c r="K2" s="351" t="s">
        <v>207</v>
      </c>
      <c r="L2" s="351"/>
      <c r="M2" s="351"/>
      <c r="N2" s="351"/>
      <c r="O2" s="351"/>
      <c r="P2" s="351"/>
      <c r="Q2" s="351"/>
      <c r="R2" s="351"/>
      <c r="S2" s="353"/>
    </row>
    <row r="3" spans="2:19" ht="11.25" customHeight="1" thickBot="1">
      <c r="B3" s="350"/>
      <c r="C3" s="350"/>
      <c r="D3" s="350"/>
      <c r="E3" s="350"/>
      <c r="F3" s="350"/>
      <c r="G3" s="354"/>
      <c r="H3" s="354"/>
      <c r="K3" s="354"/>
      <c r="L3" s="354"/>
      <c r="M3" s="354"/>
      <c r="N3" s="354"/>
      <c r="O3" s="354"/>
      <c r="P3" s="354"/>
      <c r="Q3" s="354"/>
    </row>
    <row r="4" spans="2:19" ht="21" thickBot="1">
      <c r="B4" s="355" t="s">
        <v>208</v>
      </c>
      <c r="C4" s="356"/>
      <c r="D4" s="356"/>
      <c r="E4" s="356"/>
      <c r="F4" s="356"/>
      <c r="G4" s="356"/>
      <c r="H4" s="356"/>
      <c r="I4" s="357"/>
      <c r="K4" s="355" t="s">
        <v>209</v>
      </c>
      <c r="L4" s="356"/>
      <c r="M4" s="356"/>
      <c r="N4" s="357"/>
      <c r="O4" s="356"/>
      <c r="P4" s="356"/>
      <c r="Q4" s="356"/>
      <c r="R4" s="357"/>
    </row>
    <row r="5" spans="2:19" ht="16.5" thickBot="1">
      <c r="B5" s="358" t="s">
        <v>210</v>
      </c>
      <c r="C5" s="359"/>
      <c r="D5" s="360"/>
      <c r="E5" s="361"/>
      <c r="F5" s="358" t="s">
        <v>211</v>
      </c>
      <c r="G5" s="359"/>
      <c r="H5" s="360"/>
      <c r="I5" s="361"/>
      <c r="K5" s="358" t="s">
        <v>210</v>
      </c>
      <c r="L5" s="359"/>
      <c r="M5" s="360"/>
      <c r="N5" s="361"/>
      <c r="O5" s="358" t="s">
        <v>211</v>
      </c>
      <c r="P5" s="359"/>
      <c r="Q5" s="360"/>
      <c r="R5" s="361"/>
    </row>
    <row r="6" spans="2:19" ht="29.25" thickBot="1">
      <c r="B6" s="362" t="s">
        <v>212</v>
      </c>
      <c r="C6" s="363" t="s">
        <v>213</v>
      </c>
      <c r="D6" s="364" t="s">
        <v>214</v>
      </c>
      <c r="E6" s="365" t="s">
        <v>215</v>
      </c>
      <c r="F6" s="366" t="s">
        <v>212</v>
      </c>
      <c r="G6" s="363" t="s">
        <v>213</v>
      </c>
      <c r="H6" s="364" t="s">
        <v>214</v>
      </c>
      <c r="I6" s="365" t="s">
        <v>215</v>
      </c>
      <c r="K6" s="362" t="s">
        <v>212</v>
      </c>
      <c r="L6" s="363" t="s">
        <v>213</v>
      </c>
      <c r="M6" s="364" t="s">
        <v>214</v>
      </c>
      <c r="N6" s="365" t="s">
        <v>215</v>
      </c>
      <c r="O6" s="362" t="s">
        <v>212</v>
      </c>
      <c r="P6" s="363" t="s">
        <v>213</v>
      </c>
      <c r="Q6" s="364" t="s">
        <v>214</v>
      </c>
      <c r="R6" s="365" t="s">
        <v>215</v>
      </c>
    </row>
    <row r="7" spans="2:19" ht="15" thickBot="1">
      <c r="B7" s="367" t="s">
        <v>216</v>
      </c>
      <c r="C7" s="368">
        <v>437534.27</v>
      </c>
      <c r="D7" s="369">
        <v>1903673.4739999999</v>
      </c>
      <c r="E7" s="370">
        <v>251569.84599999999</v>
      </c>
      <c r="F7" s="367" t="s">
        <v>216</v>
      </c>
      <c r="G7" s="368">
        <v>564251.71100000001</v>
      </c>
      <c r="H7" s="371">
        <v>2421116.4559999998</v>
      </c>
      <c r="I7" s="370">
        <v>273666.29399999999</v>
      </c>
      <c r="K7" s="367" t="s">
        <v>216</v>
      </c>
      <c r="L7" s="368">
        <v>694770.74300000002</v>
      </c>
      <c r="M7" s="371">
        <v>3021779.86</v>
      </c>
      <c r="N7" s="370">
        <v>381619.511</v>
      </c>
      <c r="O7" s="367" t="s">
        <v>216</v>
      </c>
      <c r="P7" s="368">
        <v>811779.89899999998</v>
      </c>
      <c r="Q7" s="371">
        <v>3480032.165</v>
      </c>
      <c r="R7" s="370">
        <v>388440.94</v>
      </c>
    </row>
    <row r="8" spans="2:19">
      <c r="B8" s="372" t="s">
        <v>217</v>
      </c>
      <c r="C8" s="373">
        <v>58183.144</v>
      </c>
      <c r="D8" s="374">
        <v>253591.989</v>
      </c>
      <c r="E8" s="375">
        <v>22228.543000000001</v>
      </c>
      <c r="F8" s="372" t="s">
        <v>217</v>
      </c>
      <c r="G8" s="376">
        <v>104965.105</v>
      </c>
      <c r="H8" s="377">
        <v>449645.92200000002</v>
      </c>
      <c r="I8" s="378">
        <v>34324.745000000003</v>
      </c>
      <c r="K8" s="372" t="s">
        <v>218</v>
      </c>
      <c r="L8" s="376">
        <v>191147.23699999999</v>
      </c>
      <c r="M8" s="377">
        <v>831426.679</v>
      </c>
      <c r="N8" s="378">
        <v>91982.327999999994</v>
      </c>
      <c r="O8" s="379" t="s">
        <v>218</v>
      </c>
      <c r="P8" s="380">
        <v>235086.94099999999</v>
      </c>
      <c r="Q8" s="381">
        <v>1008581.068</v>
      </c>
      <c r="R8" s="382">
        <v>99937.361999999994</v>
      </c>
    </row>
    <row r="9" spans="2:19">
      <c r="B9" s="383" t="s">
        <v>219</v>
      </c>
      <c r="C9" s="384">
        <v>50151.415999999997</v>
      </c>
      <c r="D9" s="385">
        <v>218120.739</v>
      </c>
      <c r="E9" s="386">
        <v>35149.805999999997</v>
      </c>
      <c r="F9" s="383" t="s">
        <v>219</v>
      </c>
      <c r="G9" s="384">
        <v>60977.305999999997</v>
      </c>
      <c r="H9" s="385">
        <v>261055.52799999999</v>
      </c>
      <c r="I9" s="387">
        <v>34930.328000000001</v>
      </c>
      <c r="K9" s="383" t="s">
        <v>220</v>
      </c>
      <c r="L9" s="384">
        <v>168913.79500000001</v>
      </c>
      <c r="M9" s="385">
        <v>734364.81</v>
      </c>
      <c r="N9" s="387">
        <v>108308.44500000001</v>
      </c>
      <c r="O9" s="383" t="s">
        <v>220</v>
      </c>
      <c r="P9" s="384">
        <v>185062.595</v>
      </c>
      <c r="Q9" s="385">
        <v>793746.9</v>
      </c>
      <c r="R9" s="387">
        <v>98875.409</v>
      </c>
    </row>
    <row r="10" spans="2:19">
      <c r="B10" s="383" t="s">
        <v>221</v>
      </c>
      <c r="C10" s="384">
        <v>44324.764000000003</v>
      </c>
      <c r="D10" s="385">
        <v>192917.28200000001</v>
      </c>
      <c r="E10" s="386">
        <v>18194.295999999998</v>
      </c>
      <c r="F10" s="383" t="s">
        <v>218</v>
      </c>
      <c r="G10" s="384">
        <v>56686.718000000001</v>
      </c>
      <c r="H10" s="385">
        <v>243502.527</v>
      </c>
      <c r="I10" s="387">
        <v>40734.989000000001</v>
      </c>
      <c r="K10" s="383" t="s">
        <v>222</v>
      </c>
      <c r="L10" s="384">
        <v>88698.316999999995</v>
      </c>
      <c r="M10" s="385">
        <v>385799.78399999999</v>
      </c>
      <c r="N10" s="387">
        <v>59293.375</v>
      </c>
      <c r="O10" s="383" t="s">
        <v>222</v>
      </c>
      <c r="P10" s="384">
        <v>124724.155</v>
      </c>
      <c r="Q10" s="385">
        <v>533801.63800000004</v>
      </c>
      <c r="R10" s="387">
        <v>70867.271999999997</v>
      </c>
    </row>
    <row r="11" spans="2:19">
      <c r="B11" s="383" t="s">
        <v>223</v>
      </c>
      <c r="C11" s="384">
        <v>32582.65</v>
      </c>
      <c r="D11" s="385">
        <v>141675.60200000001</v>
      </c>
      <c r="E11" s="386">
        <v>17349.347000000002</v>
      </c>
      <c r="F11" s="383" t="s">
        <v>221</v>
      </c>
      <c r="G11" s="384">
        <v>44655.993999999999</v>
      </c>
      <c r="H11" s="385">
        <v>191536.96299999999</v>
      </c>
      <c r="I11" s="387">
        <v>16368.485000000001</v>
      </c>
      <c r="K11" s="383" t="s">
        <v>224</v>
      </c>
      <c r="L11" s="384">
        <v>82403.118000000002</v>
      </c>
      <c r="M11" s="385">
        <v>358404.81699999998</v>
      </c>
      <c r="N11" s="387">
        <v>35394.237000000001</v>
      </c>
      <c r="O11" s="383" t="s">
        <v>224</v>
      </c>
      <c r="P11" s="384">
        <v>88087.837</v>
      </c>
      <c r="Q11" s="385">
        <v>377432.49800000002</v>
      </c>
      <c r="R11" s="387">
        <v>32935.978999999999</v>
      </c>
    </row>
    <row r="12" spans="2:19">
      <c r="B12" s="383" t="s">
        <v>218</v>
      </c>
      <c r="C12" s="384">
        <v>32516.885999999999</v>
      </c>
      <c r="D12" s="385">
        <v>141627.88200000001</v>
      </c>
      <c r="E12" s="386">
        <v>30262.787</v>
      </c>
      <c r="F12" s="383" t="s">
        <v>223</v>
      </c>
      <c r="G12" s="384">
        <v>39328.118000000002</v>
      </c>
      <c r="H12" s="385">
        <v>168840.98499999999</v>
      </c>
      <c r="I12" s="387">
        <v>17191.187999999998</v>
      </c>
      <c r="K12" s="383" t="s">
        <v>225</v>
      </c>
      <c r="L12" s="384">
        <v>65237.343999999997</v>
      </c>
      <c r="M12" s="385">
        <v>283967.35700000002</v>
      </c>
      <c r="N12" s="387">
        <v>43190.159</v>
      </c>
      <c r="O12" s="383" t="s">
        <v>225</v>
      </c>
      <c r="P12" s="384">
        <v>85066.297999999995</v>
      </c>
      <c r="Q12" s="385">
        <v>364451.91399999999</v>
      </c>
      <c r="R12" s="387">
        <v>48113.178</v>
      </c>
    </row>
    <row r="13" spans="2:19">
      <c r="B13" s="383" t="s">
        <v>226</v>
      </c>
      <c r="C13" s="384">
        <v>26509.648000000001</v>
      </c>
      <c r="D13" s="385">
        <v>115323.34299999999</v>
      </c>
      <c r="E13" s="386">
        <v>21214.417000000001</v>
      </c>
      <c r="F13" s="383" t="s">
        <v>227</v>
      </c>
      <c r="G13" s="384">
        <v>27646.59</v>
      </c>
      <c r="H13" s="385">
        <v>118526.933</v>
      </c>
      <c r="I13" s="387">
        <v>10350.81</v>
      </c>
      <c r="K13" s="383" t="s">
        <v>227</v>
      </c>
      <c r="L13" s="384">
        <v>45798.656999999999</v>
      </c>
      <c r="M13" s="385">
        <v>199147.01</v>
      </c>
      <c r="N13" s="387">
        <v>17564.300999999999</v>
      </c>
      <c r="O13" s="383" t="s">
        <v>227</v>
      </c>
      <c r="P13" s="384">
        <v>41945.249000000003</v>
      </c>
      <c r="Q13" s="385">
        <v>180083.91399999999</v>
      </c>
      <c r="R13" s="387">
        <v>15684.566000000001</v>
      </c>
    </row>
    <row r="14" spans="2:19">
      <c r="B14" s="383" t="s">
        <v>227</v>
      </c>
      <c r="C14" s="384">
        <v>25803.151000000002</v>
      </c>
      <c r="D14" s="385">
        <v>112383.77499999999</v>
      </c>
      <c r="E14" s="386">
        <v>10170.029</v>
      </c>
      <c r="F14" s="383" t="s">
        <v>226</v>
      </c>
      <c r="G14" s="384">
        <v>25521.717000000001</v>
      </c>
      <c r="H14" s="385">
        <v>109896.124</v>
      </c>
      <c r="I14" s="387">
        <v>17525.121999999999</v>
      </c>
      <c r="K14" s="383" t="s">
        <v>228</v>
      </c>
      <c r="L14" s="384">
        <v>17706.507000000001</v>
      </c>
      <c r="M14" s="385">
        <v>76955.312000000005</v>
      </c>
      <c r="N14" s="387">
        <v>11647.531000000001</v>
      </c>
      <c r="O14" s="383" t="s">
        <v>228</v>
      </c>
      <c r="P14" s="384">
        <v>14896.297</v>
      </c>
      <c r="Q14" s="385">
        <v>63939.455999999998</v>
      </c>
      <c r="R14" s="387">
        <v>8243.2810000000009</v>
      </c>
    </row>
    <row r="15" spans="2:19">
      <c r="B15" s="383" t="s">
        <v>229</v>
      </c>
      <c r="C15" s="384">
        <v>19658.087</v>
      </c>
      <c r="D15" s="385">
        <v>85530.638999999996</v>
      </c>
      <c r="E15" s="386">
        <v>11346.776</v>
      </c>
      <c r="F15" s="383" t="s">
        <v>229</v>
      </c>
      <c r="G15" s="384">
        <v>22041.756000000001</v>
      </c>
      <c r="H15" s="385">
        <v>94516.691999999995</v>
      </c>
      <c r="I15" s="387">
        <v>11319.715</v>
      </c>
      <c r="K15" s="383" t="s">
        <v>230</v>
      </c>
      <c r="L15" s="384">
        <v>10832.972</v>
      </c>
      <c r="M15" s="385">
        <v>47105.228999999999</v>
      </c>
      <c r="N15" s="387">
        <v>3213.3519999999999</v>
      </c>
      <c r="O15" s="383" t="s">
        <v>231</v>
      </c>
      <c r="P15" s="384">
        <v>12607.111999999999</v>
      </c>
      <c r="Q15" s="385">
        <v>53691.519999999997</v>
      </c>
      <c r="R15" s="387">
        <v>5107.7849999999999</v>
      </c>
    </row>
    <row r="16" spans="2:19">
      <c r="B16" s="383" t="s">
        <v>224</v>
      </c>
      <c r="C16" s="384">
        <v>18822.073</v>
      </c>
      <c r="D16" s="385">
        <v>81854.717000000004</v>
      </c>
      <c r="E16" s="386">
        <v>10398.674999999999</v>
      </c>
      <c r="F16" s="383" t="s">
        <v>231</v>
      </c>
      <c r="G16" s="384">
        <v>21160.494999999999</v>
      </c>
      <c r="H16" s="385">
        <v>91070.437999999995</v>
      </c>
      <c r="I16" s="387">
        <v>9187.0969999999998</v>
      </c>
      <c r="K16" s="383" t="s">
        <v>219</v>
      </c>
      <c r="L16" s="384">
        <v>9445.2639999999992</v>
      </c>
      <c r="M16" s="385">
        <v>41102.356</v>
      </c>
      <c r="N16" s="387">
        <v>3532.3229999999999</v>
      </c>
      <c r="O16" s="383" t="s">
        <v>219</v>
      </c>
      <c r="P16" s="384">
        <v>9940.9629999999997</v>
      </c>
      <c r="Q16" s="385">
        <v>42518.06</v>
      </c>
      <c r="R16" s="387">
        <v>3402.9560000000001</v>
      </c>
    </row>
    <row r="17" spans="2:19">
      <c r="B17" s="383" t="s">
        <v>232</v>
      </c>
      <c r="C17" s="384">
        <v>18313.811000000002</v>
      </c>
      <c r="D17" s="385">
        <v>79693.267999999996</v>
      </c>
      <c r="E17" s="386">
        <v>9152.0560000000005</v>
      </c>
      <c r="F17" s="383" t="s">
        <v>232</v>
      </c>
      <c r="G17" s="384">
        <v>18739.996999999999</v>
      </c>
      <c r="H17" s="385">
        <v>80354.452999999994</v>
      </c>
      <c r="I17" s="387">
        <v>8483.4590000000007</v>
      </c>
      <c r="K17" s="383" t="s">
        <v>231</v>
      </c>
      <c r="L17" s="384">
        <v>4467.442</v>
      </c>
      <c r="M17" s="385">
        <v>19466.366000000002</v>
      </c>
      <c r="N17" s="387">
        <v>2404.134</v>
      </c>
      <c r="O17" s="383" t="s">
        <v>230</v>
      </c>
      <c r="P17" s="384">
        <v>4964.9409999999998</v>
      </c>
      <c r="Q17" s="385">
        <v>21587.381000000001</v>
      </c>
      <c r="R17" s="387">
        <v>1461.6780000000001</v>
      </c>
    </row>
    <row r="18" spans="2:19">
      <c r="B18" s="383" t="s">
        <v>225</v>
      </c>
      <c r="C18" s="384">
        <v>15710.477000000001</v>
      </c>
      <c r="D18" s="385">
        <v>68023.403000000006</v>
      </c>
      <c r="E18" s="386">
        <v>7626.6710000000003</v>
      </c>
      <c r="F18" s="383" t="s">
        <v>233</v>
      </c>
      <c r="G18" s="384">
        <v>18470.679</v>
      </c>
      <c r="H18" s="385">
        <v>79688.588000000003</v>
      </c>
      <c r="I18" s="387">
        <v>5826.5810000000001</v>
      </c>
      <c r="K18" s="383" t="s">
        <v>234</v>
      </c>
      <c r="L18" s="376">
        <v>3471.877</v>
      </c>
      <c r="M18" s="377">
        <v>15094.519</v>
      </c>
      <c r="N18" s="378">
        <v>1115.5730000000001</v>
      </c>
      <c r="O18" s="372" t="s">
        <v>234</v>
      </c>
      <c r="P18" s="384">
        <v>3389.3290000000002</v>
      </c>
      <c r="Q18" s="385">
        <v>14525.886</v>
      </c>
      <c r="R18" s="387">
        <v>1110.4939999999999</v>
      </c>
    </row>
    <row r="19" spans="2:19">
      <c r="B19" s="383" t="s">
        <v>231</v>
      </c>
      <c r="C19" s="384">
        <v>13364.552</v>
      </c>
      <c r="D19" s="385">
        <v>58056.775999999998</v>
      </c>
      <c r="E19" s="386">
        <v>7100.0110000000004</v>
      </c>
      <c r="F19" s="383" t="s">
        <v>235</v>
      </c>
      <c r="G19" s="384">
        <v>16852.535</v>
      </c>
      <c r="H19" s="385">
        <v>72066.357000000004</v>
      </c>
      <c r="I19" s="387">
        <v>8367.3889999999992</v>
      </c>
      <c r="K19" s="383" t="s">
        <v>236</v>
      </c>
      <c r="L19" s="384">
        <v>1519.2080000000001</v>
      </c>
      <c r="M19" s="385">
        <v>6673.5990000000002</v>
      </c>
      <c r="N19" s="387">
        <v>501.78699999999998</v>
      </c>
      <c r="O19" s="383" t="s">
        <v>229</v>
      </c>
      <c r="P19" s="376">
        <v>2653.5929999999998</v>
      </c>
      <c r="Q19" s="377">
        <v>11382.815000000001</v>
      </c>
      <c r="R19" s="378">
        <v>1164.672</v>
      </c>
      <c r="S19" s="388"/>
    </row>
    <row r="20" spans="2:19">
      <c r="B20" s="383" t="s">
        <v>237</v>
      </c>
      <c r="C20" s="384">
        <v>11455.126</v>
      </c>
      <c r="D20" s="385">
        <v>49706.182999999997</v>
      </c>
      <c r="E20" s="386">
        <v>6482.2619999999997</v>
      </c>
      <c r="F20" s="383" t="s">
        <v>225</v>
      </c>
      <c r="G20" s="384">
        <v>14779.885</v>
      </c>
      <c r="H20" s="385">
        <v>63523.593999999997</v>
      </c>
      <c r="I20" s="387">
        <v>6369.1139999999996</v>
      </c>
      <c r="K20" s="383" t="s">
        <v>223</v>
      </c>
      <c r="L20" s="384">
        <v>1364.585</v>
      </c>
      <c r="M20" s="385">
        <v>5931.13</v>
      </c>
      <c r="N20" s="387">
        <v>1264.069</v>
      </c>
      <c r="O20" s="383" t="s">
        <v>236</v>
      </c>
      <c r="P20" s="384">
        <v>1285.3499999999999</v>
      </c>
      <c r="Q20" s="385">
        <v>5462.2290000000003</v>
      </c>
      <c r="R20" s="387">
        <v>472.98500000000001</v>
      </c>
      <c r="S20" s="388"/>
    </row>
    <row r="21" spans="2:19">
      <c r="B21" s="383" t="s">
        <v>235</v>
      </c>
      <c r="C21" s="384">
        <v>10823.477999999999</v>
      </c>
      <c r="D21" s="385">
        <v>47058.472999999998</v>
      </c>
      <c r="E21" s="386">
        <v>7171.8990000000003</v>
      </c>
      <c r="F21" s="383" t="s">
        <v>224</v>
      </c>
      <c r="G21" s="384">
        <v>14309.767</v>
      </c>
      <c r="H21" s="385">
        <v>61224.964</v>
      </c>
      <c r="I21" s="387">
        <v>6707.45</v>
      </c>
      <c r="K21" s="383" t="s">
        <v>229</v>
      </c>
      <c r="L21" s="384">
        <v>1068.7349999999999</v>
      </c>
      <c r="M21" s="385">
        <v>4658.0640000000003</v>
      </c>
      <c r="N21" s="387">
        <v>650.22900000000004</v>
      </c>
      <c r="O21" s="383" t="s">
        <v>238</v>
      </c>
      <c r="P21" s="384">
        <v>751.42</v>
      </c>
      <c r="Q21" s="385">
        <v>3207.5920000000001</v>
      </c>
      <c r="R21" s="387">
        <v>319.94299999999998</v>
      </c>
      <c r="S21" s="388"/>
    </row>
    <row r="22" spans="2:19">
      <c r="B22" s="383" t="s">
        <v>233</v>
      </c>
      <c r="C22" s="384">
        <v>10421.683999999999</v>
      </c>
      <c r="D22" s="385">
        <v>45339.273000000001</v>
      </c>
      <c r="E22" s="386">
        <v>3315.0970000000002</v>
      </c>
      <c r="F22" s="383" t="s">
        <v>237</v>
      </c>
      <c r="G22" s="384">
        <v>8526.4</v>
      </c>
      <c r="H22" s="385">
        <v>36578.678999999996</v>
      </c>
      <c r="I22" s="387">
        <v>3845.9290000000001</v>
      </c>
      <c r="K22" s="372" t="s">
        <v>238</v>
      </c>
      <c r="L22" s="376">
        <v>840.98699999999997</v>
      </c>
      <c r="M22" s="377">
        <v>3658.4140000000002</v>
      </c>
      <c r="N22" s="378">
        <v>343.036</v>
      </c>
      <c r="O22" s="372" t="s">
        <v>221</v>
      </c>
      <c r="P22" s="384">
        <v>424.58499999999998</v>
      </c>
      <c r="Q22" s="385">
        <v>1805.39</v>
      </c>
      <c r="R22" s="387">
        <v>242.423</v>
      </c>
    </row>
    <row r="23" spans="2:19">
      <c r="B23" s="372" t="s">
        <v>239</v>
      </c>
      <c r="C23" s="384">
        <v>6019.0910000000003</v>
      </c>
      <c r="D23" s="385">
        <v>26219.315999999999</v>
      </c>
      <c r="E23" s="386">
        <v>3500.5540000000001</v>
      </c>
      <c r="F23" s="372" t="s">
        <v>239</v>
      </c>
      <c r="G23" s="384">
        <v>8183.3180000000002</v>
      </c>
      <c r="H23" s="385">
        <v>35478.232000000004</v>
      </c>
      <c r="I23" s="387">
        <v>3839.252</v>
      </c>
      <c r="K23" s="383" t="s">
        <v>237</v>
      </c>
      <c r="L23" s="384">
        <v>517.87699999999995</v>
      </c>
      <c r="M23" s="385">
        <v>2204.5740000000001</v>
      </c>
      <c r="N23" s="387">
        <v>232.08600000000001</v>
      </c>
      <c r="O23" s="383" t="s">
        <v>237</v>
      </c>
      <c r="P23" s="376">
        <v>272.01</v>
      </c>
      <c r="Q23" s="377">
        <v>1171.3989999999999</v>
      </c>
      <c r="R23" s="378">
        <v>152.501</v>
      </c>
    </row>
    <row r="24" spans="2:19">
      <c r="B24" s="372" t="s">
        <v>230</v>
      </c>
      <c r="C24" s="384">
        <v>4926.7560000000003</v>
      </c>
      <c r="D24" s="385">
        <v>21416.49</v>
      </c>
      <c r="E24" s="386">
        <v>1793.269</v>
      </c>
      <c r="F24" s="372" t="s">
        <v>240</v>
      </c>
      <c r="G24" s="384">
        <v>6322.2449999999999</v>
      </c>
      <c r="H24" s="385">
        <v>27080.482</v>
      </c>
      <c r="I24" s="387">
        <v>2976.9140000000002</v>
      </c>
      <c r="K24" s="372" t="s">
        <v>221</v>
      </c>
      <c r="L24" s="384">
        <v>487.88400000000001</v>
      </c>
      <c r="M24" s="385">
        <v>2113.6179999999999</v>
      </c>
      <c r="N24" s="387">
        <v>430.04300000000001</v>
      </c>
      <c r="O24" s="372" t="s">
        <v>240</v>
      </c>
      <c r="P24" s="384">
        <v>174.41</v>
      </c>
      <c r="Q24" s="385">
        <v>749.12900000000002</v>
      </c>
      <c r="R24" s="387">
        <v>168.827</v>
      </c>
    </row>
    <row r="25" spans="2:19">
      <c r="B25" s="372" t="s">
        <v>236</v>
      </c>
      <c r="C25" s="384">
        <v>3956.6179999999999</v>
      </c>
      <c r="D25" s="385">
        <v>17161.965</v>
      </c>
      <c r="E25" s="386">
        <v>1643.06</v>
      </c>
      <c r="F25" s="372" t="s">
        <v>222</v>
      </c>
      <c r="G25" s="384">
        <v>5881.2929999999997</v>
      </c>
      <c r="H25" s="385">
        <v>25245.672999999999</v>
      </c>
      <c r="I25" s="387">
        <v>2902.3620000000001</v>
      </c>
      <c r="K25" s="372" t="s">
        <v>241</v>
      </c>
      <c r="L25" s="384">
        <v>456.202</v>
      </c>
      <c r="M25" s="385">
        <v>2000.394</v>
      </c>
      <c r="N25" s="387">
        <v>158.72200000000001</v>
      </c>
      <c r="O25" s="372" t="s">
        <v>242</v>
      </c>
      <c r="P25" s="384">
        <v>128.108</v>
      </c>
      <c r="Q25" s="385">
        <v>541.87599999999998</v>
      </c>
      <c r="R25" s="387">
        <v>61.847999999999999</v>
      </c>
    </row>
    <row r="26" spans="2:19" ht="13.5" thickBot="1">
      <c r="B26" s="372" t="s">
        <v>243</v>
      </c>
      <c r="C26" s="384">
        <v>3798.6039999999998</v>
      </c>
      <c r="D26" s="385">
        <v>16499.491000000002</v>
      </c>
      <c r="E26" s="386">
        <v>3062.1239999999998</v>
      </c>
      <c r="F26" s="372" t="s">
        <v>244</v>
      </c>
      <c r="G26" s="384">
        <v>5753.1949999999997</v>
      </c>
      <c r="H26" s="385">
        <v>24839.018</v>
      </c>
      <c r="I26" s="387">
        <v>2465.165</v>
      </c>
      <c r="K26" s="389" t="s">
        <v>240</v>
      </c>
      <c r="L26" s="390">
        <v>342.024</v>
      </c>
      <c r="M26" s="391">
        <v>1486.444</v>
      </c>
      <c r="N26" s="392">
        <v>348.19799999999998</v>
      </c>
      <c r="O26" s="389" t="s">
        <v>235</v>
      </c>
      <c r="P26" s="390">
        <v>94.725999999999999</v>
      </c>
      <c r="Q26" s="391">
        <v>405.233</v>
      </c>
      <c r="R26" s="392">
        <v>39.29</v>
      </c>
      <c r="S26" s="393"/>
    </row>
    <row r="27" spans="2:19">
      <c r="B27" s="372" t="s">
        <v>245</v>
      </c>
      <c r="C27" s="384">
        <v>3690.8890000000001</v>
      </c>
      <c r="D27" s="385">
        <v>16111.537</v>
      </c>
      <c r="E27" s="386">
        <v>3754.3389999999999</v>
      </c>
      <c r="F27" s="383" t="s">
        <v>245</v>
      </c>
      <c r="G27" s="384">
        <v>4660.1570000000002</v>
      </c>
      <c r="H27" s="385">
        <v>20102.053</v>
      </c>
      <c r="I27" s="387">
        <v>3833.0230000000001</v>
      </c>
      <c r="K27" s="394" t="s">
        <v>246</v>
      </c>
      <c r="L27" s="388"/>
      <c r="O27" s="388"/>
      <c r="R27" s="388"/>
      <c r="S27" s="388"/>
    </row>
    <row r="28" spans="2:19">
      <c r="B28" s="372" t="s">
        <v>244</v>
      </c>
      <c r="C28" s="384">
        <v>3332.42</v>
      </c>
      <c r="D28" s="385">
        <v>14457.371999999999</v>
      </c>
      <c r="E28" s="386">
        <v>1614.529</v>
      </c>
      <c r="F28" s="372" t="s">
        <v>236</v>
      </c>
      <c r="G28" s="384">
        <v>4208.2669999999998</v>
      </c>
      <c r="H28" s="385">
        <v>18034.803</v>
      </c>
      <c r="I28" s="387">
        <v>1336.421</v>
      </c>
      <c r="L28" s="388"/>
      <c r="O28" s="388"/>
      <c r="R28" s="388"/>
      <c r="S28" s="388"/>
    </row>
    <row r="29" spans="2:19">
      <c r="B29" s="372" t="s">
        <v>222</v>
      </c>
      <c r="C29" s="384">
        <v>3309.63</v>
      </c>
      <c r="D29" s="385">
        <v>14394.171</v>
      </c>
      <c r="E29" s="386">
        <v>2112.3159999999998</v>
      </c>
      <c r="F29" s="372" t="s">
        <v>230</v>
      </c>
      <c r="G29" s="384">
        <v>3812.9459999999999</v>
      </c>
      <c r="H29" s="385">
        <v>16371.197</v>
      </c>
      <c r="I29" s="387">
        <v>1169.521</v>
      </c>
      <c r="L29" s="388"/>
      <c r="O29" s="388"/>
      <c r="Q29" s="388"/>
      <c r="R29" s="388"/>
    </row>
    <row r="30" spans="2:19" ht="13.5" thickBot="1">
      <c r="B30" s="395" t="s">
        <v>240</v>
      </c>
      <c r="C30" s="396">
        <v>3017.2539999999999</v>
      </c>
      <c r="D30" s="397">
        <v>13173.013000000001</v>
      </c>
      <c r="E30" s="398">
        <v>2083.4209999999998</v>
      </c>
      <c r="F30" s="395" t="s">
        <v>220</v>
      </c>
      <c r="G30" s="396">
        <v>3499.0160000000001</v>
      </c>
      <c r="H30" s="397">
        <v>14999.244000000001</v>
      </c>
      <c r="I30" s="399">
        <v>4242.8450000000003</v>
      </c>
      <c r="K30" s="388"/>
      <c r="L30" s="388"/>
      <c r="N30" s="388"/>
    </row>
    <row r="31" spans="2:19" ht="13.5" customHeight="1">
      <c r="B31" s="394" t="s">
        <v>246</v>
      </c>
      <c r="C31"/>
      <c r="D31" s="85"/>
      <c r="E31"/>
      <c r="F31"/>
      <c r="G31"/>
      <c r="H31"/>
      <c r="I31"/>
      <c r="L31" s="400"/>
      <c r="M31" s="400"/>
      <c r="N31" s="400"/>
    </row>
    <row r="32" spans="2:19" ht="10.5" customHeight="1">
      <c r="L32" s="400"/>
      <c r="M32" s="400"/>
      <c r="N32" s="400"/>
      <c r="O32" s="401"/>
      <c r="P32" s="402"/>
      <c r="Q32" s="403"/>
      <c r="R32" s="403"/>
    </row>
    <row r="33" spans="2:19" ht="21.75" customHeight="1">
      <c r="B33" s="351" t="s">
        <v>247</v>
      </c>
      <c r="C33" s="351"/>
      <c r="D33" s="351"/>
      <c r="E33" s="351"/>
      <c r="F33" s="351"/>
      <c r="G33" s="351"/>
      <c r="H33" s="351"/>
      <c r="I33" s="352"/>
      <c r="J33" s="352"/>
      <c r="K33" s="351" t="s">
        <v>248</v>
      </c>
      <c r="L33" s="351"/>
      <c r="M33" s="351"/>
      <c r="N33" s="351"/>
      <c r="O33" s="351"/>
      <c r="P33" s="351"/>
      <c r="Q33" s="351"/>
      <c r="R33" s="352"/>
      <c r="S33" s="404"/>
    </row>
    <row r="34" spans="2:19" ht="13.5" thickBot="1"/>
    <row r="35" spans="2:19" ht="21" thickBot="1">
      <c r="B35" s="355" t="s">
        <v>208</v>
      </c>
      <c r="C35" s="356"/>
      <c r="D35" s="356"/>
      <c r="E35" s="356"/>
      <c r="F35" s="356"/>
      <c r="G35" s="356"/>
      <c r="H35" s="356"/>
      <c r="I35" s="357"/>
      <c r="K35" s="355" t="s">
        <v>209</v>
      </c>
      <c r="L35" s="356"/>
      <c r="M35" s="356"/>
      <c r="N35" s="356"/>
      <c r="O35" s="356"/>
      <c r="P35" s="356"/>
      <c r="Q35" s="356"/>
      <c r="R35" s="357"/>
    </row>
    <row r="36" spans="2:19" ht="16.5" thickBot="1">
      <c r="B36" s="358" t="s">
        <v>210</v>
      </c>
      <c r="C36" s="359"/>
      <c r="D36" s="360"/>
      <c r="E36" s="361"/>
      <c r="F36" s="358" t="s">
        <v>211</v>
      </c>
      <c r="G36" s="359"/>
      <c r="H36" s="360"/>
      <c r="I36" s="361"/>
      <c r="K36" s="358" t="s">
        <v>210</v>
      </c>
      <c r="L36" s="359"/>
      <c r="M36" s="360"/>
      <c r="N36" s="361"/>
      <c r="O36" s="358" t="s">
        <v>211</v>
      </c>
      <c r="P36" s="359"/>
      <c r="Q36" s="360"/>
      <c r="R36" s="361"/>
    </row>
    <row r="37" spans="2:19" ht="29.25" thickBot="1">
      <c r="B37" s="362" t="s">
        <v>212</v>
      </c>
      <c r="C37" s="363" t="s">
        <v>213</v>
      </c>
      <c r="D37" s="364" t="s">
        <v>214</v>
      </c>
      <c r="E37" s="365" t="s">
        <v>215</v>
      </c>
      <c r="F37" s="366" t="s">
        <v>212</v>
      </c>
      <c r="G37" s="363" t="s">
        <v>213</v>
      </c>
      <c r="H37" s="364" t="s">
        <v>214</v>
      </c>
      <c r="I37" s="365" t="s">
        <v>215</v>
      </c>
      <c r="K37" s="362" t="s">
        <v>212</v>
      </c>
      <c r="L37" s="363" t="s">
        <v>213</v>
      </c>
      <c r="M37" s="364" t="s">
        <v>214</v>
      </c>
      <c r="N37" s="365" t="s">
        <v>215</v>
      </c>
      <c r="O37" s="366" t="s">
        <v>212</v>
      </c>
      <c r="P37" s="363" t="s">
        <v>213</v>
      </c>
      <c r="Q37" s="364" t="s">
        <v>214</v>
      </c>
      <c r="R37" s="365" t="s">
        <v>215</v>
      </c>
    </row>
    <row r="38" spans="2:19" ht="15" thickBot="1">
      <c r="B38" s="367" t="s">
        <v>216</v>
      </c>
      <c r="C38" s="368">
        <v>6481.0940000000001</v>
      </c>
      <c r="D38" s="369">
        <v>28233.893</v>
      </c>
      <c r="E38" s="370">
        <v>5994.6049999999996</v>
      </c>
      <c r="F38" s="367" t="s">
        <v>216</v>
      </c>
      <c r="G38" s="368">
        <v>3239.5509999999999</v>
      </c>
      <c r="H38" s="369">
        <v>13910.203</v>
      </c>
      <c r="I38" s="370">
        <v>2265.4430000000002</v>
      </c>
      <c r="K38" s="367" t="s">
        <v>216</v>
      </c>
      <c r="L38" s="368">
        <v>217517.247</v>
      </c>
      <c r="M38" s="369">
        <v>946371.02099999995</v>
      </c>
      <c r="N38" s="370">
        <v>122747.44</v>
      </c>
      <c r="O38" s="367" t="s">
        <v>216</v>
      </c>
      <c r="P38" s="368">
        <v>298733.02899999998</v>
      </c>
      <c r="Q38" s="369">
        <v>1280811.5</v>
      </c>
      <c r="R38" s="370">
        <v>121374.117</v>
      </c>
    </row>
    <row r="39" spans="2:19">
      <c r="B39" s="405" t="s">
        <v>218</v>
      </c>
      <c r="C39" s="373">
        <v>3866.5819999999999</v>
      </c>
      <c r="D39" s="374">
        <v>16817.391</v>
      </c>
      <c r="E39" s="375">
        <v>3590.4</v>
      </c>
      <c r="F39" s="406" t="s">
        <v>218</v>
      </c>
      <c r="G39" s="373">
        <v>1752.393</v>
      </c>
      <c r="H39" s="374">
        <v>7509.19</v>
      </c>
      <c r="I39" s="375">
        <v>1207.1130000000001</v>
      </c>
      <c r="K39" s="407" t="s">
        <v>222</v>
      </c>
      <c r="L39" s="408">
        <v>158392.4</v>
      </c>
      <c r="M39" s="409">
        <v>689364.06</v>
      </c>
      <c r="N39" s="410">
        <v>82899.513999999996</v>
      </c>
      <c r="O39" s="411" t="s">
        <v>222</v>
      </c>
      <c r="P39" s="408">
        <v>236132.05600000001</v>
      </c>
      <c r="Q39" s="409">
        <v>1012798.2659999999</v>
      </c>
      <c r="R39" s="410">
        <v>89073.612999999998</v>
      </c>
    </row>
    <row r="40" spans="2:19">
      <c r="B40" s="407" t="s">
        <v>221</v>
      </c>
      <c r="C40" s="408">
        <v>1320.7159999999999</v>
      </c>
      <c r="D40" s="409">
        <v>5769.0959999999995</v>
      </c>
      <c r="E40" s="410">
        <v>1251.105</v>
      </c>
      <c r="F40" s="411" t="s">
        <v>219</v>
      </c>
      <c r="G40" s="408">
        <v>599.69799999999998</v>
      </c>
      <c r="H40" s="409">
        <v>2562.0929999999998</v>
      </c>
      <c r="I40" s="410">
        <v>312.67599999999999</v>
      </c>
      <c r="K40" s="407" t="s">
        <v>218</v>
      </c>
      <c r="L40" s="408">
        <v>27243.593000000001</v>
      </c>
      <c r="M40" s="409">
        <v>118413.728</v>
      </c>
      <c r="N40" s="410">
        <v>17096.963</v>
      </c>
      <c r="O40" s="411" t="s">
        <v>218</v>
      </c>
      <c r="P40" s="408">
        <v>32526.721000000001</v>
      </c>
      <c r="Q40" s="409">
        <v>139131.712</v>
      </c>
      <c r="R40" s="410">
        <v>14239.784</v>
      </c>
    </row>
    <row r="41" spans="2:19">
      <c r="B41" s="412" t="s">
        <v>219</v>
      </c>
      <c r="C41" s="408">
        <v>695.88900000000001</v>
      </c>
      <c r="D41" s="409">
        <v>3033.0949999999998</v>
      </c>
      <c r="E41" s="410">
        <v>581.55899999999997</v>
      </c>
      <c r="F41" s="413" t="s">
        <v>225</v>
      </c>
      <c r="G41" s="408">
        <v>546.28200000000004</v>
      </c>
      <c r="H41" s="385">
        <v>2351.0369999999998</v>
      </c>
      <c r="I41" s="414">
        <v>462.976</v>
      </c>
      <c r="K41" s="407" t="s">
        <v>225</v>
      </c>
      <c r="L41" s="408">
        <v>13845.031999999999</v>
      </c>
      <c r="M41" s="409">
        <v>60175.161</v>
      </c>
      <c r="N41" s="410">
        <v>7275.991</v>
      </c>
      <c r="O41" s="372" t="s">
        <v>229</v>
      </c>
      <c r="P41" s="408">
        <v>14828.628000000001</v>
      </c>
      <c r="Q41" s="409">
        <v>63529.061000000002</v>
      </c>
      <c r="R41" s="410">
        <v>12071.458000000001</v>
      </c>
    </row>
    <row r="42" spans="2:19">
      <c r="B42" s="407" t="s">
        <v>223</v>
      </c>
      <c r="C42" s="408">
        <v>220.2</v>
      </c>
      <c r="D42" s="409">
        <v>981.59699999999998</v>
      </c>
      <c r="E42" s="410">
        <v>213.441</v>
      </c>
      <c r="F42" s="372" t="s">
        <v>229</v>
      </c>
      <c r="G42" s="408">
        <v>178.499</v>
      </c>
      <c r="H42" s="409">
        <v>780.13</v>
      </c>
      <c r="I42" s="410">
        <v>160.12700000000001</v>
      </c>
      <c r="K42" s="415" t="s">
        <v>229</v>
      </c>
      <c r="L42" s="416">
        <v>11570.734</v>
      </c>
      <c r="M42" s="417">
        <v>50381.705999999998</v>
      </c>
      <c r="N42" s="418">
        <v>10827.98</v>
      </c>
      <c r="O42" s="419" t="s">
        <v>225</v>
      </c>
      <c r="P42" s="416">
        <v>8594.76</v>
      </c>
      <c r="Q42" s="417">
        <v>36804.413</v>
      </c>
      <c r="R42" s="418">
        <v>3206.741</v>
      </c>
    </row>
    <row r="43" spans="2:19">
      <c r="B43" s="372" t="s">
        <v>231</v>
      </c>
      <c r="C43" s="416">
        <v>188.25800000000001</v>
      </c>
      <c r="D43" s="417">
        <v>807.34400000000005</v>
      </c>
      <c r="E43" s="418">
        <v>170.23400000000001</v>
      </c>
      <c r="F43" s="419" t="s">
        <v>223</v>
      </c>
      <c r="G43" s="416">
        <v>100.13800000000001</v>
      </c>
      <c r="H43" s="417">
        <v>437.65699999999998</v>
      </c>
      <c r="I43" s="418">
        <v>81.408000000000001</v>
      </c>
      <c r="K43" s="407" t="s">
        <v>232</v>
      </c>
      <c r="L43" s="408">
        <v>3412.8490000000002</v>
      </c>
      <c r="M43" s="409">
        <v>14823.384</v>
      </c>
      <c r="N43" s="410">
        <v>2505.2979999999998</v>
      </c>
      <c r="O43" s="407" t="s">
        <v>231</v>
      </c>
      <c r="P43" s="408">
        <v>2586.6610000000001</v>
      </c>
      <c r="Q43" s="409">
        <v>11093.967000000001</v>
      </c>
      <c r="R43" s="410">
        <v>942.35900000000004</v>
      </c>
    </row>
    <row r="44" spans="2:19" ht="13.5" thickBot="1">
      <c r="B44" s="420" t="s">
        <v>235</v>
      </c>
      <c r="C44" s="421">
        <v>151.49100000000001</v>
      </c>
      <c r="D44" s="422">
        <v>655.85400000000004</v>
      </c>
      <c r="E44" s="423">
        <v>147.23500000000001</v>
      </c>
      <c r="F44" s="420" t="s">
        <v>221</v>
      </c>
      <c r="G44" s="421">
        <v>62.540999999999997</v>
      </c>
      <c r="H44" s="422">
        <v>270.096</v>
      </c>
      <c r="I44" s="423">
        <v>41.143000000000001</v>
      </c>
      <c r="K44" s="424" t="s">
        <v>234</v>
      </c>
      <c r="L44" s="425">
        <v>1874.2619999999999</v>
      </c>
      <c r="M44" s="426">
        <v>8134.0720000000001</v>
      </c>
      <c r="N44" s="427">
        <v>1284.492</v>
      </c>
      <c r="O44" s="428" t="s">
        <v>223</v>
      </c>
      <c r="P44" s="425">
        <v>2026.221</v>
      </c>
      <c r="Q44" s="426">
        <v>8717.0529999999999</v>
      </c>
      <c r="R44" s="427">
        <v>960.55</v>
      </c>
    </row>
    <row r="45" spans="2:19">
      <c r="B45" s="394" t="s">
        <v>246</v>
      </c>
      <c r="C45" s="85"/>
      <c r="D45" s="85"/>
      <c r="E45" s="85"/>
      <c r="F45"/>
      <c r="G45" s="85"/>
      <c r="H45" s="85"/>
      <c r="I45" s="85"/>
      <c r="J45"/>
      <c r="K45" s="394" t="s">
        <v>246</v>
      </c>
      <c r="L45" s="85"/>
      <c r="M45"/>
      <c r="N45"/>
      <c r="O45"/>
      <c r="P45"/>
      <c r="Q45"/>
      <c r="R4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G1" zoomScale="75" workbookViewId="0">
      <selection activeCell="AM28" sqref="AM28"/>
    </sheetView>
  </sheetViews>
  <sheetFormatPr defaultColWidth="8.7109375" defaultRowHeight="12.75"/>
  <cols>
    <col min="1" max="1" width="15.140625" style="429" customWidth="1"/>
    <col min="2" max="2" width="15.42578125" style="429" customWidth="1"/>
    <col min="3" max="3" width="8.28515625" style="429" customWidth="1"/>
    <col min="4" max="5" width="9.28515625" style="429" customWidth="1"/>
    <col min="6" max="6" width="11.85546875" style="429" customWidth="1"/>
    <col min="7" max="7" width="9.7109375" style="429" customWidth="1"/>
    <col min="8" max="8" width="12.140625" style="429" customWidth="1"/>
    <col min="9" max="9" width="9.140625" style="429" customWidth="1"/>
    <col min="10" max="10" width="8.140625" style="429" customWidth="1"/>
    <col min="11" max="11" width="8.7109375" style="429" customWidth="1"/>
    <col min="12" max="12" width="8" style="429" customWidth="1"/>
    <col min="13" max="13" width="7.42578125" style="429" customWidth="1"/>
    <col min="14" max="14" width="12.28515625" style="429" customWidth="1"/>
    <col min="15" max="15" width="11.140625" style="429" customWidth="1"/>
    <col min="16" max="16" width="20.28515625" style="429" customWidth="1"/>
    <col min="17" max="17" width="8.85546875" style="429" customWidth="1"/>
    <col min="18" max="18" width="8.7109375" style="429" customWidth="1"/>
    <col min="19" max="16384" width="8.7109375" style="429"/>
  </cols>
  <sheetData>
    <row r="1" spans="1:18" ht="27" customHeight="1"/>
    <row r="2" spans="1:18" ht="27.75" customHeight="1"/>
    <row r="3" spans="1:18" ht="18.75">
      <c r="A3" s="430" t="s">
        <v>249</v>
      </c>
      <c r="B3" s="430"/>
      <c r="C3" s="431"/>
      <c r="D3" s="432"/>
      <c r="E3" s="433"/>
      <c r="F3" s="433"/>
      <c r="G3" s="433"/>
      <c r="H3" s="433"/>
      <c r="L3" s="434"/>
      <c r="M3" s="434"/>
    </row>
    <row r="4" spans="1:18" ht="15.75" customHeight="1" thickBot="1"/>
    <row r="5" spans="1:18" ht="16.5" thickBot="1">
      <c r="A5" s="533"/>
      <c r="B5" s="534"/>
      <c r="C5" s="435">
        <v>2016</v>
      </c>
      <c r="D5" s="436">
        <v>2016</v>
      </c>
      <c r="E5" s="435">
        <v>2016</v>
      </c>
      <c r="F5" s="436">
        <v>2016</v>
      </c>
      <c r="G5" s="435">
        <v>2016</v>
      </c>
      <c r="H5" s="436">
        <v>2017</v>
      </c>
      <c r="I5" s="436">
        <v>2017</v>
      </c>
      <c r="J5" s="436">
        <v>2017</v>
      </c>
      <c r="K5" s="435">
        <v>2017</v>
      </c>
      <c r="L5" s="436">
        <v>2017</v>
      </c>
      <c r="M5" s="436">
        <v>2017</v>
      </c>
      <c r="N5" s="436">
        <v>2017</v>
      </c>
      <c r="O5" s="435">
        <v>2017</v>
      </c>
      <c r="P5" s="437" t="s">
        <v>250</v>
      </c>
    </row>
    <row r="6" spans="1:18" ht="16.5" customHeight="1" thickBot="1">
      <c r="A6" s="535"/>
      <c r="B6" s="536"/>
      <c r="C6" s="438" t="s">
        <v>251</v>
      </c>
      <c r="D6" s="438" t="s">
        <v>252</v>
      </c>
      <c r="E6" s="438" t="s">
        <v>253</v>
      </c>
      <c r="F6" s="438" t="s">
        <v>254</v>
      </c>
      <c r="G6" s="438" t="s">
        <v>255</v>
      </c>
      <c r="H6" s="438" t="s">
        <v>256</v>
      </c>
      <c r="I6" s="438" t="s">
        <v>257</v>
      </c>
      <c r="J6" s="438" t="s">
        <v>258</v>
      </c>
      <c r="K6" s="438" t="s">
        <v>259</v>
      </c>
      <c r="L6" s="438" t="s">
        <v>260</v>
      </c>
      <c r="M6" s="438" t="s">
        <v>261</v>
      </c>
      <c r="N6" s="438" t="s">
        <v>262</v>
      </c>
      <c r="O6" s="438" t="s">
        <v>251</v>
      </c>
      <c r="P6" s="439" t="s">
        <v>263</v>
      </c>
    </row>
    <row r="7" spans="1:18" ht="15.95" customHeight="1">
      <c r="A7" s="440" t="s">
        <v>220</v>
      </c>
      <c r="B7" s="441" t="s">
        <v>264</v>
      </c>
      <c r="C7" s="442">
        <v>146.75810000000001</v>
      </c>
      <c r="D7" s="442">
        <v>148.4067</v>
      </c>
      <c r="E7" s="442">
        <v>140.36450000000002</v>
      </c>
      <c r="F7" s="442">
        <v>133.61670000000001</v>
      </c>
      <c r="G7" s="442">
        <v>138.2097</v>
      </c>
      <c r="H7" s="442">
        <v>134.6129</v>
      </c>
      <c r="I7" s="442">
        <v>133.8321</v>
      </c>
      <c r="J7" s="442">
        <v>137.42260000000002</v>
      </c>
      <c r="K7" s="442">
        <v>153.66330000000002</v>
      </c>
      <c r="L7" s="442">
        <v>159.81290000000001</v>
      </c>
      <c r="M7" s="442">
        <v>161.3767</v>
      </c>
      <c r="N7" s="442">
        <v>154.14840000000001</v>
      </c>
      <c r="O7" s="443">
        <v>149.4452</v>
      </c>
      <c r="P7" s="444">
        <v>1.8309721916541566E-2</v>
      </c>
      <c r="Q7" s="445"/>
      <c r="R7" s="446"/>
    </row>
    <row r="8" spans="1:18" ht="15.95" customHeight="1">
      <c r="A8" s="440" t="s">
        <v>243</v>
      </c>
      <c r="B8" s="447" t="s">
        <v>264</v>
      </c>
      <c r="C8" s="442">
        <v>183.03710000000001</v>
      </c>
      <c r="D8" s="442">
        <v>182.21100000000001</v>
      </c>
      <c r="E8" s="442">
        <v>184.14450000000002</v>
      </c>
      <c r="F8" s="442">
        <v>174.4631</v>
      </c>
      <c r="G8" s="442">
        <v>181.73090000000002</v>
      </c>
      <c r="H8" s="442">
        <v>192.46020000000001</v>
      </c>
      <c r="I8" s="442">
        <v>187.95760000000001</v>
      </c>
      <c r="J8" s="442">
        <v>175.80410000000001</v>
      </c>
      <c r="K8" s="442">
        <v>182.96620000000001</v>
      </c>
      <c r="L8" s="442">
        <v>193.69580000000002</v>
      </c>
      <c r="M8" s="442">
        <v>204.24860000000001</v>
      </c>
      <c r="N8" s="442">
        <v>207.1465</v>
      </c>
      <c r="O8" s="443">
        <v>207.7466</v>
      </c>
      <c r="P8" s="444">
        <v>0.13499722187469088</v>
      </c>
      <c r="Q8" s="445"/>
      <c r="R8" s="446"/>
    </row>
    <row r="9" spans="1:18" ht="15.95" customHeight="1">
      <c r="A9" s="440"/>
      <c r="B9" s="447" t="s">
        <v>265</v>
      </c>
      <c r="C9" s="448">
        <v>357.98390000000001</v>
      </c>
      <c r="D9" s="448">
        <v>356.36830000000003</v>
      </c>
      <c r="E9" s="448">
        <v>360.1497</v>
      </c>
      <c r="F9" s="448">
        <v>341.21500000000003</v>
      </c>
      <c r="G9" s="448">
        <v>355.42940000000004</v>
      </c>
      <c r="H9" s="448">
        <v>376.4135</v>
      </c>
      <c r="I9" s="448">
        <v>367.60750000000002</v>
      </c>
      <c r="J9" s="448">
        <v>343.83770000000004</v>
      </c>
      <c r="K9" s="448">
        <v>357.84530000000001</v>
      </c>
      <c r="L9" s="448">
        <v>378.83030000000002</v>
      </c>
      <c r="M9" s="448">
        <v>399.46930000000003</v>
      </c>
      <c r="N9" s="448">
        <v>405.13710000000003</v>
      </c>
      <c r="O9" s="449">
        <v>406.31060000000002</v>
      </c>
      <c r="P9" s="450">
        <v>0.13499685321043775</v>
      </c>
      <c r="Q9" s="445"/>
      <c r="R9" s="446"/>
    </row>
    <row r="10" spans="1:18" ht="15.95" customHeight="1">
      <c r="A10" s="440" t="s">
        <v>266</v>
      </c>
      <c r="B10" s="451" t="s">
        <v>264</v>
      </c>
      <c r="C10" s="442">
        <v>161.626</v>
      </c>
      <c r="D10" s="442">
        <v>163.02420000000001</v>
      </c>
      <c r="E10" s="442">
        <v>162.251</v>
      </c>
      <c r="F10" s="442">
        <v>155.79430000000002</v>
      </c>
      <c r="G10" s="442">
        <v>156.59780000000001</v>
      </c>
      <c r="H10" s="442">
        <v>152.95570000000001</v>
      </c>
      <c r="I10" s="442">
        <v>151.99260000000001</v>
      </c>
      <c r="J10" s="442">
        <v>153.24510000000001</v>
      </c>
      <c r="K10" s="442">
        <v>164.0008</v>
      </c>
      <c r="L10" s="442">
        <v>170.624</v>
      </c>
      <c r="M10" s="442">
        <v>176.90200000000002</v>
      </c>
      <c r="N10" s="442">
        <v>173.27170000000001</v>
      </c>
      <c r="O10" s="443">
        <v>169.63480000000001</v>
      </c>
      <c r="P10" s="444">
        <v>4.9551433556482394E-2</v>
      </c>
      <c r="Q10" s="445"/>
      <c r="R10" s="446"/>
    </row>
    <row r="11" spans="1:18" ht="15.95" customHeight="1">
      <c r="A11" s="440"/>
      <c r="B11" s="451" t="s">
        <v>267</v>
      </c>
      <c r="C11" s="448">
        <v>4367.7741999999998</v>
      </c>
      <c r="D11" s="448">
        <v>4405.3</v>
      </c>
      <c r="E11" s="448">
        <v>4384.4193999999998</v>
      </c>
      <c r="F11" s="448">
        <v>4211.7667000000001</v>
      </c>
      <c r="G11" s="448">
        <v>4232.9677000000001</v>
      </c>
      <c r="H11" s="448">
        <v>4133.0645000000004</v>
      </c>
      <c r="I11" s="448">
        <v>4107</v>
      </c>
      <c r="J11" s="448">
        <v>4140.9032000000007</v>
      </c>
      <c r="K11" s="448">
        <v>4398.3667000000005</v>
      </c>
      <c r="L11" s="448">
        <v>4537.4193999999998</v>
      </c>
      <c r="M11" s="448">
        <v>4648.4800000000005</v>
      </c>
      <c r="N11" s="448">
        <v>4518</v>
      </c>
      <c r="O11" s="449">
        <v>4427.4193999999998</v>
      </c>
      <c r="P11" s="452">
        <v>1.3655742551892835E-2</v>
      </c>
      <c r="Q11" s="445"/>
      <c r="R11" s="446"/>
    </row>
    <row r="12" spans="1:18" ht="15.95" customHeight="1">
      <c r="A12" s="440" t="s">
        <v>222</v>
      </c>
      <c r="B12" s="447" t="s">
        <v>264</v>
      </c>
      <c r="C12" s="442">
        <v>147.13570000000001</v>
      </c>
      <c r="D12" s="442">
        <v>150.89610000000002</v>
      </c>
      <c r="E12" s="442">
        <v>147.4948</v>
      </c>
      <c r="F12" s="442">
        <v>142.5145</v>
      </c>
      <c r="G12" s="442">
        <v>146.20230000000001</v>
      </c>
      <c r="H12" s="442">
        <v>141.78630000000001</v>
      </c>
      <c r="I12" s="442">
        <v>141.49370000000002</v>
      </c>
      <c r="J12" s="442">
        <v>143.9847</v>
      </c>
      <c r="K12" s="442">
        <v>153.95650000000001</v>
      </c>
      <c r="L12" s="442">
        <v>161.56280000000001</v>
      </c>
      <c r="M12" s="442">
        <v>163.49030000000002</v>
      </c>
      <c r="N12" s="442">
        <v>158.53810000000001</v>
      </c>
      <c r="O12" s="443">
        <v>154.58350000000002</v>
      </c>
      <c r="P12" s="444">
        <v>5.0618578631834499E-2</v>
      </c>
      <c r="Q12" s="445"/>
      <c r="R12" s="446"/>
    </row>
    <row r="13" spans="1:18" ht="15.95" customHeight="1">
      <c r="A13" s="440"/>
      <c r="B13" s="451" t="s">
        <v>268</v>
      </c>
      <c r="C13" s="448">
        <v>1094.7419</v>
      </c>
      <c r="D13" s="448">
        <v>1123.7333000000001</v>
      </c>
      <c r="E13" s="448">
        <v>1097.5484000000001</v>
      </c>
      <c r="F13" s="448">
        <v>1060.3667</v>
      </c>
      <c r="G13" s="448">
        <v>1087.1935000000001</v>
      </c>
      <c r="H13" s="448">
        <v>1054.2258000000002</v>
      </c>
      <c r="I13" s="448">
        <v>1052</v>
      </c>
      <c r="J13" s="448">
        <v>1070.5484000000001</v>
      </c>
      <c r="K13" s="448">
        <v>1145.0667000000001</v>
      </c>
      <c r="L13" s="448">
        <v>1202</v>
      </c>
      <c r="M13" s="448">
        <v>1216</v>
      </c>
      <c r="N13" s="448">
        <v>1179</v>
      </c>
      <c r="O13" s="449">
        <v>1149.7419</v>
      </c>
      <c r="P13" s="450">
        <v>5.0240152496218604E-2</v>
      </c>
      <c r="Q13" s="445"/>
      <c r="R13" s="446"/>
    </row>
    <row r="14" spans="1:18" ht="15.95" customHeight="1">
      <c r="A14" s="440" t="s">
        <v>218</v>
      </c>
      <c r="B14" s="447" t="s">
        <v>264</v>
      </c>
      <c r="C14" s="442">
        <v>169.7826</v>
      </c>
      <c r="D14" s="442">
        <v>172.77200000000002</v>
      </c>
      <c r="E14" s="442">
        <v>161.20870000000002</v>
      </c>
      <c r="F14" s="442">
        <v>157.48099999999999</v>
      </c>
      <c r="G14" s="442">
        <v>159.6694</v>
      </c>
      <c r="H14" s="442">
        <v>157.39870000000002</v>
      </c>
      <c r="I14" s="442">
        <v>156.61430000000001</v>
      </c>
      <c r="J14" s="442">
        <v>161.91900000000001</v>
      </c>
      <c r="K14" s="442">
        <v>176.81900000000002</v>
      </c>
      <c r="L14" s="442">
        <v>182.6465</v>
      </c>
      <c r="M14" s="442">
        <v>185.63900000000001</v>
      </c>
      <c r="N14" s="442">
        <v>177.51</v>
      </c>
      <c r="O14" s="443">
        <v>174.73940000000002</v>
      </c>
      <c r="P14" s="444">
        <v>2.9194982289115767E-2</v>
      </c>
      <c r="Q14" s="445"/>
      <c r="R14" s="446"/>
    </row>
    <row r="15" spans="1:18" ht="15.95" customHeight="1">
      <c r="A15" s="440" t="s">
        <v>237</v>
      </c>
      <c r="B15" s="447" t="s">
        <v>264</v>
      </c>
      <c r="C15" s="442">
        <v>152.4332</v>
      </c>
      <c r="D15" s="442">
        <v>154.64570000000001</v>
      </c>
      <c r="E15" s="442">
        <v>152.9794</v>
      </c>
      <c r="F15" s="442">
        <v>150.07330000000002</v>
      </c>
      <c r="G15" s="442">
        <v>149.70320000000001</v>
      </c>
      <c r="H15" s="442">
        <v>148.42350000000002</v>
      </c>
      <c r="I15" s="442">
        <v>147.23500000000001</v>
      </c>
      <c r="J15" s="442">
        <v>148.71520000000001</v>
      </c>
      <c r="K15" s="442">
        <v>153.74299999999999</v>
      </c>
      <c r="L15" s="442">
        <v>161.87739999999999</v>
      </c>
      <c r="M15" s="442">
        <v>161.8323</v>
      </c>
      <c r="N15" s="442">
        <v>162.5429</v>
      </c>
      <c r="O15" s="443">
        <v>157.6952</v>
      </c>
      <c r="P15" s="444">
        <v>3.452003894164779E-2</v>
      </c>
      <c r="Q15" s="445"/>
      <c r="R15" s="446"/>
    </row>
    <row r="16" spans="1:18" ht="15.95" customHeight="1">
      <c r="A16" s="440" t="s">
        <v>236</v>
      </c>
      <c r="B16" s="447" t="s">
        <v>264</v>
      </c>
      <c r="C16" s="442">
        <v>152.899</v>
      </c>
      <c r="D16" s="442">
        <v>159.44200000000001</v>
      </c>
      <c r="E16" s="442">
        <v>159.16230000000002</v>
      </c>
      <c r="F16" s="442">
        <v>155.30270000000002</v>
      </c>
      <c r="G16" s="442">
        <v>155.0735</v>
      </c>
      <c r="H16" s="442">
        <v>153.86840000000001</v>
      </c>
      <c r="I16" s="442">
        <v>157.73820000000001</v>
      </c>
      <c r="J16" s="442">
        <v>164.01390000000001</v>
      </c>
      <c r="K16" s="442">
        <v>164.42700000000002</v>
      </c>
      <c r="L16" s="442">
        <v>164.92420000000001</v>
      </c>
      <c r="M16" s="442">
        <v>165.97900000000001</v>
      </c>
      <c r="N16" s="442">
        <v>169.00190000000001</v>
      </c>
      <c r="O16" s="443">
        <v>163.1103</v>
      </c>
      <c r="P16" s="444">
        <v>6.6784609448067078E-2</v>
      </c>
      <c r="Q16" s="445"/>
      <c r="R16" s="446"/>
    </row>
    <row r="17" spans="1:18" ht="15.95" customHeight="1">
      <c r="A17" s="440" t="s">
        <v>269</v>
      </c>
      <c r="B17" s="447" t="s">
        <v>264</v>
      </c>
      <c r="C17" s="442">
        <v>184.88420000000002</v>
      </c>
      <c r="D17" s="442">
        <v>184.87870000000001</v>
      </c>
      <c r="E17" s="442">
        <v>182.29770000000002</v>
      </c>
      <c r="F17" s="442">
        <v>178.58530000000002</v>
      </c>
      <c r="G17" s="442">
        <v>178.76840000000001</v>
      </c>
      <c r="H17" s="442">
        <v>177.37650000000002</v>
      </c>
      <c r="I17" s="442">
        <v>177.01570000000001</v>
      </c>
      <c r="J17" s="442">
        <v>175.43970000000002</v>
      </c>
      <c r="K17" s="442">
        <v>176.36799999999999</v>
      </c>
      <c r="L17" s="442">
        <v>180.05</v>
      </c>
      <c r="M17" s="442">
        <v>189.67700000000002</v>
      </c>
      <c r="N17" s="442">
        <v>198.8306</v>
      </c>
      <c r="O17" s="443">
        <v>202.8</v>
      </c>
      <c r="P17" s="444">
        <v>9.6902818088295151E-2</v>
      </c>
      <c r="Q17" s="445"/>
      <c r="R17" s="446"/>
    </row>
    <row r="18" spans="1:18" ht="15.95" customHeight="1">
      <c r="A18" s="440" t="s">
        <v>224</v>
      </c>
      <c r="B18" s="451" t="s">
        <v>264</v>
      </c>
      <c r="C18" s="442">
        <v>163.4939</v>
      </c>
      <c r="D18" s="442">
        <v>162.73070000000001</v>
      </c>
      <c r="E18" s="442">
        <v>153.98520000000002</v>
      </c>
      <c r="F18" s="442">
        <v>142.15700000000001</v>
      </c>
      <c r="G18" s="442">
        <v>140.42840000000001</v>
      </c>
      <c r="H18" s="442">
        <v>140.02450000000002</v>
      </c>
      <c r="I18" s="442">
        <v>143.9289</v>
      </c>
      <c r="J18" s="442">
        <v>152.36610000000002</v>
      </c>
      <c r="K18" s="442">
        <v>164.05770000000001</v>
      </c>
      <c r="L18" s="442">
        <v>166.37870000000001</v>
      </c>
      <c r="M18" s="442">
        <v>170.63230000000001</v>
      </c>
      <c r="N18" s="442">
        <v>174.9435</v>
      </c>
      <c r="O18" s="443">
        <v>175.5061</v>
      </c>
      <c r="P18" s="444">
        <v>7.347185430159775E-2</v>
      </c>
      <c r="Q18" s="445"/>
      <c r="R18" s="446"/>
    </row>
    <row r="19" spans="1:18" ht="15.95" customHeight="1">
      <c r="A19" s="440" t="s">
        <v>228</v>
      </c>
      <c r="B19" s="447" t="s">
        <v>264</v>
      </c>
      <c r="C19" s="442">
        <v>157.32259999999999</v>
      </c>
      <c r="D19" s="442">
        <v>160.9333</v>
      </c>
      <c r="E19" s="442">
        <v>155.3871</v>
      </c>
      <c r="F19" s="442">
        <v>142.4</v>
      </c>
      <c r="G19" s="442">
        <v>142</v>
      </c>
      <c r="H19" s="442">
        <v>142.64520000000002</v>
      </c>
      <c r="I19" s="442">
        <v>147.8571</v>
      </c>
      <c r="J19" s="442">
        <v>151.48390000000001</v>
      </c>
      <c r="K19" s="442">
        <v>163.4</v>
      </c>
      <c r="L19" s="442">
        <v>161.48390000000001</v>
      </c>
      <c r="M19" s="442">
        <v>159.63330000000002</v>
      </c>
      <c r="N19" s="442">
        <v>159.96770000000001</v>
      </c>
      <c r="O19" s="443">
        <v>157.22580000000002</v>
      </c>
      <c r="P19" s="444">
        <v>-6.1529621300415727E-4</v>
      </c>
      <c r="Q19" s="445"/>
      <c r="R19" s="446"/>
    </row>
    <row r="20" spans="1:18" ht="15.95" customHeight="1">
      <c r="A20" s="440" t="s">
        <v>244</v>
      </c>
      <c r="B20" s="447" t="s">
        <v>270</v>
      </c>
      <c r="C20" s="442">
        <v>165.233</v>
      </c>
      <c r="D20" s="442">
        <v>167.52770000000001</v>
      </c>
      <c r="E20" s="442">
        <v>160.58510000000001</v>
      </c>
      <c r="F20" s="442">
        <v>155.50400000000002</v>
      </c>
      <c r="G20" s="442">
        <v>159.8683</v>
      </c>
      <c r="H20" s="442">
        <v>155.79660000000001</v>
      </c>
      <c r="I20" s="442">
        <v>157.30500000000001</v>
      </c>
      <c r="J20" s="442">
        <v>159.1798</v>
      </c>
      <c r="K20" s="442">
        <v>171.07920000000001</v>
      </c>
      <c r="L20" s="442">
        <v>180.21970000000002</v>
      </c>
      <c r="M20" s="442">
        <v>183.52610000000001</v>
      </c>
      <c r="N20" s="442">
        <v>178.49210000000002</v>
      </c>
      <c r="O20" s="443">
        <v>174.7139</v>
      </c>
      <c r="P20" s="444">
        <v>5.7378973933778221E-2</v>
      </c>
      <c r="Q20" s="445"/>
      <c r="R20" s="446"/>
    </row>
    <row r="21" spans="1:18" ht="15.95" customHeight="1">
      <c r="A21" s="440"/>
      <c r="B21" s="451" t="s">
        <v>271</v>
      </c>
      <c r="C21" s="448">
        <v>1237.0645</v>
      </c>
      <c r="D21" s="448">
        <v>1256.2</v>
      </c>
      <c r="E21" s="448">
        <v>1205.6129000000001</v>
      </c>
      <c r="F21" s="448">
        <v>1169.5333000000001</v>
      </c>
      <c r="G21" s="448">
        <v>1205.2903000000001</v>
      </c>
      <c r="H21" s="448">
        <v>1173.2581</v>
      </c>
      <c r="I21" s="448">
        <v>1171.6429000000001</v>
      </c>
      <c r="J21" s="448">
        <v>1181.4516000000001</v>
      </c>
      <c r="K21" s="448">
        <v>1274.0333000000001</v>
      </c>
      <c r="L21" s="448">
        <v>1339.6452000000002</v>
      </c>
      <c r="M21" s="448">
        <v>1359.9333000000001</v>
      </c>
      <c r="N21" s="448">
        <v>1322.8710000000001</v>
      </c>
      <c r="O21" s="449">
        <v>1293.8710000000001</v>
      </c>
      <c r="P21" s="450">
        <v>4.592040269525155E-2</v>
      </c>
      <c r="Q21" s="445"/>
      <c r="R21" s="446"/>
    </row>
    <row r="22" spans="1:18" ht="15.95" customHeight="1">
      <c r="A22" s="440" t="s">
        <v>219</v>
      </c>
      <c r="B22" s="447" t="s">
        <v>264</v>
      </c>
      <c r="C22" s="442">
        <v>192.23940000000002</v>
      </c>
      <c r="D22" s="442">
        <v>188.2</v>
      </c>
      <c r="E22" s="442">
        <v>187.6361</v>
      </c>
      <c r="F22" s="442">
        <v>174.6567</v>
      </c>
      <c r="G22" s="442">
        <v>180.02809999999999</v>
      </c>
      <c r="H22" s="442">
        <v>176.22580000000002</v>
      </c>
      <c r="I22" s="442">
        <v>176</v>
      </c>
      <c r="J22" s="442">
        <v>177.58330000000001</v>
      </c>
      <c r="K22" s="442">
        <v>0</v>
      </c>
      <c r="L22" s="442">
        <v>0</v>
      </c>
      <c r="M22" s="442" t="s">
        <v>272</v>
      </c>
      <c r="N22" s="442" t="s">
        <v>272</v>
      </c>
      <c r="O22" s="443">
        <v>183.06450000000001</v>
      </c>
      <c r="P22" s="444">
        <v>-4.7726428609327742E-2</v>
      </c>
      <c r="Q22" s="445"/>
      <c r="R22" s="446"/>
    </row>
    <row r="23" spans="1:18" ht="15.95" customHeight="1">
      <c r="A23" s="440" t="s">
        <v>273</v>
      </c>
      <c r="B23" s="447" t="s">
        <v>264</v>
      </c>
      <c r="C23" s="453">
        <v>192.05</v>
      </c>
      <c r="D23" s="453">
        <v>192.05</v>
      </c>
      <c r="E23" s="453">
        <v>190.90870000000001</v>
      </c>
      <c r="F23" s="453">
        <v>184.21700000000001</v>
      </c>
      <c r="G23" s="453">
        <v>187.589</v>
      </c>
      <c r="H23" s="453">
        <v>164.56100000000001</v>
      </c>
      <c r="I23" s="453">
        <v>166.9975</v>
      </c>
      <c r="J23" s="453">
        <v>176.71190000000001</v>
      </c>
      <c r="K23" s="453">
        <v>185.9957</v>
      </c>
      <c r="L23" s="453">
        <v>199.47390000000001</v>
      </c>
      <c r="M23" s="453">
        <v>209.28970000000001</v>
      </c>
      <c r="N23" s="453">
        <v>211.8177</v>
      </c>
      <c r="O23" s="454">
        <v>211.66680000000002</v>
      </c>
      <c r="P23" s="444">
        <v>0.10214423327258526</v>
      </c>
      <c r="Q23" s="445"/>
      <c r="R23" s="446"/>
    </row>
    <row r="24" spans="1:18" ht="15.95" customHeight="1">
      <c r="A24" s="440" t="s">
        <v>232</v>
      </c>
      <c r="B24" s="447" t="s">
        <v>264</v>
      </c>
      <c r="C24" s="453">
        <v>172.30520000000001</v>
      </c>
      <c r="D24" s="453">
        <v>175.1097</v>
      </c>
      <c r="E24" s="453">
        <v>169.2884</v>
      </c>
      <c r="F24" s="453">
        <v>158.41570000000002</v>
      </c>
      <c r="G24" s="453">
        <v>158.8081</v>
      </c>
      <c r="H24" s="453">
        <v>153.68350000000001</v>
      </c>
      <c r="I24" s="453">
        <v>145.5521</v>
      </c>
      <c r="J24" s="453">
        <v>151.56229999999999</v>
      </c>
      <c r="K24" s="453">
        <v>174.9417</v>
      </c>
      <c r="L24" s="453">
        <v>183.62870000000001</v>
      </c>
      <c r="M24" s="453">
        <v>183.24930000000001</v>
      </c>
      <c r="N24" s="453">
        <v>172.32160000000002</v>
      </c>
      <c r="O24" s="454">
        <v>168.0506</v>
      </c>
      <c r="P24" s="444">
        <v>-2.4692232155500871E-2</v>
      </c>
      <c r="Q24" s="445"/>
      <c r="R24" s="446"/>
    </row>
    <row r="25" spans="1:18" ht="15.95" customHeight="1">
      <c r="A25" s="440" t="s">
        <v>229</v>
      </c>
      <c r="B25" s="447" t="s">
        <v>264</v>
      </c>
      <c r="C25" s="453">
        <v>159.41679999999999</v>
      </c>
      <c r="D25" s="453">
        <v>161.99200000000002</v>
      </c>
      <c r="E25" s="453">
        <v>159.2971</v>
      </c>
      <c r="F25" s="453">
        <v>153.2063</v>
      </c>
      <c r="G25" s="453">
        <v>155.60420000000002</v>
      </c>
      <c r="H25" s="453">
        <v>149.6223</v>
      </c>
      <c r="I25" s="453">
        <v>150.2157</v>
      </c>
      <c r="J25" s="453">
        <v>155.46940000000001</v>
      </c>
      <c r="K25" s="453">
        <v>169.78630000000001</v>
      </c>
      <c r="L25" s="453">
        <v>178.21260000000001</v>
      </c>
      <c r="M25" s="453">
        <v>182.93600000000001</v>
      </c>
      <c r="N25" s="453">
        <v>175.4974</v>
      </c>
      <c r="O25" s="454">
        <v>173.28579999999999</v>
      </c>
      <c r="P25" s="444">
        <v>8.6998359018622962E-2</v>
      </c>
      <c r="Q25" s="445"/>
      <c r="R25" s="446"/>
    </row>
    <row r="26" spans="1:18" ht="15.95" customHeight="1">
      <c r="A26" s="440" t="s">
        <v>274</v>
      </c>
      <c r="B26" s="447" t="s">
        <v>264</v>
      </c>
      <c r="C26" s="453">
        <v>168.15810000000002</v>
      </c>
      <c r="D26" s="453">
        <v>170.94</v>
      </c>
      <c r="E26" s="453">
        <v>160.2903</v>
      </c>
      <c r="F26" s="453">
        <v>156.04330000000002</v>
      </c>
      <c r="G26" s="453">
        <v>159.02260000000001</v>
      </c>
      <c r="H26" s="453">
        <v>155.87739999999999</v>
      </c>
      <c r="I26" s="453">
        <v>155.1464</v>
      </c>
      <c r="J26" s="453">
        <v>160.06450000000001</v>
      </c>
      <c r="K26" s="453">
        <v>174.27330000000001</v>
      </c>
      <c r="L26" s="453">
        <v>180.60320000000002</v>
      </c>
      <c r="M26" s="453">
        <v>183.33</v>
      </c>
      <c r="N26" s="453">
        <v>176.2226</v>
      </c>
      <c r="O26" s="454">
        <v>172.56450000000001</v>
      </c>
      <c r="P26" s="444">
        <v>2.6203911675976244E-2</v>
      </c>
      <c r="Q26" s="445"/>
      <c r="R26" s="446"/>
    </row>
    <row r="27" spans="1:18" ht="15.95" customHeight="1">
      <c r="A27" s="440" t="s">
        <v>231</v>
      </c>
      <c r="B27" s="447" t="s">
        <v>264</v>
      </c>
      <c r="C27" s="453">
        <v>173.01260000000002</v>
      </c>
      <c r="D27" s="453">
        <v>175.00810000000001</v>
      </c>
      <c r="E27" s="453">
        <v>164.9109</v>
      </c>
      <c r="F27" s="453">
        <v>158.39700000000002</v>
      </c>
      <c r="G27" s="453">
        <v>161.78480000000002</v>
      </c>
      <c r="H27" s="453">
        <v>159.8357</v>
      </c>
      <c r="I27" s="453">
        <v>160.44210000000001</v>
      </c>
      <c r="J27" s="453">
        <v>162.32850000000002</v>
      </c>
      <c r="K27" s="453">
        <v>175.87630000000001</v>
      </c>
      <c r="L27" s="453">
        <v>184.79560000000001</v>
      </c>
      <c r="M27" s="453">
        <v>188.37460000000002</v>
      </c>
      <c r="N27" s="453">
        <v>182.85490000000001</v>
      </c>
      <c r="O27" s="454">
        <v>178.14700000000002</v>
      </c>
      <c r="P27" s="444">
        <v>2.9676451310482577E-2</v>
      </c>
      <c r="Q27" s="445"/>
      <c r="R27" s="446"/>
    </row>
    <row r="28" spans="1:18" ht="15.95" customHeight="1">
      <c r="A28" s="440"/>
      <c r="B28" s="447" t="s">
        <v>275</v>
      </c>
      <c r="C28" s="455">
        <v>53677.667399999998</v>
      </c>
      <c r="D28" s="455">
        <v>54015.156999999999</v>
      </c>
      <c r="E28" s="455">
        <v>50618.812299999998</v>
      </c>
      <c r="F28" s="455">
        <v>48923.845300000001</v>
      </c>
      <c r="G28" s="455">
        <v>50495.544199999997</v>
      </c>
      <c r="H28" s="455">
        <v>49368.759400000003</v>
      </c>
      <c r="I28" s="455">
        <v>49538.982900000003</v>
      </c>
      <c r="J28" s="455">
        <v>50273.6829</v>
      </c>
      <c r="K28" s="455">
        <v>54793.038699999997</v>
      </c>
      <c r="L28" s="455">
        <v>57282.126499999998</v>
      </c>
      <c r="M28" s="455">
        <v>58053.133000000002</v>
      </c>
      <c r="N28" s="455">
        <v>56123.586799999997</v>
      </c>
      <c r="O28" s="456">
        <v>54227.327700000002</v>
      </c>
      <c r="P28" s="450">
        <v>1.0240018365626824E-2</v>
      </c>
      <c r="Q28" s="445"/>
      <c r="R28" s="446"/>
    </row>
    <row r="29" spans="1:18" ht="15.95" customHeight="1">
      <c r="A29" s="440" t="s">
        <v>276</v>
      </c>
      <c r="B29" s="447" t="s">
        <v>264</v>
      </c>
      <c r="C29" s="453">
        <v>218</v>
      </c>
      <c r="D29" s="453">
        <v>218</v>
      </c>
      <c r="E29" s="453">
        <v>218</v>
      </c>
      <c r="F29" s="453">
        <v>218</v>
      </c>
      <c r="G29" s="453">
        <v>218</v>
      </c>
      <c r="H29" s="453">
        <v>218</v>
      </c>
      <c r="I29" s="453">
        <v>218</v>
      </c>
      <c r="J29" s="453">
        <v>218</v>
      </c>
      <c r="K29" s="453">
        <v>218</v>
      </c>
      <c r="L29" s="453">
        <v>218</v>
      </c>
      <c r="M29" s="453">
        <v>218</v>
      </c>
      <c r="N29" s="453">
        <v>218</v>
      </c>
      <c r="O29" s="454">
        <v>218</v>
      </c>
      <c r="P29" s="444">
        <v>0</v>
      </c>
      <c r="Q29" s="445"/>
      <c r="R29" s="446"/>
    </row>
    <row r="30" spans="1:18" ht="15.95" customHeight="1">
      <c r="A30" s="440" t="s">
        <v>225</v>
      </c>
      <c r="B30" s="451" t="s">
        <v>264</v>
      </c>
      <c r="C30" s="453">
        <v>147.71710000000002</v>
      </c>
      <c r="D30" s="453">
        <v>150.87300000000002</v>
      </c>
      <c r="E30" s="453">
        <v>141.8081</v>
      </c>
      <c r="F30" s="453">
        <v>136.1893</v>
      </c>
      <c r="G30" s="453">
        <v>137.02549999999999</v>
      </c>
      <c r="H30" s="453">
        <v>138.3552</v>
      </c>
      <c r="I30" s="453">
        <v>139.2518</v>
      </c>
      <c r="J30" s="453">
        <v>143.5616</v>
      </c>
      <c r="K30" s="453">
        <v>157.483</v>
      </c>
      <c r="L30" s="453">
        <v>162.52100000000002</v>
      </c>
      <c r="M30" s="453">
        <v>165.0497</v>
      </c>
      <c r="N30" s="453">
        <v>157.36610000000002</v>
      </c>
      <c r="O30" s="454">
        <v>152.49610000000001</v>
      </c>
      <c r="P30" s="444">
        <v>3.2352381680929243E-2</v>
      </c>
      <c r="Q30" s="445"/>
      <c r="R30" s="446"/>
    </row>
    <row r="31" spans="1:18" ht="15.95" customHeight="1">
      <c r="A31" s="440" t="s">
        <v>240</v>
      </c>
      <c r="B31" s="457" t="s">
        <v>264</v>
      </c>
      <c r="C31" s="453">
        <v>168.47740000000002</v>
      </c>
      <c r="D31" s="453">
        <v>171.17270000000002</v>
      </c>
      <c r="E31" s="453">
        <v>163.26130000000001</v>
      </c>
      <c r="F31" s="453">
        <v>158.36670000000001</v>
      </c>
      <c r="G31" s="453">
        <v>160.49940000000001</v>
      </c>
      <c r="H31" s="453">
        <v>156.0635</v>
      </c>
      <c r="I31" s="453">
        <v>155.20930000000001</v>
      </c>
      <c r="J31" s="453">
        <v>160.5635</v>
      </c>
      <c r="K31" s="453">
        <v>175.12</v>
      </c>
      <c r="L31" s="453">
        <v>180.80160000000001</v>
      </c>
      <c r="M31" s="453">
        <v>183.19730000000001</v>
      </c>
      <c r="N31" s="453">
        <v>180.17230000000001</v>
      </c>
      <c r="O31" s="454">
        <v>178.3081</v>
      </c>
      <c r="P31" s="444">
        <v>5.8350259441325436E-2</v>
      </c>
      <c r="Q31" s="445"/>
      <c r="R31" s="446"/>
    </row>
    <row r="32" spans="1:18" ht="15.95" customHeight="1">
      <c r="A32" s="440" t="s">
        <v>277</v>
      </c>
      <c r="B32" s="457" t="s">
        <v>264</v>
      </c>
      <c r="C32" s="453">
        <v>163.28200000000001</v>
      </c>
      <c r="D32" s="453">
        <v>164.76130000000001</v>
      </c>
      <c r="E32" s="453">
        <v>155.69480000000001</v>
      </c>
      <c r="F32" s="453">
        <v>149.1233</v>
      </c>
      <c r="G32" s="453">
        <v>151.47470000000001</v>
      </c>
      <c r="H32" s="453">
        <v>149.99120000000002</v>
      </c>
      <c r="I32" s="453">
        <v>148.97839999999999</v>
      </c>
      <c r="J32" s="453">
        <v>153.49020000000002</v>
      </c>
      <c r="K32" s="453">
        <v>169.22390000000001</v>
      </c>
      <c r="L32" s="453">
        <v>176.02020000000002</v>
      </c>
      <c r="M32" s="453">
        <v>178.88910000000001</v>
      </c>
      <c r="N32" s="453">
        <v>172.25730000000001</v>
      </c>
      <c r="O32" s="454">
        <v>169.62440000000001</v>
      </c>
      <c r="P32" s="444">
        <v>3.8843228279908271E-2</v>
      </c>
      <c r="Q32" s="445"/>
      <c r="R32" s="446"/>
    </row>
    <row r="33" spans="1:23" ht="15.95" customHeight="1">
      <c r="A33" s="440"/>
      <c r="B33" s="451" t="s">
        <v>278</v>
      </c>
      <c r="C33" s="455">
        <v>702.30029999999999</v>
      </c>
      <c r="D33" s="455">
        <v>712.30900000000008</v>
      </c>
      <c r="E33" s="455">
        <v>670.55130000000008</v>
      </c>
      <c r="F33" s="455">
        <v>654.93630000000007</v>
      </c>
      <c r="G33" s="455">
        <v>671.65769999999998</v>
      </c>
      <c r="H33" s="455">
        <v>655.16770000000008</v>
      </c>
      <c r="I33" s="455">
        <v>641.99360000000001</v>
      </c>
      <c r="J33" s="455">
        <v>658.73520000000008</v>
      </c>
      <c r="K33" s="455">
        <v>717.41</v>
      </c>
      <c r="L33" s="455">
        <v>739.90730000000008</v>
      </c>
      <c r="M33" s="455">
        <v>752.79970000000003</v>
      </c>
      <c r="N33" s="455">
        <v>729.38740000000007</v>
      </c>
      <c r="O33" s="456">
        <v>723.57389999999998</v>
      </c>
      <c r="P33" s="450">
        <v>3.0291315552620324E-2</v>
      </c>
      <c r="Q33" s="445"/>
      <c r="R33" s="446"/>
    </row>
    <row r="34" spans="1:23" ht="15.95" customHeight="1">
      <c r="A34" s="440" t="s">
        <v>238</v>
      </c>
      <c r="B34" s="447" t="s">
        <v>264</v>
      </c>
      <c r="C34" s="453">
        <v>179</v>
      </c>
      <c r="D34" s="453">
        <v>179</v>
      </c>
      <c r="E34" s="453">
        <v>168.35480000000001</v>
      </c>
      <c r="F34" s="453">
        <v>157</v>
      </c>
      <c r="G34" s="453">
        <v>157</v>
      </c>
      <c r="H34" s="453">
        <v>157.1935</v>
      </c>
      <c r="I34" s="453">
        <v>162.75</v>
      </c>
      <c r="J34" s="453">
        <v>172</v>
      </c>
      <c r="K34" s="453">
        <v>183.5333</v>
      </c>
      <c r="L34" s="453">
        <v>185.51610000000002</v>
      </c>
      <c r="M34" s="453">
        <v>193</v>
      </c>
      <c r="N34" s="453">
        <v>198.87100000000001</v>
      </c>
      <c r="O34" s="454">
        <v>198.74190000000002</v>
      </c>
      <c r="P34" s="444">
        <v>0.11028994413407833</v>
      </c>
      <c r="Q34" s="445"/>
      <c r="R34" s="446"/>
    </row>
    <row r="35" spans="1:23" ht="15.95" customHeight="1">
      <c r="A35" s="440" t="s">
        <v>235</v>
      </c>
      <c r="B35" s="447" t="s">
        <v>264</v>
      </c>
      <c r="C35" s="442">
        <v>172.00630000000001</v>
      </c>
      <c r="D35" s="442">
        <v>172.77460000000002</v>
      </c>
      <c r="E35" s="442">
        <v>167.38140000000001</v>
      </c>
      <c r="F35" s="442">
        <v>153.46520000000001</v>
      </c>
      <c r="G35" s="442">
        <v>144.99850000000001</v>
      </c>
      <c r="H35" s="442">
        <v>148.5916</v>
      </c>
      <c r="I35" s="442">
        <v>150.82310000000001</v>
      </c>
      <c r="J35" s="442">
        <v>156.3443</v>
      </c>
      <c r="K35" s="442">
        <v>178.06020000000001</v>
      </c>
      <c r="L35" s="442">
        <v>186.6352</v>
      </c>
      <c r="M35" s="442">
        <v>187.9701</v>
      </c>
      <c r="N35" s="442">
        <v>187.87140000000002</v>
      </c>
      <c r="O35" s="443">
        <v>186.83850000000001</v>
      </c>
      <c r="P35" s="444">
        <v>8.6230562485211326E-2</v>
      </c>
      <c r="Q35" s="445"/>
      <c r="R35" s="446"/>
      <c r="T35" s="458"/>
    </row>
    <row r="36" spans="1:23" ht="15.95" customHeight="1">
      <c r="A36" s="440"/>
      <c r="B36" s="447" t="s">
        <v>279</v>
      </c>
      <c r="C36" s="448">
        <v>767.1277</v>
      </c>
      <c r="D36" s="448">
        <v>768.93330000000003</v>
      </c>
      <c r="E36" s="448">
        <v>751.84810000000004</v>
      </c>
      <c r="F36" s="448">
        <v>692.08670000000006</v>
      </c>
      <c r="G36" s="448">
        <v>654.88190000000009</v>
      </c>
      <c r="H36" s="448">
        <v>669.26319999999998</v>
      </c>
      <c r="I36" s="448">
        <v>680.60750000000007</v>
      </c>
      <c r="J36" s="448">
        <v>710.85580000000004</v>
      </c>
      <c r="K36" s="448">
        <v>806.65330000000006</v>
      </c>
      <c r="L36" s="448">
        <v>849.58609999999999</v>
      </c>
      <c r="M36" s="448">
        <v>859.25570000000005</v>
      </c>
      <c r="N36" s="448">
        <v>858.29060000000004</v>
      </c>
      <c r="O36" s="449">
        <v>855.45609999999999</v>
      </c>
      <c r="P36" s="450">
        <v>0.1151417163009496</v>
      </c>
      <c r="Q36" s="445"/>
      <c r="R36" s="446"/>
      <c r="W36" s="458"/>
    </row>
    <row r="37" spans="1:23" ht="15.95" customHeight="1">
      <c r="A37" s="440" t="s">
        <v>280</v>
      </c>
      <c r="B37" s="447" t="s">
        <v>264</v>
      </c>
      <c r="C37" s="442">
        <v>169.97480000000002</v>
      </c>
      <c r="D37" s="442">
        <v>171.91670000000002</v>
      </c>
      <c r="E37" s="442">
        <v>166.66480000000001</v>
      </c>
      <c r="F37" s="442">
        <v>162.398</v>
      </c>
      <c r="G37" s="442">
        <v>164.12</v>
      </c>
      <c r="H37" s="442">
        <v>160.32840000000002</v>
      </c>
      <c r="I37" s="442">
        <v>158.68960000000001</v>
      </c>
      <c r="J37" s="442">
        <v>161.68870000000001</v>
      </c>
      <c r="K37" s="442">
        <v>173.2963</v>
      </c>
      <c r="L37" s="442">
        <v>179.4365</v>
      </c>
      <c r="M37" s="442">
        <v>181.6823</v>
      </c>
      <c r="N37" s="442">
        <v>177.0797</v>
      </c>
      <c r="O37" s="443">
        <v>177.6748</v>
      </c>
      <c r="P37" s="444">
        <v>4.5300832829336946E-2</v>
      </c>
      <c r="Q37" s="445"/>
      <c r="R37" s="446"/>
      <c r="V37" s="459"/>
    </row>
    <row r="38" spans="1:23" ht="15.95" customHeight="1">
      <c r="A38" s="440" t="s">
        <v>223</v>
      </c>
      <c r="B38" s="447" t="s">
        <v>264</v>
      </c>
      <c r="C38" s="442">
        <v>169.81810000000002</v>
      </c>
      <c r="D38" s="442">
        <v>171.48269999999999</v>
      </c>
      <c r="E38" s="442">
        <v>167.72900000000001</v>
      </c>
      <c r="F38" s="442">
        <v>160.19730000000001</v>
      </c>
      <c r="G38" s="442">
        <v>162.37100000000001</v>
      </c>
      <c r="H38" s="442">
        <v>161.65810000000002</v>
      </c>
      <c r="I38" s="442">
        <v>159.8725</v>
      </c>
      <c r="J38" s="442">
        <v>161.5284</v>
      </c>
      <c r="K38" s="442">
        <v>169.04930000000002</v>
      </c>
      <c r="L38" s="442">
        <v>178.95189999999999</v>
      </c>
      <c r="M38" s="442">
        <v>187.38900000000001</v>
      </c>
      <c r="N38" s="442">
        <v>182.13060000000002</v>
      </c>
      <c r="O38" s="443">
        <v>175.43610000000001</v>
      </c>
      <c r="P38" s="444">
        <v>3.308245705257562E-2</v>
      </c>
      <c r="Q38" s="445"/>
      <c r="R38" s="446"/>
      <c r="V38" s="459"/>
    </row>
    <row r="39" spans="1:23" ht="15.95" customHeight="1">
      <c r="A39" s="440" t="s">
        <v>234</v>
      </c>
      <c r="B39" s="447" t="s">
        <v>264</v>
      </c>
      <c r="C39" s="442">
        <v>146.53060000000002</v>
      </c>
      <c r="D39" s="442">
        <v>146.1883</v>
      </c>
      <c r="E39" s="442">
        <v>145.9623</v>
      </c>
      <c r="F39" s="442">
        <v>147.934</v>
      </c>
      <c r="G39" s="442">
        <v>148.6542</v>
      </c>
      <c r="H39" s="442">
        <v>149.3519</v>
      </c>
      <c r="I39" s="442">
        <v>150.05459999999999</v>
      </c>
      <c r="J39" s="442">
        <v>150.4845</v>
      </c>
      <c r="K39" s="442">
        <v>152.83070000000001</v>
      </c>
      <c r="L39" s="442">
        <v>153.68900000000002</v>
      </c>
      <c r="M39" s="442">
        <v>155.333</v>
      </c>
      <c r="N39" s="442">
        <v>155.779</v>
      </c>
      <c r="O39" s="443">
        <v>156.1619</v>
      </c>
      <c r="P39" s="444">
        <v>6.5728933069270079E-2</v>
      </c>
      <c r="Q39" s="445"/>
      <c r="R39" s="446"/>
      <c r="V39" s="459"/>
    </row>
    <row r="40" spans="1:23" ht="15.95" customHeight="1">
      <c r="A40" s="440" t="s">
        <v>230</v>
      </c>
      <c r="B40" s="447" t="s">
        <v>264</v>
      </c>
      <c r="C40" s="442">
        <v>183.28290000000001</v>
      </c>
      <c r="D40" s="442">
        <v>182.18340000000001</v>
      </c>
      <c r="E40" s="442">
        <v>179.89709999999999</v>
      </c>
      <c r="F40" s="442">
        <v>177.11860000000001</v>
      </c>
      <c r="G40" s="442">
        <v>179.5532</v>
      </c>
      <c r="H40" s="442">
        <v>179.1832</v>
      </c>
      <c r="I40" s="442">
        <v>177.3038</v>
      </c>
      <c r="J40" s="442">
        <v>175.6198</v>
      </c>
      <c r="K40" s="442">
        <v>174.8169</v>
      </c>
      <c r="L40" s="442">
        <v>174.5718</v>
      </c>
      <c r="M40" s="442">
        <v>175.0608</v>
      </c>
      <c r="N40" s="442">
        <v>179.57480000000001</v>
      </c>
      <c r="O40" s="443">
        <v>181.1636</v>
      </c>
      <c r="P40" s="444">
        <v>-1.156299905774083E-2</v>
      </c>
      <c r="Q40" s="445"/>
      <c r="R40" s="446"/>
      <c r="V40" s="459"/>
    </row>
    <row r="41" spans="1:23" ht="15.95" customHeight="1">
      <c r="A41" s="460"/>
      <c r="B41" s="461" t="s">
        <v>281</v>
      </c>
      <c r="C41" s="448">
        <v>1740.0323000000001</v>
      </c>
      <c r="D41" s="448">
        <v>1741.1</v>
      </c>
      <c r="E41" s="448">
        <v>1744.7419</v>
      </c>
      <c r="F41" s="448">
        <v>1745.5333000000001</v>
      </c>
      <c r="G41" s="448">
        <v>1743.9032000000002</v>
      </c>
      <c r="H41" s="448">
        <v>1704.7097000000001</v>
      </c>
      <c r="I41" s="448">
        <v>1679.3929000000001</v>
      </c>
      <c r="J41" s="448">
        <v>1673.3871000000001</v>
      </c>
      <c r="K41" s="448">
        <v>1676.7333000000001</v>
      </c>
      <c r="L41" s="448">
        <v>1694.3871000000001</v>
      </c>
      <c r="M41" s="448">
        <v>1707</v>
      </c>
      <c r="N41" s="448">
        <v>1723.7097000000001</v>
      </c>
      <c r="O41" s="449">
        <v>1730.2581</v>
      </c>
      <c r="P41" s="450">
        <v>-5.617252047562582E-3</v>
      </c>
      <c r="Q41" s="445"/>
      <c r="R41" s="446"/>
      <c r="V41" s="459"/>
    </row>
    <row r="42" spans="1:23" ht="15.95" customHeight="1">
      <c r="A42" s="440" t="s">
        <v>282</v>
      </c>
      <c r="B42" s="447" t="s">
        <v>264</v>
      </c>
      <c r="C42" s="442">
        <v>155.3537</v>
      </c>
      <c r="D42" s="442">
        <v>161.6189</v>
      </c>
      <c r="E42" s="442">
        <v>160.3416</v>
      </c>
      <c r="F42" s="442">
        <v>170.06300000000002</v>
      </c>
      <c r="G42" s="442">
        <v>177.4016</v>
      </c>
      <c r="H42" s="442">
        <v>173.0582</v>
      </c>
      <c r="I42" s="442">
        <v>173.37520000000001</v>
      </c>
      <c r="J42" s="442">
        <v>172.99510000000001</v>
      </c>
      <c r="K42" s="442">
        <v>181.50300000000001</v>
      </c>
      <c r="L42" s="442">
        <v>185.05520000000001</v>
      </c>
      <c r="M42" s="442">
        <v>183.98310000000001</v>
      </c>
      <c r="N42" s="442">
        <v>184.4708</v>
      </c>
      <c r="O42" s="443">
        <v>180.36940000000001</v>
      </c>
      <c r="P42" s="444">
        <v>0.16102416614473936</v>
      </c>
      <c r="Q42" s="445"/>
      <c r="R42" s="446"/>
      <c r="V42" s="462"/>
    </row>
    <row r="43" spans="1:23" ht="15.95" customHeight="1">
      <c r="A43" s="460"/>
      <c r="B43" s="447" t="s">
        <v>283</v>
      </c>
      <c r="C43" s="448">
        <v>132.8235</v>
      </c>
      <c r="D43" s="448">
        <v>137.68970000000002</v>
      </c>
      <c r="E43" s="448">
        <v>142.98230000000001</v>
      </c>
      <c r="F43" s="448">
        <v>147.797</v>
      </c>
      <c r="G43" s="448">
        <v>149.92260000000002</v>
      </c>
      <c r="H43" s="448">
        <v>149.05610000000001</v>
      </c>
      <c r="I43" s="448">
        <v>147.95000000000002</v>
      </c>
      <c r="J43" s="448">
        <v>149.67740000000001</v>
      </c>
      <c r="K43" s="448">
        <v>154.06870000000001</v>
      </c>
      <c r="L43" s="448">
        <v>158.12350000000001</v>
      </c>
      <c r="M43" s="448">
        <v>161.2303</v>
      </c>
      <c r="N43" s="448">
        <v>163.47030000000001</v>
      </c>
      <c r="O43" s="449">
        <v>164.1052</v>
      </c>
      <c r="P43" s="450">
        <v>0.2355132939577711</v>
      </c>
      <c r="Q43" s="445"/>
      <c r="R43" s="446"/>
    </row>
    <row r="44" spans="1:23" ht="10.5" customHeight="1" thickBot="1">
      <c r="A44" s="460"/>
      <c r="B44" s="463"/>
      <c r="C44" s="464"/>
      <c r="D44" s="464"/>
      <c r="E44" s="464"/>
      <c r="F44" s="464"/>
      <c r="G44" s="464"/>
      <c r="H44" s="464"/>
      <c r="I44" s="464"/>
      <c r="J44" s="464"/>
      <c r="K44" s="464"/>
      <c r="L44" s="464"/>
      <c r="M44" s="464"/>
      <c r="N44" s="464"/>
      <c r="O44" s="464"/>
      <c r="P44" s="465"/>
      <c r="Q44" s="445"/>
      <c r="R44" s="446"/>
    </row>
    <row r="45" spans="1:23" ht="19.5" customHeight="1" thickBot="1">
      <c r="A45" s="466" t="s">
        <v>284</v>
      </c>
      <c r="B45" s="467" t="s">
        <v>264</v>
      </c>
      <c r="C45" s="468">
        <v>163.46080000000001</v>
      </c>
      <c r="D45" s="468">
        <v>165.64320000000001</v>
      </c>
      <c r="E45" s="468">
        <v>158.01340000000002</v>
      </c>
      <c r="F45" s="468">
        <v>151.55289999999999</v>
      </c>
      <c r="G45" s="468">
        <v>153.09440000000001</v>
      </c>
      <c r="H45" s="468">
        <v>151.69150000000002</v>
      </c>
      <c r="I45" s="468">
        <v>152.30590000000001</v>
      </c>
      <c r="J45" s="468">
        <v>156.53200000000001</v>
      </c>
      <c r="K45" s="468">
        <v>168.85230000000001</v>
      </c>
      <c r="L45" s="468">
        <v>174.00920000000002</v>
      </c>
      <c r="M45" s="468">
        <v>176.7192</v>
      </c>
      <c r="N45" s="468">
        <v>172.7191</v>
      </c>
      <c r="O45" s="469">
        <v>170.1687</v>
      </c>
      <c r="P45" s="470">
        <v>4.1036750095435615E-2</v>
      </c>
      <c r="Q45" s="445"/>
      <c r="R45" s="446"/>
    </row>
    <row r="49" spans="2:16">
      <c r="P49" s="471"/>
    </row>
    <row r="50" spans="2:16">
      <c r="P50" s="471"/>
    </row>
    <row r="51" spans="2:16">
      <c r="D51" s="429" t="s">
        <v>285</v>
      </c>
      <c r="E51" s="429" t="s">
        <v>286</v>
      </c>
      <c r="P51" s="471"/>
    </row>
    <row r="52" spans="2:16" ht="15.75">
      <c r="K52" s="472"/>
      <c r="L52" s="473"/>
      <c r="M52" s="474"/>
    </row>
    <row r="53" spans="2:16" ht="15.75">
      <c r="B53" s="475" t="s">
        <v>287</v>
      </c>
      <c r="C53" s="429" t="s">
        <v>264</v>
      </c>
      <c r="D53" s="476">
        <f>+P7</f>
        <v>1.8309721916541566E-2</v>
      </c>
      <c r="E53" s="477">
        <f>+(O7/N7)-1</f>
        <v>-3.0510858367650995E-2</v>
      </c>
      <c r="F53" s="478"/>
      <c r="G53" s="479"/>
      <c r="J53" s="479"/>
      <c r="K53" s="472"/>
      <c r="L53" s="473"/>
      <c r="M53" s="474"/>
      <c r="N53" s="479"/>
      <c r="O53" s="480"/>
      <c r="P53" s="479"/>
    </row>
    <row r="54" spans="2:16" ht="15.75">
      <c r="B54" s="475" t="s">
        <v>288</v>
      </c>
      <c r="C54" s="429" t="s">
        <v>264</v>
      </c>
      <c r="D54" s="476">
        <f>+P8</f>
        <v>0.13499722187469088</v>
      </c>
      <c r="E54" s="477">
        <f>+(O8/N8)-1</f>
        <v>2.8969835358068075E-3</v>
      </c>
      <c r="F54" s="479"/>
      <c r="G54" s="479"/>
      <c r="J54" s="479"/>
      <c r="K54" s="472"/>
      <c r="L54" s="473"/>
      <c r="M54" s="474"/>
      <c r="N54" s="479"/>
      <c r="O54" s="480"/>
      <c r="P54" s="479"/>
    </row>
    <row r="55" spans="2:16" ht="15.75">
      <c r="B55" s="475" t="s">
        <v>289</v>
      </c>
      <c r="C55" s="429" t="s">
        <v>264</v>
      </c>
      <c r="D55" s="476">
        <f>+P10</f>
        <v>4.9551433556482394E-2</v>
      </c>
      <c r="E55" s="477">
        <f>+(O10/N10)-1</f>
        <v>-2.0989578794459729E-2</v>
      </c>
      <c r="F55" s="479"/>
      <c r="G55" s="479"/>
      <c r="J55" s="479"/>
      <c r="K55" s="472"/>
      <c r="L55" s="473"/>
      <c r="M55" s="474"/>
      <c r="N55" s="479"/>
      <c r="O55" s="480"/>
      <c r="P55" s="479"/>
    </row>
    <row r="56" spans="2:16" ht="15.75">
      <c r="B56" s="475" t="s">
        <v>290</v>
      </c>
      <c r="C56" s="429" t="s">
        <v>264</v>
      </c>
      <c r="D56" s="476">
        <f>+P12</f>
        <v>5.0618578631834499E-2</v>
      </c>
      <c r="E56" s="477">
        <f>+(O12/N12)-1</f>
        <v>-2.4944161687316835E-2</v>
      </c>
      <c r="F56" s="479"/>
      <c r="G56" s="479"/>
      <c r="J56" s="479"/>
      <c r="K56" s="472"/>
      <c r="L56" s="473"/>
      <c r="M56" s="474"/>
      <c r="N56" s="479"/>
      <c r="O56" s="480"/>
      <c r="P56" s="479"/>
    </row>
    <row r="57" spans="2:16" ht="15.75">
      <c r="B57" s="475" t="s">
        <v>291</v>
      </c>
      <c r="C57" s="429" t="s">
        <v>264</v>
      </c>
      <c r="D57" s="476">
        <f t="shared" ref="D57:D62" si="0">+P14</f>
        <v>2.9194982289115767E-2</v>
      </c>
      <c r="E57" s="477">
        <f t="shared" ref="E57:E62" si="1">+(O14/N14)-1</f>
        <v>-1.5608134752971514E-2</v>
      </c>
      <c r="F57" s="479"/>
      <c r="G57" s="479"/>
      <c r="J57" s="479"/>
      <c r="K57" s="472"/>
      <c r="L57" s="473"/>
      <c r="M57" s="474"/>
      <c r="N57" s="479"/>
      <c r="O57" s="480"/>
      <c r="P57" s="479"/>
    </row>
    <row r="58" spans="2:16" ht="15.75">
      <c r="B58" s="475" t="s">
        <v>292</v>
      </c>
      <c r="C58" s="429" t="s">
        <v>264</v>
      </c>
      <c r="D58" s="476">
        <f t="shared" si="0"/>
        <v>3.452003894164779E-2</v>
      </c>
      <c r="E58" s="477">
        <f t="shared" si="1"/>
        <v>-2.9824126430622377E-2</v>
      </c>
      <c r="F58" s="479"/>
      <c r="G58" s="479"/>
      <c r="J58" s="479"/>
      <c r="K58" s="472"/>
      <c r="L58" s="473"/>
      <c r="M58" s="474"/>
      <c r="N58" s="479"/>
      <c r="O58" s="480"/>
      <c r="P58" s="479"/>
    </row>
    <row r="59" spans="2:16" ht="15.75">
      <c r="B59" s="481" t="s">
        <v>293</v>
      </c>
      <c r="C59" s="429" t="s">
        <v>264</v>
      </c>
      <c r="D59" s="476">
        <f t="shared" si="0"/>
        <v>6.6784609448067078E-2</v>
      </c>
      <c r="E59" s="477">
        <f t="shared" si="1"/>
        <v>-3.4861146531488751E-2</v>
      </c>
      <c r="F59" s="479"/>
      <c r="G59" s="479"/>
      <c r="J59" s="479"/>
      <c r="K59" s="472"/>
      <c r="L59" s="473"/>
      <c r="M59" s="474"/>
      <c r="N59" s="479"/>
      <c r="O59" s="479"/>
    </row>
    <row r="60" spans="2:16" ht="15.75">
      <c r="B60" s="481" t="s">
        <v>294</v>
      </c>
      <c r="C60" s="429" t="s">
        <v>264</v>
      </c>
      <c r="D60" s="476">
        <f t="shared" si="0"/>
        <v>9.6902818088295151E-2</v>
      </c>
      <c r="E60" s="477">
        <f t="shared" si="1"/>
        <v>1.9963727917131413E-2</v>
      </c>
      <c r="F60" s="479"/>
      <c r="G60" s="479"/>
      <c r="J60" s="479"/>
      <c r="K60" s="472"/>
      <c r="L60" s="473"/>
      <c r="M60" s="474"/>
      <c r="N60" s="479"/>
      <c r="O60" s="479"/>
    </row>
    <row r="61" spans="2:16" ht="15.75">
      <c r="B61" s="481" t="s">
        <v>295</v>
      </c>
      <c r="C61" s="429" t="s">
        <v>264</v>
      </c>
      <c r="D61" s="476">
        <f t="shared" si="0"/>
        <v>7.347185430159775E-2</v>
      </c>
      <c r="E61" s="477">
        <f t="shared" si="1"/>
        <v>3.215895417663539E-3</v>
      </c>
      <c r="F61" s="479"/>
      <c r="G61" s="479"/>
      <c r="J61" s="479"/>
      <c r="K61" s="472"/>
      <c r="L61" s="473"/>
      <c r="M61" s="474"/>
      <c r="N61" s="479"/>
      <c r="O61" s="479"/>
    </row>
    <row r="62" spans="2:16" ht="15.75">
      <c r="B62" s="481" t="s">
        <v>296</v>
      </c>
      <c r="C62" s="429" t="s">
        <v>264</v>
      </c>
      <c r="D62" s="476">
        <f t="shared" si="0"/>
        <v>-6.1529621300415727E-4</v>
      </c>
      <c r="E62" s="477">
        <f t="shared" si="1"/>
        <v>-1.7140335205169444E-2</v>
      </c>
      <c r="F62" s="479"/>
      <c r="G62" s="479"/>
      <c r="J62" s="479"/>
      <c r="K62" s="472"/>
      <c r="L62" s="473"/>
      <c r="M62" s="474"/>
      <c r="N62" s="479"/>
      <c r="O62" s="479"/>
    </row>
    <row r="63" spans="2:16" ht="15.75">
      <c r="B63" s="481" t="s">
        <v>297</v>
      </c>
      <c r="C63" s="429" t="s">
        <v>264</v>
      </c>
      <c r="D63" s="476">
        <f>+P20</f>
        <v>5.7378973933778221E-2</v>
      </c>
      <c r="E63" s="477">
        <f>+(O20/N20)-1</f>
        <v>-2.116732337173477E-2</v>
      </c>
      <c r="F63" s="479"/>
      <c r="G63" s="479"/>
      <c r="J63" s="479"/>
      <c r="K63" s="472"/>
      <c r="L63" s="473"/>
      <c r="M63" s="474"/>
      <c r="N63" s="479"/>
      <c r="O63" s="479"/>
    </row>
    <row r="64" spans="2:16" ht="15.75">
      <c r="B64" s="475" t="s">
        <v>298</v>
      </c>
      <c r="C64" s="429" t="s">
        <v>264</v>
      </c>
      <c r="D64" s="476">
        <f t="shared" ref="D64:D69" si="2">+P22</f>
        <v>-4.7726428609327742E-2</v>
      </c>
      <c r="E64" s="477" t="e">
        <f t="shared" ref="E64:E69" si="3">+(O22/N22)-1</f>
        <v>#VALUE!</v>
      </c>
      <c r="F64" s="479"/>
      <c r="G64" s="479"/>
      <c r="K64" s="472"/>
      <c r="L64" s="473"/>
      <c r="M64" s="474"/>
    </row>
    <row r="65" spans="2:13" ht="15.75">
      <c r="B65" s="475" t="s">
        <v>299</v>
      </c>
      <c r="C65" s="429" t="s">
        <v>264</v>
      </c>
      <c r="D65" s="476">
        <f t="shared" si="2"/>
        <v>0.10214423327258526</v>
      </c>
      <c r="E65" s="477">
        <f t="shared" si="3"/>
        <v>-7.1240505396852338E-4</v>
      </c>
      <c r="F65" s="479"/>
      <c r="G65" s="479"/>
      <c r="K65" s="472"/>
      <c r="L65" s="473"/>
      <c r="M65" s="474"/>
    </row>
    <row r="66" spans="2:13" ht="15.75">
      <c r="B66" s="475" t="s">
        <v>300</v>
      </c>
      <c r="C66" s="429" t="s">
        <v>264</v>
      </c>
      <c r="D66" s="476">
        <f t="shared" si="2"/>
        <v>-2.4692232155500871E-2</v>
      </c>
      <c r="E66" s="477">
        <f t="shared" si="3"/>
        <v>-2.4785053063574258E-2</v>
      </c>
      <c r="F66" s="479"/>
      <c r="G66" s="479"/>
      <c r="K66" s="472"/>
      <c r="L66" s="473"/>
      <c r="M66" s="474"/>
    </row>
    <row r="67" spans="2:13" ht="15.75">
      <c r="B67" s="475" t="s">
        <v>301</v>
      </c>
      <c r="C67" s="429" t="s">
        <v>264</v>
      </c>
      <c r="D67" s="476">
        <f t="shared" si="2"/>
        <v>8.6998359018622962E-2</v>
      </c>
      <c r="E67" s="477">
        <f t="shared" si="3"/>
        <v>-1.2601896096466447E-2</v>
      </c>
      <c r="F67" s="479"/>
      <c r="G67" s="479"/>
      <c r="K67" s="472"/>
      <c r="L67" s="473"/>
      <c r="M67" s="474"/>
    </row>
    <row r="68" spans="2:13" ht="15.75">
      <c r="B68" s="475" t="s">
        <v>302</v>
      </c>
      <c r="C68" s="429" t="s">
        <v>264</v>
      </c>
      <c r="D68" s="476">
        <f t="shared" si="2"/>
        <v>2.6203911675976244E-2</v>
      </c>
      <c r="E68" s="477">
        <f t="shared" si="3"/>
        <v>-2.0758404427127952E-2</v>
      </c>
      <c r="F68" s="479"/>
      <c r="G68" s="479"/>
      <c r="K68" s="472"/>
      <c r="L68" s="473"/>
      <c r="M68" s="474"/>
    </row>
    <row r="69" spans="2:13" ht="15.75">
      <c r="B69" s="475" t="s">
        <v>303</v>
      </c>
      <c r="C69" s="429" t="s">
        <v>264</v>
      </c>
      <c r="D69" s="476">
        <f t="shared" si="2"/>
        <v>2.9676451310482577E-2</v>
      </c>
      <c r="E69" s="477">
        <f t="shared" si="3"/>
        <v>-2.5746643923679313E-2</v>
      </c>
      <c r="F69" s="479"/>
      <c r="G69" s="479"/>
      <c r="K69" s="472"/>
      <c r="L69" s="473"/>
      <c r="M69" s="474"/>
    </row>
    <row r="70" spans="2:13" ht="15.75">
      <c r="B70" s="475" t="s">
        <v>304</v>
      </c>
      <c r="C70" s="429" t="s">
        <v>264</v>
      </c>
      <c r="D70" s="476">
        <f>+P29</f>
        <v>0</v>
      </c>
      <c r="E70" s="477">
        <f>+(O29/N29)-1</f>
        <v>0</v>
      </c>
      <c r="F70" s="479"/>
      <c r="G70" s="479"/>
      <c r="K70" s="472"/>
      <c r="L70" s="473"/>
      <c r="M70" s="474"/>
    </row>
    <row r="71" spans="2:13" ht="15">
      <c r="B71" s="475" t="s">
        <v>305</v>
      </c>
      <c r="C71" s="429" t="s">
        <v>264</v>
      </c>
      <c r="D71" s="476">
        <f>+P30</f>
        <v>3.2352381680929243E-2</v>
      </c>
      <c r="E71" s="477">
        <f>+(O30/N30)-1</f>
        <v>-3.0946944735873894E-2</v>
      </c>
      <c r="F71" s="479"/>
      <c r="G71" s="479"/>
      <c r="K71" s="482"/>
      <c r="L71" s="473"/>
      <c r="M71" s="483"/>
    </row>
    <row r="72" spans="2:13" ht="15.75">
      <c r="B72" s="481" t="s">
        <v>306</v>
      </c>
      <c r="C72" s="429" t="s">
        <v>264</v>
      </c>
      <c r="D72" s="476">
        <f>+P31</f>
        <v>5.8350259441325436E-2</v>
      </c>
      <c r="E72" s="477">
        <f>+(O31/N31)-1</f>
        <v>-1.0346762515658692E-2</v>
      </c>
      <c r="F72" s="479"/>
      <c r="G72" s="479"/>
      <c r="K72" s="472"/>
      <c r="L72" s="473"/>
      <c r="M72" s="483"/>
    </row>
    <row r="73" spans="2:13" ht="15.75">
      <c r="B73" s="484" t="s">
        <v>307</v>
      </c>
      <c r="C73" s="484" t="s">
        <v>264</v>
      </c>
      <c r="D73" s="485">
        <f>+P32</f>
        <v>3.8843228279908271E-2</v>
      </c>
      <c r="E73" s="486">
        <f>+(O32/N32)-1</f>
        <v>-1.5284693304725039E-2</v>
      </c>
      <c r="F73" s="479"/>
      <c r="G73" s="479"/>
      <c r="K73" s="472"/>
      <c r="L73" s="473"/>
      <c r="M73" s="483"/>
    </row>
    <row r="74" spans="2:13" ht="15.75">
      <c r="B74" s="475" t="s">
        <v>308</v>
      </c>
      <c r="C74" s="429" t="s">
        <v>264</v>
      </c>
      <c r="D74" s="476">
        <f>+P34</f>
        <v>0.11028994413407833</v>
      </c>
      <c r="E74" s="477">
        <f>+(O34/N34)-1</f>
        <v>-6.4916453379326722E-4</v>
      </c>
      <c r="F74" s="479"/>
      <c r="G74" s="479"/>
      <c r="K74" s="472"/>
      <c r="L74" s="473"/>
      <c r="M74" s="483"/>
    </row>
    <row r="75" spans="2:13" ht="15.75">
      <c r="B75" s="475" t="s">
        <v>309</v>
      </c>
      <c r="C75" s="429" t="s">
        <v>264</v>
      </c>
      <c r="D75" s="476">
        <f>+P35</f>
        <v>8.6230562485211326E-2</v>
      </c>
      <c r="E75" s="477">
        <f>+(O35/N35)-1</f>
        <v>-5.4979097403863308E-3</v>
      </c>
      <c r="F75" s="479"/>
      <c r="G75" s="479"/>
      <c r="K75" s="472"/>
      <c r="L75" s="473"/>
      <c r="M75" s="483"/>
    </row>
    <row r="76" spans="2:13" ht="15.75">
      <c r="B76" s="475" t="s">
        <v>310</v>
      </c>
      <c r="C76" s="429" t="s">
        <v>264</v>
      </c>
      <c r="D76" s="476">
        <f>+P37</f>
        <v>4.5300832829336946E-2</v>
      </c>
      <c r="E76" s="477">
        <f>+(O37/N37)-1</f>
        <v>3.3606336581777363E-3</v>
      </c>
      <c r="F76" s="479"/>
      <c r="G76" s="479"/>
      <c r="H76" s="487"/>
      <c r="K76" s="472"/>
      <c r="L76" s="473"/>
      <c r="M76" s="483"/>
    </row>
    <row r="77" spans="2:13" ht="15.75">
      <c r="B77" s="475" t="s">
        <v>311</v>
      </c>
      <c r="C77" s="429" t="s">
        <v>264</v>
      </c>
      <c r="D77" s="476">
        <f>+P38</f>
        <v>3.308245705257562E-2</v>
      </c>
      <c r="E77" s="477">
        <f>+(O38/N38)-1</f>
        <v>-3.6756591149427975E-2</v>
      </c>
      <c r="F77" s="479"/>
      <c r="G77" s="479"/>
      <c r="H77" s="487"/>
      <c r="K77" s="472"/>
      <c r="L77" s="473"/>
      <c r="M77" s="474"/>
    </row>
    <row r="78" spans="2:13" ht="15.75">
      <c r="B78" s="481" t="s">
        <v>312</v>
      </c>
      <c r="C78" s="429" t="s">
        <v>264</v>
      </c>
      <c r="D78" s="476">
        <f>+P39</f>
        <v>6.5728933069270079E-2</v>
      </c>
      <c r="E78" s="477">
        <f>+(O39/N39)-1</f>
        <v>2.4579693026660632E-3</v>
      </c>
      <c r="F78" s="479"/>
      <c r="G78" s="479"/>
      <c r="H78" s="487"/>
      <c r="K78" s="472"/>
      <c r="L78" s="473"/>
      <c r="M78" s="474"/>
    </row>
    <row r="79" spans="2:13" ht="15.75">
      <c r="B79" s="481" t="s">
        <v>313</v>
      </c>
      <c r="C79" s="429" t="s">
        <v>264</v>
      </c>
      <c r="D79" s="476">
        <f>+P40</f>
        <v>-1.156299905774083E-2</v>
      </c>
      <c r="E79" s="477">
        <f>+(O40/N40)-1</f>
        <v>8.8475665850664686E-3</v>
      </c>
      <c r="F79" s="479"/>
      <c r="G79" s="479"/>
      <c r="H79" s="487"/>
      <c r="K79" s="472"/>
      <c r="L79" s="473"/>
      <c r="M79" s="474"/>
    </row>
    <row r="80" spans="2:13" ht="15.75">
      <c r="B80" s="475" t="s">
        <v>314</v>
      </c>
      <c r="C80" s="429" t="s">
        <v>264</v>
      </c>
      <c r="D80" s="476">
        <f>+P42</f>
        <v>0.16102416614473936</v>
      </c>
      <c r="E80" s="477">
        <f>+(O42/N42)-1</f>
        <v>-2.2233329068882313E-2</v>
      </c>
      <c r="F80" s="479"/>
      <c r="G80" s="479"/>
      <c r="K80" s="472"/>
      <c r="L80" s="473"/>
      <c r="M80" s="474"/>
    </row>
    <row r="81" spans="2:13" ht="15.75">
      <c r="B81" s="488" t="s">
        <v>315</v>
      </c>
      <c r="C81" s="484" t="s">
        <v>264</v>
      </c>
      <c r="D81" s="485">
        <f>+P45</f>
        <v>4.1036750095435615E-2</v>
      </c>
      <c r="E81" s="486">
        <f>+(O45/N45)-1</f>
        <v>-1.4766172357313145E-2</v>
      </c>
      <c r="F81" s="479"/>
      <c r="G81" s="479"/>
      <c r="K81" s="472"/>
      <c r="L81" s="473"/>
      <c r="M81" s="474"/>
    </row>
    <row r="82" spans="2:13" ht="15.75">
      <c r="K82" s="472"/>
      <c r="L82" s="473"/>
      <c r="M82" s="474"/>
    </row>
    <row r="83" spans="2:13" ht="15.75">
      <c r="K83" s="472"/>
      <c r="L83" s="473"/>
      <c r="M83" s="474"/>
    </row>
    <row r="84" spans="2:13" ht="15.75">
      <c r="K84" s="472"/>
      <c r="L84" s="473"/>
      <c r="M84" s="474"/>
    </row>
    <row r="85" spans="2:13" ht="15.75">
      <c r="K85" s="472"/>
      <c r="L85" s="473"/>
      <c r="M85" s="474"/>
    </row>
    <row r="86" spans="2:13" ht="15.75">
      <c r="K86" s="472"/>
      <c r="L86" s="473"/>
      <c r="M86" s="474"/>
    </row>
    <row r="87" spans="2:13" ht="15">
      <c r="K87" s="482"/>
      <c r="L87" s="473"/>
      <c r="M87" s="474"/>
    </row>
    <row r="88" spans="2:13" ht="15.75">
      <c r="K88" s="472"/>
      <c r="L88" s="473"/>
      <c r="M88" s="474"/>
    </row>
    <row r="89" spans="2:13" ht="15">
      <c r="K89" s="482"/>
      <c r="L89" s="473"/>
      <c r="M89" s="474"/>
    </row>
    <row r="90" spans="2:13" ht="15">
      <c r="K90" s="482"/>
      <c r="L90" s="489"/>
      <c r="M90" s="474"/>
    </row>
    <row r="91" spans="2:13" ht="15.75">
      <c r="K91" s="472"/>
      <c r="L91" s="473"/>
      <c r="M91" s="474"/>
    </row>
    <row r="92" spans="2:13">
      <c r="K92" s="474"/>
      <c r="L92" s="474"/>
      <c r="M92" s="474"/>
    </row>
    <row r="93" spans="2:13">
      <c r="K93" s="474"/>
      <c r="L93" s="474"/>
      <c r="M93" s="474"/>
    </row>
    <row r="94" spans="2:13">
      <c r="K94" s="474"/>
      <c r="L94" s="474"/>
      <c r="M94" s="474"/>
    </row>
    <row r="95" spans="2:13">
      <c r="K95" s="474"/>
      <c r="L95" s="474"/>
      <c r="M95" s="474"/>
    </row>
    <row r="96" spans="2:13">
      <c r="K96" s="474"/>
      <c r="L96" s="474"/>
      <c r="M96" s="474"/>
    </row>
    <row r="97" spans="11:13">
      <c r="K97" s="474"/>
      <c r="L97" s="474"/>
      <c r="M97" s="474"/>
    </row>
    <row r="98" spans="11:13">
      <c r="K98" s="474"/>
      <c r="L98" s="474"/>
      <c r="M98" s="474"/>
    </row>
    <row r="99" spans="11:13">
      <c r="K99" s="474"/>
      <c r="L99" s="474"/>
      <c r="M99" s="474"/>
    </row>
    <row r="100" spans="11:13">
      <c r="K100" s="474"/>
      <c r="L100" s="474"/>
      <c r="M100" s="474"/>
    </row>
    <row r="101" spans="11:13">
      <c r="K101" s="474"/>
      <c r="L101" s="474"/>
      <c r="M101" s="474"/>
    </row>
    <row r="102" spans="11:13">
      <c r="K102" s="474"/>
      <c r="L102" s="474"/>
      <c r="M102" s="474"/>
    </row>
    <row r="103" spans="11:13">
      <c r="K103" s="474"/>
      <c r="L103" s="474"/>
      <c r="M103" s="474"/>
    </row>
    <row r="104" spans="11:13">
      <c r="K104" s="474"/>
      <c r="L104" s="474"/>
      <c r="M104" s="474"/>
    </row>
    <row r="105" spans="11:13">
      <c r="K105" s="474"/>
      <c r="L105" s="474"/>
      <c r="M105" s="474"/>
    </row>
    <row r="106" spans="11:13">
      <c r="K106" s="474"/>
      <c r="L106" s="474"/>
      <c r="M106" s="474"/>
    </row>
    <row r="107" spans="11:13">
      <c r="K107" s="474"/>
      <c r="L107" s="474"/>
      <c r="M107" s="474"/>
    </row>
    <row r="108" spans="11:13">
      <c r="K108" s="474"/>
      <c r="L108" s="474"/>
      <c r="M108" s="474"/>
    </row>
    <row r="109" spans="11:13">
      <c r="K109" s="474"/>
      <c r="L109" s="474"/>
      <c r="M109" s="474"/>
    </row>
    <row r="110" spans="11:13">
      <c r="K110" s="474"/>
      <c r="L110" s="474"/>
      <c r="M110" s="474"/>
    </row>
    <row r="111" spans="11:13">
      <c r="K111" s="474"/>
      <c r="L111" s="474"/>
      <c r="M111" s="474"/>
    </row>
    <row r="112" spans="11:13">
      <c r="K112" s="474"/>
      <c r="L112" s="474"/>
      <c r="M112" s="474"/>
    </row>
    <row r="113" spans="11:13">
      <c r="K113" s="474"/>
      <c r="L113" s="474"/>
      <c r="M113" s="474"/>
    </row>
    <row r="114" spans="11:13">
      <c r="K114" s="474"/>
      <c r="L114" s="474"/>
      <c r="M114" s="474"/>
    </row>
    <row r="115" spans="11:13">
      <c r="K115" s="474"/>
      <c r="L115" s="474"/>
      <c r="M115" s="474"/>
    </row>
    <row r="116" spans="11:13">
      <c r="K116" s="474"/>
      <c r="L116" s="474"/>
      <c r="M116" s="474"/>
    </row>
    <row r="117" spans="11:13">
      <c r="K117" s="474"/>
      <c r="L117" s="474"/>
      <c r="M117" s="474"/>
    </row>
    <row r="118" spans="11:13">
      <c r="K118" s="474"/>
      <c r="L118" s="474"/>
      <c r="M118" s="474"/>
    </row>
    <row r="119" spans="11:13">
      <c r="K119" s="474"/>
      <c r="L119" s="474"/>
      <c r="M119" s="474"/>
    </row>
    <row r="120" spans="11:13">
      <c r="K120" s="474"/>
      <c r="L120" s="474"/>
      <c r="M120" s="474"/>
    </row>
    <row r="121" spans="11:13">
      <c r="K121" s="474"/>
      <c r="L121" s="474"/>
      <c r="M121" s="474"/>
    </row>
    <row r="122" spans="11:13">
      <c r="K122" s="474"/>
      <c r="L122" s="474"/>
      <c r="M122" s="474"/>
    </row>
    <row r="123" spans="11:13">
      <c r="K123" s="474"/>
      <c r="L123" s="474"/>
      <c r="M123" s="474"/>
    </row>
    <row r="124" spans="11:13">
      <c r="K124" s="474"/>
      <c r="L124" s="474"/>
      <c r="M124" s="474"/>
    </row>
    <row r="125" spans="11:13">
      <c r="K125" s="474"/>
      <c r="L125" s="474"/>
      <c r="M125" s="474"/>
    </row>
    <row r="126" spans="11:13">
      <c r="K126" s="474"/>
      <c r="L126" s="474"/>
      <c r="M126" s="474"/>
    </row>
    <row r="127" spans="11:13">
      <c r="K127" s="474"/>
      <c r="L127" s="474"/>
      <c r="M127" s="474"/>
    </row>
    <row r="128" spans="11:13">
      <c r="K128" s="474"/>
      <c r="L128" s="474"/>
      <c r="M128" s="474"/>
    </row>
    <row r="129" spans="11:13">
      <c r="K129" s="474"/>
      <c r="L129" s="474"/>
      <c r="M129" s="474"/>
    </row>
    <row r="130" spans="11:13">
      <c r="K130" s="474"/>
      <c r="L130" s="474"/>
      <c r="M130" s="474"/>
    </row>
    <row r="131" spans="11:13">
      <c r="K131" s="474"/>
      <c r="L131" s="474"/>
      <c r="M131" s="474"/>
    </row>
    <row r="132" spans="11:13">
      <c r="K132" s="474"/>
      <c r="L132" s="474"/>
      <c r="M132" s="474"/>
    </row>
    <row r="133" spans="11:13">
      <c r="K133" s="474"/>
      <c r="L133" s="474"/>
      <c r="M133" s="474"/>
    </row>
    <row r="134" spans="11:13">
      <c r="K134" s="474"/>
      <c r="L134" s="474"/>
      <c r="M134" s="474"/>
    </row>
    <row r="135" spans="11:13">
      <c r="K135" s="474"/>
      <c r="L135" s="474"/>
      <c r="M135" s="474"/>
    </row>
    <row r="136" spans="11:13">
      <c r="K136" s="474"/>
      <c r="L136" s="474"/>
      <c r="M136" s="474"/>
    </row>
    <row r="137" spans="11:13">
      <c r="K137" s="474"/>
      <c r="L137" s="474"/>
      <c r="M137" s="474"/>
    </row>
    <row r="138" spans="11:13">
      <c r="K138" s="474"/>
      <c r="L138" s="474"/>
      <c r="M138" s="474"/>
    </row>
    <row r="139" spans="11:13">
      <c r="K139" s="474"/>
      <c r="L139" s="474"/>
      <c r="M139" s="474"/>
    </row>
    <row r="140" spans="11:13">
      <c r="K140" s="474"/>
      <c r="L140" s="474"/>
      <c r="M140" s="474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5</vt:i4>
      </vt:variant>
    </vt:vector>
  </HeadingPairs>
  <TitlesOfParts>
    <vt:vector size="16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Handel zagr. wg krajów 7_17</vt:lpstr>
      <vt:lpstr>Ceny_miesieczne_UE_VIII_17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2019-01-15T11:00:16Z</dcterms:modified>
</cp:coreProperties>
</file>