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9785" windowWidth="25230" windowHeight="1170" tabRatio="926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XI_17" sheetId="10682" r:id="rId14"/>
    <sheet name="Ceny_UE" sheetId="10608" r:id="rId15"/>
    <sheet name="Ceny_PL_LISTOPAD" sheetId="10680" r:id="rId16"/>
    <sheet name="Handel_ZESTAWIENIA_I_X" sheetId="10684" r:id="rId17"/>
    <sheet name="Handel zagr. wg krajów 10_17" sheetId="10685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Handel_ZESTAWIENIA_I_X!#REF!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>#REF!</definedName>
    <definedName name="jose" localSheetId="13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3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3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3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3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3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38" i="10529" l="1"/>
  <c r="F38" i="10529"/>
  <c r="D22" i="10684" l="1"/>
  <c r="C22" i="10684"/>
  <c r="C18" i="10684"/>
  <c r="C19" i="10684" l="1"/>
  <c r="D19" i="10684"/>
  <c r="D18" i="10684"/>
  <c r="E81" i="10682"/>
  <c r="D81" i="10682"/>
  <c r="E80" i="10682"/>
  <c r="D80" i="10682"/>
  <c r="E79" i="10682"/>
  <c r="D79" i="10682"/>
  <c r="E78" i="10682"/>
  <c r="D78" i="10682"/>
  <c r="E77" i="10682"/>
  <c r="D77" i="10682"/>
  <c r="E76" i="10682"/>
  <c r="D76" i="10682"/>
  <c r="E75" i="10682"/>
  <c r="D75" i="10682"/>
  <c r="E74" i="10682"/>
  <c r="D74" i="10682"/>
  <c r="E73" i="10682"/>
  <c r="D73" i="10682"/>
  <c r="E72" i="10682"/>
  <c r="D72" i="10682"/>
  <c r="E71" i="10682"/>
  <c r="D71" i="10682"/>
  <c r="E70" i="10682"/>
  <c r="D70" i="10682"/>
  <c r="E69" i="10682"/>
  <c r="D69" i="10682"/>
  <c r="E68" i="10682"/>
  <c r="D68" i="10682"/>
  <c r="E67" i="10682"/>
  <c r="D67" i="10682"/>
  <c r="E66" i="10682"/>
  <c r="D66" i="10682"/>
  <c r="E65" i="10682"/>
  <c r="D65" i="10682"/>
  <c r="E64" i="10682"/>
  <c r="D64" i="10682"/>
  <c r="E63" i="10682"/>
  <c r="D63" i="10682"/>
  <c r="E62" i="10682"/>
  <c r="D62" i="10682"/>
  <c r="E61" i="10682"/>
  <c r="D61" i="10682"/>
  <c r="E60" i="10682"/>
  <c r="D60" i="10682"/>
  <c r="E59" i="10682"/>
  <c r="D59" i="10682"/>
  <c r="E58" i="10682"/>
  <c r="D58" i="10682"/>
  <c r="E57" i="10682"/>
  <c r="D57" i="10682"/>
  <c r="E56" i="10682"/>
  <c r="D56" i="10682"/>
  <c r="E55" i="10682"/>
  <c r="D55" i="10682"/>
  <c r="E54" i="10682"/>
  <c r="D54" i="10682"/>
  <c r="E53" i="10682"/>
  <c r="D53" i="10682"/>
  <c r="C40" i="10666" l="1"/>
  <c r="C23" i="10666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22" i="10666" s="1"/>
  <c r="E38" i="10666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<sst xmlns="http://schemas.openxmlformats.org/spreadsheetml/2006/main" count="2915" uniqueCount="519">
  <si>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</si>
  <si>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</si>
  <si>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</si>
  <si>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</si>
  <si>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</si>
  <si>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</si>
  <si>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</si>
  <si>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</si>
  <si>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</si>
  <si>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</si>
  <si>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</si>
  <si>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</si>
  <si>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</si>
  <si>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</si>
  <si>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</si>
  <si>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</si>
  <si>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</si>
  <si>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</si>
  <si>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</si>
  <si>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</si>
  <si>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</si>
  <si>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</si>
  <si>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</si>
  <si>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</si>
  <si>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</si>
  <si>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</si>
  <si>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</si>
  <si>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</si>
  <si>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</si>
  <si>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</si>
  <si>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</si>
  <si>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</si>
  <si>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</si>
  <si>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</si>
  <si>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</si>
  <si>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</si>
  <si>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</si>
  <si>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</si>
  <si>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</si>
  <si>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</si>
  <si>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</si>
  <si>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</si>
  <si>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</si>
  <si>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</si>
  <si>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</si>
  <si>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</si>
  <si>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</si>
  <si>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</si>
  <si>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</si>
  <si>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</si>
  <si>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</si>
  <si>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</si>
  <si>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</si>
  <si>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</si>
  <si>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</si>
  <si>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</si>
  <si>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</si>
  <si>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</si>
  <si>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</si>
  <si>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</si>
  <si>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</si>
  <si>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</si>
  <si>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</si>
  <si>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</si>
  <si>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</si>
  <si>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</si>
  <si>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</si>
  <si>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</si>
  <si>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</si>
  <si>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</si>
  <si>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</si>
  <si>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</si>
  <si>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</si>
  <si>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</si>
  <si>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</si>
  <si>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</si>
  <si>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</si>
  <si>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</si>
  <si>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</si>
  <si>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</si>
  <si>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</si>
  <si>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</si>
  <si>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</si>
  <si>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</si>
  <si>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</si>
  <si>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</si>
  <si>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</si>
  <si>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</si>
  <si>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</si>
  <si>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</si>
  <si>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</si>
  <si>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</si>
  <si>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</si>
  <si>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</si>
  <si>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</si>
  <si>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</si>
  <si>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</si>
  <si>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</si>
  <si>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</si>
  <si>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</si>
  <si>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</si>
  <si>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</si>
  <si>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</si>
  <si>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</si>
  <si>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</si>
  <si>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</si>
  <si>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</si>
  <si>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</si>
  <si>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</si>
  <si>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</si>
  <si>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</si>
  <si>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</si>
  <si>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</si>
  <si>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</si>
  <si>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</si>
  <si>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</si>
  <si>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</si>
  <si>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</si>
  <si>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</si>
  <si>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</si>
  <si>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</si>
  <si>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</si>
  <si>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</si>
  <si>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</si>
  <si>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</si>
  <si>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</si>
  <si>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</si>
  <si>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</si>
  <si>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</si>
  <si>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</si>
  <si>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</si>
  <si>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</si>
  <si>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</si>
  <si>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</si>
  <si>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</si>
  <si>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</si>
  <si>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</si>
  <si>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</si>
  <si>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</si>
  <si>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</si>
  <si>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</si>
  <si>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</si>
  <si>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</si>
  <si>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</si>
  <si>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</si>
  <si>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</si>
  <si>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</si>
  <si>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</si>
  <si>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</si>
  <si>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</si>
  <si>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</si>
  <si>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</si>
  <si>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</si>
  <si>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</si>
  <si>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</si>
  <si>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</si>
  <si>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</si>
  <si>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</si>
  <si>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</si>
  <si>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</si>
  <si>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</si>
  <si>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</si>
  <si>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</si>
  <si>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</si>
  <si>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</si>
  <si>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</si>
  <si>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</si>
  <si>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</si>
  <si>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</si>
  <si>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</si>
  <si>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</si>
  <si>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</si>
  <si>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</si>
  <si>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</si>
  <si>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</si>
  <si>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</si>
  <si>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</si>
  <si>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</si>
  <si>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</si>
  <si>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</si>
  <si>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</si>
  <si>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</si>
  <si>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</si>
  <si>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</si>
  <si>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</si>
  <si>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</si>
  <si>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</si>
  <si>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</si>
  <si>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</si>
  <si>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</si>
  <si>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</si>
  <si>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</si>
  <si>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</si>
  <si>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</si>
  <si>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</si>
  <si>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</si>
  <si>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</si>
  <si>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</si>
  <si>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</si>
  <si>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</si>
  <si>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</si>
  <si>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</si>
  <si>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</si>
  <si>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</si>
  <si>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</si>
  <si>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</si>
  <si>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</si>
  <si>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</si>
  <si>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</si>
  <si>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</si>
  <si>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</si>
  <si>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</si>
  <si>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</si>
  <si>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</si>
  <si>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</si>
  <si>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</si>
  <si>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</si>
  <si>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</si>
  <si>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</si>
  <si>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</si>
  <si>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</si>
  <si>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</si>
  <si>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</si>
  <si>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</si>
  <si>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</si>
  <si>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</si>
  <si>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</si>
  <si>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</si>
  <si>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</si>
  <si>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</si>
  <si>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</si>
  <si>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</si>
  <si>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</si>
  <si>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</si>
  <si>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</si>
  <si>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</si>
  <si>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</si>
  <si>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</si>
  <si>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</si>
  <si>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</si>
  <si>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</si>
  <si>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</si>
  <si>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</si>
  <si>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</si>
  <si>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</si>
  <si>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</si>
  <si>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</si>
  <si>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</si>
  <si>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</si>
  <si>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</si>
  <si>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</si>
  <si>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</si>
  <si>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</si>
  <si>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</si>
  <si>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</si>
  <si>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</si>
  <si>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</si>
  <si>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</si>
  <si>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</si>
  <si>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</si>
  <si>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</si>
  <si>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</si>
  <si>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</si>
  <si>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</si>
  <si>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</si>
  <si>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</si>
  <si>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</si>
  <si>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</si>
  <si>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</si>
  <si>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</si>
  <si>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</si>
  <si>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</si>
  <si>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</si>
  <si>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</si>
  <si>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</si>
  <si>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</si>
  <si>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</si>
  <si>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</si>
  <si>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</si>
  <si>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</si>
  <si>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</si>
  <si>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</si>
  <si>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</si>
  <si>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</si>
  <si>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</si>
  <si>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</si>
  <si>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</si>
  <si>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</si>
  <si>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</si>
  <si>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</si>
  <si>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</si>
  <si>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</si>
  <si>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</si>
  <si>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</si>
  <si>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</si>
  <si>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</si>
  <si>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</si>
  <si>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</si>
  <si>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</si>
  <si>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</si>
  <si>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</si>
  <si>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</si>
  <si>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</si>
  <si>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</si>
  <si>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</si>
  <si>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</si>
  <si>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</si>
  <si>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</si>
  <si>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</si>
  <si>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</si>
  <si>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</si>
  <si>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</si>
  <si>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</si>
  <si>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</si>
  <si>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</si>
  <si>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</si>
  <si>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</si>
  <si>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</si>
  <si>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</si>
  <si>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</si>
  <si>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</si>
  <si>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</si>
  <si>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</si>
  <si>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</si>
  <si>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</si>
  <si>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</si>
  <si>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</si>
  <si>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</si>
  <si>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</si>
  <si>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</si>
  <si>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</si>
  <si>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</si>
  <si>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</si>
  <si>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</si>
  <si>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</si>
  <si>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</si>
  <si>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</si>
  <si>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</si>
  <si>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</si>
  <si>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</si>
  <si>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</si>
  <si>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</si>
  <si>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</si>
  <si>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</si>
  <si>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</si>
  <si>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</si>
  <si>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</si>
  <si>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</si>
  <si>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</si>
  <si>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</si>
  <si>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</si>
  <si>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</si>
  <si>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</si>
  <si>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</si>
  <si>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</si>
  <si>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</si>
  <si>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</si>
  <si>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</si>
  <si>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</si>
  <si>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</si>
  <si>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</si>
  <si>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</si>
  <si>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</si>
  <si>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</si>
  <si>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</si>
  <si>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</si>
  <si>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</si>
  <si>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</si>
  <si>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</si>
  <si>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</si>
  <si>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</si>
  <si>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</si>
  <si>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</si>
  <si>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</si>
  <si>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</si>
  <si>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</si>
  <si>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</si>
  <si>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</si>
  <si>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</si>
  <si>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</si>
  <si>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</si>
  <si>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</si>
  <si>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</si>
  <si>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</si>
  <si>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</si>
  <si>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</si>
  <si>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</si>
  <si>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</si>
  <si>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</si>
  <si>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</si>
  <si>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</si>
  <si>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</si>
  <si>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</si>
  <si>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</si>
  <si>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</si>
  <si>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</si>
  <si>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</si>
  <si>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</si>
  <si>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</si>
  <si>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</si>
  <si>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</si>
  <si>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</si>
  <si>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</si>
  <si>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</si>
  <si>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</si>
  <si>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</si>
  <si>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</si>
  <si>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</si>
  <si>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</si>
  <si>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</si>
  <si>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</si>
  <si>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</si>
  <si>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</si>
  <si>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</si>
  <si>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</si>
  <si>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</si>
  <si>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</si>
  <si>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</si>
  <si>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</si>
  <si>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</si>
  <si>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</si>
  <si>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</si>
  <si>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</si>
  <si>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</si>
  <si>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</si>
  <si>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</si>
  <si>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</si>
  <si>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</si>
  <si>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</si>
  <si>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Warta</t>
  </si>
  <si>
    <t>Ujazd</t>
  </si>
  <si>
    <t>Sierpc</t>
  </si>
  <si>
    <t>* - Nie jest możliwe prezentowanie danych dla towaru w związku z ustawowym obowiązkiem nieidentyfikowalności dostawców danych rynkowych</t>
  </si>
  <si>
    <t>02.10.2017-29.10.2017</t>
  </si>
  <si>
    <t>X 2017</t>
  </si>
  <si>
    <t>Koźminek</t>
  </si>
  <si>
    <t>Handel zagraniczny towarami z rynku wieprzowiny w okresie I-IX 2017.  (dane wstępne)</t>
  </si>
  <si>
    <t>Proszowice</t>
  </si>
  <si>
    <t>Szczucin</t>
  </si>
  <si>
    <t>Wolbrom</t>
  </si>
  <si>
    <t>Kłobuck</t>
  </si>
  <si>
    <t>Mstów</t>
  </si>
  <si>
    <t>2017-10-30 - 2017-12-03</t>
  </si>
  <si>
    <t>SKUP  - LISTOPAD 2017 - ZMIANY MIESIĘCZNE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</si>
  <si>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</si>
  <si>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</si>
  <si>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</si>
  <si>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</si>
  <si>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</si>
  <si>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10.12.2017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</si>
  <si>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</si>
  <si>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</si>
  <si>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</si>
  <si>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</si>
  <si>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</si>
  <si>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</si>
  <si>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</si>
  <si>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</si>
  <si>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</si>
  <si>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</si>
  <si>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</si>
  <si>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</si>
  <si>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</si>
  <si>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</si>
  <si>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</si>
  <si>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</si>
  <si>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</si>
  <si>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</si>
  <si>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</si>
  <si>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</si>
  <si>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</si>
  <si>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</si>
  <si>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</si>
  <si>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</si>
  <si>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</si>
  <si>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</si>
  <si>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</si>
  <si>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</si>
  <si>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</si>
  <si>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</si>
  <si>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</si>
  <si>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</si>
  <si>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</si>
  <si>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</si>
  <si>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</si>
  <si>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</si>
  <si>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</si>
  <si>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Krościenko</t>
  </si>
  <si>
    <t>Łącko</t>
  </si>
  <si>
    <t>Nowy Targ</t>
  </si>
  <si>
    <t>Zakliczyn</t>
  </si>
  <si>
    <t>Kozłów Biskupi</t>
  </si>
  <si>
    <t>Mszczonów</t>
  </si>
  <si>
    <t>NR 50/2017</t>
  </si>
  <si>
    <t>17.12.2017</t>
  </si>
  <si>
    <t>18.12.2016</t>
  </si>
  <si>
    <t xml:space="preserve"> 11.12.2017 - 17.12.2017 r. </t>
  </si>
  <si>
    <t>XI2017/XI 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</si>
  <si>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</si>
  <si>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</si>
  <si>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t>I-X 2016 r.</t>
  </si>
  <si>
    <t>I-X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</si>
  <si>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</si>
  <si>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 2017</t>
    </r>
  </si>
  <si>
    <t>Ukraina</t>
  </si>
  <si>
    <r>
      <t>Handel zagraniczny towarami z rynku wieprzowiny w okresie I-X 2017.  (dane wstępne)</t>
    </r>
    <r>
      <rPr>
        <b/>
        <u/>
        <sz val="12"/>
        <rFont val="Arial CE"/>
        <charset val="238"/>
      </rPr>
      <t/>
    </r>
  </si>
  <si>
    <t>I-X 2017 Rok</t>
  </si>
  <si>
    <t>I-X 2016 Rok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</si>
  <si>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- 358862 sztuk.</t>
    </r>
  </si>
  <si>
    <t>21 grudnia 2017r.</t>
  </si>
  <si>
    <t>2017-12-17</t>
  </si>
  <si>
    <t>2017-12-10</t>
  </si>
  <si>
    <t>2016-12-18</t>
  </si>
  <si>
    <t xml:space="preserve"> 2017-12-17</t>
  </si>
  <si>
    <t xml:space="preserve"> 2017-12-10</t>
  </si>
  <si>
    <t>CENY SPRZEDAŻY - PÓŁTUSZE WIEPRZOWE</t>
  </si>
  <si>
    <t>Roczna zmiana ceny</t>
  </si>
  <si>
    <t xml:space="preserve"> 2016-12-18</t>
  </si>
  <si>
    <t>Norwegia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</si>
</sst>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  <numFmt numFmtId="183" formatCode="\+\ 0.0%;\-\ 0.0%"/>
  </numFmts>
  <fonts count="23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5" fillId="0" borderId="0"/>
    <xf numFmtId="0" fontId="33" fillId="0" borderId="0"/>
    <xf numFmtId="0" fontId="33" fillId="0" borderId="0"/>
    <xf numFmtId="0" fontId="232" fillId="0" borderId="0"/>
  </cellStyleXfs>
  <cellXfs count="1582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225" fillId="0" borderId="89" xfId="308" applyNumberFormat="1" applyBorder="1" applyAlignment="1">
      <alignment horizontal="right"/>
    </xf>
    <xf numFmtId="183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3" fontId="185" fillId="78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3" fontId="184" fillId="79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3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9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5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33" fillId="0" borderId="0" xfId="309"/>
    <xf numFmtId="0" fontId="41" fillId="0" borderId="0" xfId="219" applyFont="1"/>
    <xf numFmtId="164" fontId="33" fillId="0" borderId="0" xfId="309" applyNumberFormat="1"/>
    <xf numFmtId="0" fontId="42" fillId="0" borderId="0" xfId="310" applyFont="1"/>
    <xf numFmtId="0" fontId="111" fillId="0" borderId="0" xfId="310" applyFont="1"/>
    <xf numFmtId="0" fontId="88" fillId="0" borderId="0" xfId="310" applyFont="1"/>
    <xf numFmtId="0" fontId="33" fillId="0" borderId="0" xfId="310"/>
    <xf numFmtId="0" fontId="88" fillId="0" borderId="0" xfId="309" applyFont="1"/>
    <xf numFmtId="0" fontId="41" fillId="80" borderId="95" xfId="309" applyFont="1" applyFill="1" applyBorder="1"/>
    <xf numFmtId="0" fontId="41" fillId="80" borderId="79" xfId="309" applyFont="1" applyFill="1" applyBorder="1"/>
    <xf numFmtId="0" fontId="41" fillId="80" borderId="27" xfId="309" applyFont="1" applyFill="1" applyBorder="1"/>
    <xf numFmtId="0" fontId="41" fillId="80" borderId="67" xfId="309" applyFont="1" applyFill="1" applyBorder="1"/>
    <xf numFmtId="0" fontId="41" fillId="80" borderId="26" xfId="309" applyFont="1" applyFill="1" applyBorder="1"/>
    <xf numFmtId="0" fontId="35" fillId="0" borderId="42" xfId="309" applyFont="1" applyBorder="1" applyProtection="1">
      <protection locked="0"/>
    </xf>
    <xf numFmtId="9" fontId="33" fillId="0" borderId="0" xfId="309" applyNumberFormat="1"/>
    <xf numFmtId="10" fontId="33" fillId="0" borderId="0" xfId="309" applyNumberFormat="1"/>
    <xf numFmtId="0" fontId="35" fillId="0" borderId="43" xfId="309" applyFont="1" applyBorder="1" applyProtection="1">
      <protection locked="0"/>
    </xf>
    <xf numFmtId="0" fontId="35" fillId="0" borderId="43" xfId="309" applyFont="1" applyFill="1" applyBorder="1" applyProtection="1">
      <protection locked="0"/>
    </xf>
    <xf numFmtId="0" fontId="33" fillId="0" borderId="43" xfId="309" applyFont="1" applyFill="1" applyBorder="1" applyProtection="1">
      <protection locked="0"/>
    </xf>
    <xf numFmtId="0" fontId="33" fillId="0" borderId="0" xfId="309" applyFont="1"/>
    <xf numFmtId="0" fontId="33" fillId="0" borderId="0" xfId="219"/>
    <xf numFmtId="0" fontId="88" fillId="0" borderId="52" xfId="309" applyFont="1" applyBorder="1"/>
    <xf numFmtId="0" fontId="33" fillId="0" borderId="43" xfId="309" applyFont="1" applyBorder="1"/>
    <xf numFmtId="0" fontId="33" fillId="0" borderId="0" xfId="219" applyFont="1"/>
    <xf numFmtId="0" fontId="35" fillId="0" borderId="92" xfId="309" applyFont="1" applyBorder="1" applyProtection="1">
      <protection locked="0"/>
    </xf>
    <xf numFmtId="0" fontId="33" fillId="50" borderId="26" xfId="309" applyFont="1" applyFill="1" applyBorder="1"/>
    <xf numFmtId="2" fontId="33" fillId="0" borderId="0" xfId="309" applyNumberFormat="1"/>
    <xf numFmtId="0" fontId="33" fillId="0" borderId="0" xfId="309" applyFill="1" applyBorder="1"/>
    <xf numFmtId="0" fontId="33" fillId="48" borderId="0" xfId="309" applyFill="1"/>
    <xf numFmtId="183" fontId="33" fillId="0" borderId="0" xfId="309" applyNumberFormat="1"/>
    <xf numFmtId="166" fontId="33" fillId="0" borderId="0" xfId="309" applyNumberFormat="1"/>
    <xf numFmtId="0" fontId="226" fillId="0" borderId="0" xfId="309" applyFont="1" applyFill="1"/>
    <xf numFmtId="0" fontId="33" fillId="0" borderId="0" xfId="309" applyFill="1"/>
    <xf numFmtId="164" fontId="33" fillId="0" borderId="0" xfId="309" applyNumberFormat="1" applyFill="1"/>
    <xf numFmtId="0" fontId="33" fillId="48" borderId="0" xfId="309" applyFont="1" applyFill="1"/>
    <xf numFmtId="0" fontId="88" fillId="0" borderId="0" xfId="309" applyFont="1" applyFill="1" applyBorder="1"/>
    <xf numFmtId="164" fontId="33" fillId="0" borderId="0" xfId="309" applyNumberFormat="1" applyFill="1" applyBorder="1"/>
    <xf numFmtId="0" fontId="33" fillId="52" borderId="0" xfId="309" applyFill="1"/>
    <xf numFmtId="183" fontId="33" fillId="52" borderId="0" xfId="309" applyNumberFormat="1" applyFill="1"/>
    <xf numFmtId="166" fontId="33" fillId="52" borderId="0" xfId="309" applyNumberFormat="1" applyFill="1"/>
    <xf numFmtId="0" fontId="33" fillId="52" borderId="0" xfId="309" applyFont="1" applyFill="1"/>
    <xf numFmtId="3" fontId="38" fillId="0" borderId="64" xfId="155" applyNumberFormat="1" applyFont="1" applyBorder="1"/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213" fillId="0" borderId="0" xfId="311" applyFont="1"/>
    <xf numFmtId="0" fontId="11" fillId="0" borderId="0" xfId="311" applyFont="1"/>
    <xf numFmtId="0" fontId="42" fillId="27" borderId="0" xfId="311" applyFont="1" applyFill="1" applyAlignment="1"/>
    <xf numFmtId="0" fontId="40" fillId="0" borderId="83" xfId="311" applyFont="1" applyBorder="1"/>
    <xf numFmtId="164" fontId="40" fillId="48" borderId="53" xfId="311" applyNumberFormat="1" applyFont="1" applyFill="1" applyBorder="1" applyAlignment="1">
      <alignment horizontal="center"/>
    </xf>
    <xf numFmtId="164" fontId="40" fillId="0" borderId="51" xfId="311" applyNumberFormat="1" applyFont="1" applyBorder="1" applyAlignment="1">
      <alignment horizontal="center"/>
    </xf>
    <xf numFmtId="0" fontId="40" fillId="0" borderId="41" xfId="311" applyFont="1" applyBorder="1"/>
    <xf numFmtId="164" fontId="40" fillId="48" borderId="59" xfId="311" applyNumberFormat="1" applyFont="1" applyFill="1" applyBorder="1" applyAlignment="1">
      <alignment horizontal="center"/>
    </xf>
    <xf numFmtId="164" fontId="40" fillId="0" borderId="25" xfId="311" applyNumberFormat="1" applyFont="1" applyBorder="1" applyAlignment="1">
      <alignment horizontal="center"/>
    </xf>
    <xf numFmtId="0" fontId="111" fillId="0" borderId="0" xfId="311" applyFont="1" applyBorder="1"/>
    <xf numFmtId="164" fontId="111" fillId="0" borderId="0" xfId="311" applyNumberFormat="1" applyFont="1" applyBorder="1" applyAlignment="1">
      <alignment horizontal="center"/>
    </xf>
    <xf numFmtId="1" fontId="66" fillId="0" borderId="0" xfId="90" applyNumberForma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9" applyBorder="1" applyAlignment="1">
      <alignment horizontal="center"/>
    </xf>
    <xf numFmtId="0" fontId="33" fillId="0" borderId="28" xfId="309" applyBorder="1" applyAlignment="1">
      <alignment horizontal="center"/>
    </xf>
    <xf numFmtId="0" fontId="33" fillId="0" borderId="58" xfId="309" applyBorder="1" applyAlignment="1">
      <alignment horizontal="center"/>
    </xf>
    <xf numFmtId="0" fontId="33" fillId="0" borderId="90" xfId="309" applyBorder="1" applyAlignment="1">
      <alignment horizontal="center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1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9"/>
    <cellStyle name="Normalny_Miesięczne ceny referencyjne w UE 3 2" xfId="159"/>
    <cellStyle name="Normalny_Miesięczne ceny referencyjne w UE 3 2 2" xfId="310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097728"/>
        <c:axId val="78578816"/>
      </c:lineChart>
      <c:catAx>
        <c:axId val="7109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5788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857881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109772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33</xdr:col>
      <xdr:colOff>546100</xdr:colOff>
      <xdr:row>61</xdr:row>
      <xdr:rowOff>142045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7553325"/>
          <a:ext cx="9261475" cy="489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16</xdr:row>
      <xdr:rowOff>0</xdr:rowOff>
    </xdr:from>
    <xdr:to>
      <xdr:col>22</xdr:col>
      <xdr:colOff>457619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1275" y="380047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66675</xdr:colOff>
      <xdr:row>23</xdr:row>
      <xdr:rowOff>57150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23</xdr:col>
      <xdr:colOff>180975</xdr:colOff>
      <xdr:row>48</xdr:row>
      <xdr:rowOff>76200</xdr:rowOff>
    </xdr:to>
    <xdr:pic>
      <xdr:nvPicPr>
        <xdr:cNvPr id="3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7353300"/>
          <a:ext cx="9315450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12"/>
      <c r="H1" s="1112"/>
      <c r="I1" s="1112"/>
      <c r="J1" s="1112"/>
      <c r="K1" s="1112"/>
      <c r="L1" s="1470"/>
      <c r="M1" s="1470"/>
      <c r="N1" s="1470"/>
      <c r="O1" s="1470"/>
      <c r="P1" s="1470"/>
      <c r="Q1" s="1470"/>
      <c r="R1" s="1470"/>
      <c r="S1" s="1470"/>
      <c r="T1" s="1470"/>
      <c r="U1" s="1470"/>
      <c r="V1" s="1470"/>
      <c r="W1" s="1470"/>
      <c r="X1" s="1470"/>
      <c r="Y1" s="1470"/>
      <c r="Z1" s="1470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71" t="s">
        <v>387</v>
      </c>
      <c r="B3" s="1472"/>
      <c r="C3" s="1472"/>
      <c r="D3" s="1472"/>
      <c r="E3" s="1472"/>
      <c r="F3" s="1472"/>
      <c r="G3" s="1472"/>
      <c r="H3" s="1472"/>
      <c r="I3" s="1472"/>
      <c r="J3" s="1472"/>
      <c r="K3" s="1472"/>
      <c r="L3" s="1471">
        <v>2015</v>
      </c>
      <c r="M3" s="1472"/>
      <c r="N3" s="1473"/>
      <c r="O3" s="1471">
        <v>2014</v>
      </c>
      <c r="P3" s="1472"/>
      <c r="Q3" s="1473"/>
      <c r="R3" s="1471">
        <v>2013</v>
      </c>
      <c r="S3" s="1472"/>
      <c r="T3" s="1473"/>
      <c r="U3" s="1471">
        <v>2012</v>
      </c>
      <c r="V3" s="1472"/>
      <c r="W3" s="1473"/>
      <c r="X3" s="1471">
        <v>2011</v>
      </c>
      <c r="Y3" s="1472"/>
      <c r="Z3" s="1473"/>
      <c r="AA3" s="1471">
        <v>2010</v>
      </c>
      <c r="AB3" s="1472"/>
      <c r="AC3" s="1473"/>
      <c r="AD3" s="1471">
        <v>2009</v>
      </c>
      <c r="AE3" s="1472"/>
      <c r="AF3" s="1473"/>
      <c r="AG3" s="880"/>
      <c r="AH3" s="881">
        <v>2008</v>
      </c>
      <c r="AI3" s="882"/>
      <c r="AJ3" s="880"/>
      <c r="AK3" s="881">
        <v>2007</v>
      </c>
      <c r="AL3" s="882"/>
      <c r="AM3" s="1474">
        <v>2006</v>
      </c>
      <c r="AN3" s="1475"/>
      <c r="AO3" s="1476"/>
      <c r="AP3" s="1474">
        <v>2005</v>
      </c>
      <c r="AQ3" s="1475"/>
      <c r="AR3" s="1476"/>
      <c r="AS3" s="1111"/>
      <c r="AT3" s="1477">
        <v>2004</v>
      </c>
      <c r="AU3" s="1478"/>
      <c r="AV3" s="1479"/>
      <c r="AW3" s="1467">
        <v>2003</v>
      </c>
      <c r="AX3" s="1468"/>
      <c r="AY3" s="1469"/>
    </row>
    <row r="4" spans="1:51" ht="25.5" customHeight="1">
      <c r="A4" s="90" t="s">
        <v>2</v>
      </c>
      <c r="B4" s="1460" t="s">
        <v>163</v>
      </c>
      <c r="C4" s="1461"/>
      <c r="D4" s="1461"/>
      <c r="E4" s="1461"/>
      <c r="F4" s="1461"/>
      <c r="G4" s="1462"/>
      <c r="H4" s="1113" t="s">
        <v>213</v>
      </c>
      <c r="I4" s="812" t="s">
        <v>4</v>
      </c>
      <c r="J4" s="813" t="s">
        <v>5</v>
      </c>
      <c r="K4" s="814" t="s">
        <v>214</v>
      </c>
      <c r="L4" s="806" t="s">
        <v>4</v>
      </c>
      <c r="M4" s="807" t="s">
        <v>5</v>
      </c>
      <c r="N4" s="808" t="s">
        <v>214</v>
      </c>
      <c r="O4" s="809" t="s">
        <v>4</v>
      </c>
      <c r="P4" s="810" t="s">
        <v>5</v>
      </c>
      <c r="Q4" s="811" t="s">
        <v>214</v>
      </c>
      <c r="R4" s="812" t="s">
        <v>4</v>
      </c>
      <c r="S4" s="813" t="s">
        <v>5</v>
      </c>
      <c r="T4" s="814" t="s">
        <v>214</v>
      </c>
      <c r="U4" s="815" t="s">
        <v>4</v>
      </c>
      <c r="V4" s="816" t="s">
        <v>5</v>
      </c>
      <c r="W4" s="817" t="s">
        <v>214</v>
      </c>
      <c r="X4" s="818" t="s">
        <v>4</v>
      </c>
      <c r="Y4" s="819" t="s">
        <v>5</v>
      </c>
      <c r="Z4" s="820" t="s">
        <v>214</v>
      </c>
      <c r="AA4" s="810" t="s">
        <v>4</v>
      </c>
      <c r="AB4" s="810" t="s">
        <v>5</v>
      </c>
      <c r="AC4" s="811" t="s">
        <v>214</v>
      </c>
      <c r="AD4" s="270" t="s">
        <v>4</v>
      </c>
      <c r="AE4" s="270" t="s">
        <v>5</v>
      </c>
      <c r="AF4" s="271" t="s">
        <v>214</v>
      </c>
      <c r="AG4" s="883" t="s">
        <v>4</v>
      </c>
      <c r="AH4" s="884" t="s">
        <v>5</v>
      </c>
      <c r="AI4" s="885" t="s">
        <v>214</v>
      </c>
      <c r="AJ4" s="886" t="s">
        <v>4</v>
      </c>
      <c r="AK4" s="799" t="s">
        <v>5</v>
      </c>
      <c r="AL4" s="887" t="s">
        <v>214</v>
      </c>
      <c r="AM4" s="888" t="s">
        <v>4</v>
      </c>
      <c r="AN4" s="889" t="s">
        <v>5</v>
      </c>
      <c r="AO4" s="890" t="s">
        <v>214</v>
      </c>
      <c r="AP4" s="891" t="s">
        <v>4</v>
      </c>
      <c r="AQ4" s="892" t="s">
        <v>5</v>
      </c>
      <c r="AR4" s="272" t="s">
        <v>214</v>
      </c>
      <c r="AS4" s="272" t="s">
        <v>214</v>
      </c>
      <c r="AT4" s="893" t="s">
        <v>4</v>
      </c>
      <c r="AU4" s="894" t="s">
        <v>5</v>
      </c>
      <c r="AV4" s="895" t="s">
        <v>214</v>
      </c>
      <c r="AW4" s="896" t="s">
        <v>4</v>
      </c>
      <c r="AX4" s="897" t="s">
        <v>5</v>
      </c>
      <c r="AY4" s="898" t="s">
        <v>214</v>
      </c>
    </row>
    <row r="5" spans="1:51" ht="26.25" customHeight="1" thickBot="1">
      <c r="A5" s="180" t="s">
        <v>6</v>
      </c>
      <c r="B5" s="1463" t="s">
        <v>7</v>
      </c>
      <c r="C5" s="1464"/>
      <c r="D5" s="1464"/>
      <c r="E5" s="1464"/>
      <c r="F5" s="1464"/>
      <c r="G5" s="1465"/>
      <c r="H5" s="1114" t="s">
        <v>388</v>
      </c>
      <c r="I5" s="827" t="s">
        <v>8</v>
      </c>
      <c r="J5" s="828" t="s">
        <v>9</v>
      </c>
      <c r="K5" s="829" t="s">
        <v>216</v>
      </c>
      <c r="L5" s="821" t="s">
        <v>8</v>
      </c>
      <c r="M5" s="822" t="s">
        <v>9</v>
      </c>
      <c r="N5" s="823" t="s">
        <v>216</v>
      </c>
      <c r="O5" s="824" t="s">
        <v>8</v>
      </c>
      <c r="P5" s="825" t="s">
        <v>9</v>
      </c>
      <c r="Q5" s="826" t="s">
        <v>216</v>
      </c>
      <c r="R5" s="827" t="s">
        <v>8</v>
      </c>
      <c r="S5" s="828" t="s">
        <v>9</v>
      </c>
      <c r="T5" s="829" t="s">
        <v>216</v>
      </c>
      <c r="U5" s="830" t="s">
        <v>8</v>
      </c>
      <c r="V5" s="831" t="s">
        <v>9</v>
      </c>
      <c r="W5" s="832" t="s">
        <v>216</v>
      </c>
      <c r="X5" s="833" t="s">
        <v>8</v>
      </c>
      <c r="Y5" s="834" t="s">
        <v>9</v>
      </c>
      <c r="Z5" s="835" t="s">
        <v>216</v>
      </c>
      <c r="AA5" s="825" t="s">
        <v>8</v>
      </c>
      <c r="AB5" s="825" t="s">
        <v>9</v>
      </c>
      <c r="AC5" s="826" t="s">
        <v>216</v>
      </c>
      <c r="AD5" s="273" t="s">
        <v>8</v>
      </c>
      <c r="AE5" s="273" t="s">
        <v>9</v>
      </c>
      <c r="AF5" s="274" t="s">
        <v>216</v>
      </c>
      <c r="AG5" s="899" t="s">
        <v>8</v>
      </c>
      <c r="AH5" s="900" t="s">
        <v>9</v>
      </c>
      <c r="AI5" s="901" t="s">
        <v>216</v>
      </c>
      <c r="AJ5" s="886" t="s">
        <v>8</v>
      </c>
      <c r="AK5" s="799" t="s">
        <v>9</v>
      </c>
      <c r="AL5" s="887" t="s">
        <v>216</v>
      </c>
      <c r="AM5" s="888" t="s">
        <v>8</v>
      </c>
      <c r="AN5" s="889" t="s">
        <v>9</v>
      </c>
      <c r="AO5" s="890" t="s">
        <v>216</v>
      </c>
      <c r="AP5" s="891" t="s">
        <v>8</v>
      </c>
      <c r="AQ5" s="892" t="s">
        <v>9</v>
      </c>
      <c r="AR5" s="272" t="s">
        <v>216</v>
      </c>
      <c r="AS5" s="272" t="s">
        <v>216</v>
      </c>
      <c r="AT5" s="902" t="s">
        <v>8</v>
      </c>
      <c r="AU5" s="903" t="s">
        <v>9</v>
      </c>
      <c r="AV5" s="904" t="s">
        <v>216</v>
      </c>
      <c r="AW5" s="905" t="s">
        <v>8</v>
      </c>
      <c r="AX5" s="906" t="s">
        <v>9</v>
      </c>
      <c r="AY5" s="907" t="s">
        <v>216</v>
      </c>
    </row>
    <row r="6" spans="1:51" ht="29.25" customHeight="1" thickBot="1">
      <c r="A6" s="204" t="s">
        <v>224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5" t="s">
        <v>18</v>
      </c>
      <c r="I6" s="842" t="s">
        <v>10</v>
      </c>
      <c r="J6" s="843" t="s">
        <v>218</v>
      </c>
      <c r="K6" s="844" t="s">
        <v>18</v>
      </c>
      <c r="L6" s="836" t="s">
        <v>10</v>
      </c>
      <c r="M6" s="837" t="s">
        <v>218</v>
      </c>
      <c r="N6" s="838" t="s">
        <v>18</v>
      </c>
      <c r="O6" s="839" t="s">
        <v>10</v>
      </c>
      <c r="P6" s="840" t="s">
        <v>218</v>
      </c>
      <c r="Q6" s="841" t="s">
        <v>18</v>
      </c>
      <c r="R6" s="842" t="s">
        <v>10</v>
      </c>
      <c r="S6" s="843" t="s">
        <v>218</v>
      </c>
      <c r="T6" s="844" t="s">
        <v>18</v>
      </c>
      <c r="U6" s="845" t="s">
        <v>10</v>
      </c>
      <c r="V6" s="846" t="s">
        <v>218</v>
      </c>
      <c r="W6" s="847" t="s">
        <v>18</v>
      </c>
      <c r="X6" s="848" t="s">
        <v>10</v>
      </c>
      <c r="Y6" s="849" t="s">
        <v>218</v>
      </c>
      <c r="Z6" s="850" t="s">
        <v>18</v>
      </c>
      <c r="AA6" s="840" t="s">
        <v>10</v>
      </c>
      <c r="AB6" s="840" t="s">
        <v>218</v>
      </c>
      <c r="AC6" s="841" t="s">
        <v>18</v>
      </c>
      <c r="AD6" s="276" t="s">
        <v>10</v>
      </c>
      <c r="AE6" s="276" t="s">
        <v>218</v>
      </c>
      <c r="AF6" s="277" t="s">
        <v>18</v>
      </c>
      <c r="AG6" s="908" t="s">
        <v>10</v>
      </c>
      <c r="AH6" s="909" t="s">
        <v>218</v>
      </c>
      <c r="AI6" s="910" t="s">
        <v>18</v>
      </c>
      <c r="AJ6" s="886" t="s">
        <v>10</v>
      </c>
      <c r="AK6" s="799" t="s">
        <v>218</v>
      </c>
      <c r="AL6" s="911" t="s">
        <v>18</v>
      </c>
      <c r="AM6" s="912" t="s">
        <v>10</v>
      </c>
      <c r="AN6" s="913" t="s">
        <v>218</v>
      </c>
      <c r="AO6" s="914" t="s">
        <v>18</v>
      </c>
      <c r="AP6" s="915" t="s">
        <v>10</v>
      </c>
      <c r="AQ6" s="916" t="s">
        <v>218</v>
      </c>
      <c r="AR6" s="275" t="s">
        <v>18</v>
      </c>
      <c r="AS6" s="275" t="s">
        <v>18</v>
      </c>
      <c r="AT6" s="917" t="s">
        <v>10</v>
      </c>
      <c r="AU6" s="918" t="s">
        <v>218</v>
      </c>
      <c r="AV6" s="919" t="s">
        <v>18</v>
      </c>
      <c r="AW6" s="920" t="s">
        <v>10</v>
      </c>
      <c r="AX6" s="921" t="s">
        <v>218</v>
      </c>
      <c r="AY6" s="922" t="s">
        <v>18</v>
      </c>
    </row>
    <row r="7" spans="1:51" ht="16.5" thickBot="1">
      <c r="A7" s="1466" t="s">
        <v>11</v>
      </c>
      <c r="B7" s="1458"/>
      <c r="C7" s="1458"/>
      <c r="D7" s="1458"/>
      <c r="E7" s="1458"/>
      <c r="F7" s="1458"/>
      <c r="G7" s="1458"/>
      <c r="H7" s="1458"/>
      <c r="I7" s="1458"/>
      <c r="J7" s="1458"/>
      <c r="K7" s="1458"/>
      <c r="L7" s="1458"/>
      <c r="M7" s="1458"/>
      <c r="N7" s="1458"/>
      <c r="O7" s="1458"/>
      <c r="P7" s="1458"/>
      <c r="Q7" s="1458"/>
      <c r="R7" s="1458"/>
      <c r="S7" s="1458"/>
      <c r="T7" s="1458"/>
      <c r="U7" s="1458"/>
      <c r="V7" s="1458"/>
      <c r="W7" s="1458"/>
      <c r="X7" s="1458"/>
      <c r="Y7" s="1458"/>
      <c r="Z7" s="1459"/>
      <c r="AA7" s="1458"/>
      <c r="AB7" s="1458"/>
      <c r="AC7" s="1459"/>
      <c r="AD7" s="1458"/>
      <c r="AE7" s="1458"/>
      <c r="AF7" s="1458"/>
      <c r="AG7" s="1458"/>
      <c r="AH7" s="1458"/>
      <c r="AI7" s="1458"/>
      <c r="AJ7" s="1458"/>
      <c r="AK7" s="1458"/>
      <c r="AL7" s="1459"/>
      <c r="AM7" s="1458"/>
      <c r="AN7" s="1458"/>
      <c r="AO7" s="1458"/>
      <c r="AP7" s="1458"/>
      <c r="AQ7" s="1458"/>
      <c r="AR7" s="1459"/>
      <c r="AS7" s="1458"/>
      <c r="AT7" s="1458"/>
      <c r="AU7" s="1458"/>
      <c r="AV7" s="1458"/>
      <c r="AW7" s="1458"/>
      <c r="AX7" s="1458"/>
      <c r="AY7" s="1459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168</v>
      </c>
      <c r="AX8" s="937" t="s">
        <v>168</v>
      </c>
      <c r="AY8" s="938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453" t="s">
        <v>46</v>
      </c>
      <c r="B15" s="1454"/>
      <c r="C15" s="1454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4"/>
      <c r="Q15" s="1454"/>
      <c r="R15" s="1454"/>
      <c r="S15" s="1454"/>
      <c r="T15" s="1454"/>
      <c r="U15" s="1454"/>
      <c r="V15" s="1454"/>
      <c r="W15" s="1454"/>
      <c r="X15" s="1454"/>
      <c r="Y15" s="1454"/>
      <c r="Z15" s="1455"/>
      <c r="AA15" s="1454"/>
      <c r="AB15" s="1454"/>
      <c r="AC15" s="1455"/>
      <c r="AD15" s="1454"/>
      <c r="AE15" s="1454"/>
      <c r="AF15" s="1454"/>
      <c r="AG15" s="1454"/>
      <c r="AH15" s="1454"/>
      <c r="AI15" s="1454"/>
      <c r="AJ15" s="1454"/>
      <c r="AK15" s="1454"/>
      <c r="AL15" s="1455"/>
      <c r="AM15" s="1454"/>
      <c r="AN15" s="1454"/>
      <c r="AO15" s="1454"/>
      <c r="AP15" s="1454"/>
      <c r="AQ15" s="1454"/>
      <c r="AR15" s="1455"/>
      <c r="AS15" s="1454"/>
      <c r="AT15" s="1454"/>
      <c r="AU15" s="1454"/>
      <c r="AV15" s="1454"/>
      <c r="AW15" s="1454"/>
      <c r="AX15" s="1454"/>
      <c r="AY15" s="145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168</v>
      </c>
      <c r="AX16" s="937" t="s">
        <v>168</v>
      </c>
      <c r="AY16" s="938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453" t="s">
        <v>47</v>
      </c>
      <c r="B23" s="1454"/>
      <c r="C23" s="1454"/>
      <c r="D23" s="1454"/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4"/>
      <c r="Q23" s="1454"/>
      <c r="R23" s="1454"/>
      <c r="S23" s="1454"/>
      <c r="T23" s="1454"/>
      <c r="U23" s="1454"/>
      <c r="V23" s="1454"/>
      <c r="W23" s="1454"/>
      <c r="X23" s="1454"/>
      <c r="Y23" s="1454"/>
      <c r="Z23" s="1455"/>
      <c r="AA23" s="1454"/>
      <c r="AB23" s="1454"/>
      <c r="AC23" s="1455"/>
      <c r="AD23" s="1454"/>
      <c r="AE23" s="1454"/>
      <c r="AF23" s="1454"/>
      <c r="AG23" s="1454"/>
      <c r="AH23" s="1454"/>
      <c r="AI23" s="1454"/>
      <c r="AJ23" s="1454"/>
      <c r="AK23" s="1454"/>
      <c r="AL23" s="1455"/>
      <c r="AM23" s="1454"/>
      <c r="AN23" s="1454"/>
      <c r="AO23" s="1454"/>
      <c r="AP23" s="1454"/>
      <c r="AQ23" s="1454"/>
      <c r="AR23" s="1455"/>
      <c r="AS23" s="1454"/>
      <c r="AT23" s="1454"/>
      <c r="AU23" s="1454"/>
      <c r="AV23" s="1454"/>
      <c r="AW23" s="1454"/>
      <c r="AX23" s="1454"/>
      <c r="AY23" s="145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168</v>
      </c>
      <c r="AX24" s="937" t="s">
        <v>168</v>
      </c>
      <c r="AY24" s="938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453" t="s">
        <v>192</v>
      </c>
      <c r="B31" s="1454"/>
      <c r="C31" s="1454"/>
      <c r="D31" s="1454"/>
      <c r="E31" s="1454"/>
      <c r="F31" s="1454"/>
      <c r="G31" s="1454"/>
      <c r="H31" s="1456"/>
      <c r="I31" s="1456"/>
      <c r="J31" s="1456"/>
      <c r="K31" s="1456"/>
      <c r="L31" s="1456"/>
      <c r="M31" s="1456"/>
      <c r="N31" s="1456"/>
      <c r="O31" s="1456"/>
      <c r="P31" s="1456"/>
      <c r="Q31" s="1456"/>
      <c r="R31" s="1456"/>
      <c r="S31" s="1456"/>
      <c r="T31" s="1456"/>
      <c r="U31" s="1456"/>
      <c r="V31" s="1456"/>
      <c r="W31" s="1456"/>
      <c r="X31" s="1456"/>
      <c r="Y31" s="1456"/>
      <c r="Z31" s="1457"/>
      <c r="AA31" s="1456"/>
      <c r="AB31" s="1456"/>
      <c r="AC31" s="1457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6"/>
      <c r="AN31" s="1456"/>
      <c r="AO31" s="1456"/>
      <c r="AP31" s="1456"/>
      <c r="AQ31" s="1456"/>
      <c r="AR31" s="1457"/>
      <c r="AS31" s="1456"/>
      <c r="AT31" s="1456"/>
      <c r="AU31" s="1456"/>
      <c r="AV31" s="1456"/>
      <c r="AW31" s="1456"/>
      <c r="AX31" s="1456"/>
      <c r="AY31" s="145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168</v>
      </c>
      <c r="AX32" s="937" t="s">
        <v>168</v>
      </c>
      <c r="AY32" s="938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453" t="s">
        <v>48</v>
      </c>
      <c r="B39" s="1454"/>
      <c r="C39" s="1454"/>
      <c r="D39" s="1454"/>
      <c r="E39" s="1454"/>
      <c r="F39" s="1454"/>
      <c r="G39" s="1454"/>
      <c r="H39" s="1454"/>
      <c r="I39" s="1454"/>
      <c r="J39" s="1454"/>
      <c r="K39" s="1454"/>
      <c r="L39" s="1454"/>
      <c r="M39" s="1454"/>
      <c r="N39" s="1454"/>
      <c r="O39" s="1454"/>
      <c r="P39" s="1454"/>
      <c r="Q39" s="1454"/>
      <c r="R39" s="1454"/>
      <c r="S39" s="1454"/>
      <c r="T39" s="1454"/>
      <c r="U39" s="1454"/>
      <c r="V39" s="1454"/>
      <c r="W39" s="1454"/>
      <c r="X39" s="1454"/>
      <c r="Y39" s="1454"/>
      <c r="Z39" s="1455"/>
      <c r="AA39" s="1454"/>
      <c r="AB39" s="1454"/>
      <c r="AC39" s="1455"/>
      <c r="AD39" s="1454"/>
      <c r="AE39" s="1454"/>
      <c r="AF39" s="1454"/>
      <c r="AG39" s="1454"/>
      <c r="AH39" s="1454"/>
      <c r="AI39" s="1454"/>
      <c r="AJ39" s="1454"/>
      <c r="AK39" s="1454"/>
      <c r="AL39" s="1455"/>
      <c r="AM39" s="1454"/>
      <c r="AN39" s="1454"/>
      <c r="AO39" s="1454"/>
      <c r="AP39" s="1454"/>
      <c r="AQ39" s="1454"/>
      <c r="AR39" s="1455"/>
      <c r="AS39" s="1454"/>
      <c r="AT39" s="1454"/>
      <c r="AU39" s="1454"/>
      <c r="AV39" s="1454"/>
      <c r="AW39" s="1454"/>
      <c r="AX39" s="1454"/>
      <c r="AY39" s="145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168</v>
      </c>
      <c r="AX40" s="937" t="s">
        <v>168</v>
      </c>
      <c r="AY40" s="938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126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391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163</v>
      </c>
      <c r="C4" s="335"/>
      <c r="D4" s="334" t="s">
        <v>150</v>
      </c>
      <c r="E4" s="335"/>
      <c r="F4" s="336" t="s">
        <v>220</v>
      </c>
    </row>
    <row r="5" spans="1:8" ht="24.95" customHeight="1" thickBot="1">
      <c r="A5" s="211" t="s">
        <v>45</v>
      </c>
      <c r="B5" s="1480" t="s">
        <v>7</v>
      </c>
      <c r="C5" s="1481"/>
      <c r="D5" s="334" t="s">
        <v>221</v>
      </c>
      <c r="E5" s="335"/>
      <c r="F5" s="210" t="s">
        <v>215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241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25" t="s">
        <v>392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7" t="s">
        <v>258</v>
      </c>
      <c r="B1" s="1128"/>
      <c r="C1" s="1128"/>
      <c r="D1" s="1128"/>
      <c r="E1" s="1129" t="s">
        <v>389</v>
      </c>
      <c r="F1" s="1128"/>
      <c r="G1" s="1130"/>
      <c r="H1" s="1131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390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6" t="s">
        <v>163</v>
      </c>
      <c r="C4" s="772"/>
      <c r="D4" s="772"/>
      <c r="E4" s="773"/>
      <c r="F4" s="1118" t="s">
        <v>213</v>
      </c>
      <c r="G4" s="1119" t="s">
        <v>4</v>
      </c>
      <c r="H4" s="1119" t="s">
        <v>5</v>
      </c>
      <c r="I4" s="1120" t="s">
        <v>214</v>
      </c>
    </row>
    <row r="5" spans="1:9" ht="24" customHeight="1" thickBot="1">
      <c r="A5" s="180" t="s">
        <v>6</v>
      </c>
      <c r="B5" s="1116" t="s">
        <v>240</v>
      </c>
      <c r="C5" s="773"/>
      <c r="D5" s="1117" t="s">
        <v>7</v>
      </c>
      <c r="E5" s="773"/>
      <c r="F5" s="1121" t="s">
        <v>215</v>
      </c>
      <c r="G5" s="1122" t="s">
        <v>8</v>
      </c>
      <c r="H5" s="1122" t="s">
        <v>9</v>
      </c>
      <c r="I5" s="1123" t="s">
        <v>216</v>
      </c>
    </row>
    <row r="6" spans="1:9" ht="23.25" customHeight="1" thickBot="1">
      <c r="A6" s="801" t="s">
        <v>217</v>
      </c>
      <c r="B6" s="802">
        <v>2016</v>
      </c>
      <c r="C6" s="802">
        <v>2015</v>
      </c>
      <c r="D6" s="802">
        <v>2016</v>
      </c>
      <c r="E6" s="802">
        <v>2015</v>
      </c>
      <c r="F6" s="1124" t="s">
        <v>18</v>
      </c>
      <c r="G6" s="1125" t="s">
        <v>10</v>
      </c>
      <c r="H6" s="1125" t="s">
        <v>218</v>
      </c>
      <c r="I6" s="112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380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32" t="s">
        <v>258</v>
      </c>
      <c r="B1" s="1133"/>
      <c r="C1" s="1133"/>
      <c r="D1" s="1133"/>
      <c r="E1" s="1134" t="s">
        <v>317</v>
      </c>
      <c r="F1" s="1133"/>
      <c r="G1" s="1135"/>
      <c r="H1" s="1136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318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163</v>
      </c>
      <c r="C4" s="33"/>
      <c r="D4" s="33"/>
      <c r="E4" s="33"/>
      <c r="F4" s="269" t="s">
        <v>213</v>
      </c>
      <c r="G4" s="795" t="s">
        <v>4</v>
      </c>
      <c r="H4" s="795" t="s">
        <v>5</v>
      </c>
      <c r="I4" s="796" t="s">
        <v>214</v>
      </c>
    </row>
    <row r="5" spans="1:9" ht="24" customHeight="1" thickBot="1">
      <c r="A5" s="30" t="s">
        <v>6</v>
      </c>
      <c r="B5" s="797" t="s">
        <v>240</v>
      </c>
      <c r="C5" s="797"/>
      <c r="D5" s="797" t="s">
        <v>7</v>
      </c>
      <c r="E5" s="797"/>
      <c r="F5" s="798" t="s">
        <v>215</v>
      </c>
      <c r="G5" s="799" t="s">
        <v>8</v>
      </c>
      <c r="H5" s="799" t="s">
        <v>9</v>
      </c>
      <c r="I5" s="800" t="s">
        <v>216</v>
      </c>
    </row>
    <row r="6" spans="1:9" ht="23.25" customHeight="1" thickBot="1">
      <c r="A6" s="801" t="s">
        <v>217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218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87" t="s">
        <v>484</v>
      </c>
      <c r="C2" s="1388"/>
      <c r="D2" s="1388"/>
      <c r="E2" s="1388"/>
      <c r="F2" s="1388"/>
      <c r="G2" s="1388"/>
      <c r="H2" s="1388"/>
      <c r="I2" s="1388"/>
      <c r="J2" s="1388"/>
      <c r="K2" s="1388"/>
      <c r="L2" s="1389"/>
      <c r="M2" s="1389"/>
      <c r="N2" s="1389"/>
      <c r="O2" s="1389"/>
      <c r="P2" s="1389"/>
      <c r="Q2" s="1389"/>
      <c r="R2" s="1389"/>
    </row>
    <row r="3" spans="2:20" ht="19.5">
      <c r="B3" s="1387" t="s">
        <v>485</v>
      </c>
      <c r="C3" s="1388"/>
      <c r="D3" s="1388"/>
      <c r="E3" s="1388"/>
      <c r="F3" s="1388"/>
      <c r="G3" s="1388"/>
      <c r="H3" s="1388"/>
      <c r="I3" s="1388"/>
      <c r="J3" s="1388"/>
      <c r="K3" s="1388"/>
      <c r="L3" s="1389"/>
      <c r="M3" s="1389"/>
      <c r="N3" s="1389"/>
      <c r="O3" s="1389"/>
      <c r="P3" s="1389"/>
      <c r="Q3" s="1389"/>
      <c r="R3" s="1389"/>
    </row>
    <row r="4" spans="2:20" ht="19.5">
      <c r="B4" s="1387" t="s">
        <v>486</v>
      </c>
      <c r="C4" s="1388"/>
      <c r="D4" s="1388"/>
      <c r="E4" s="1388"/>
      <c r="F4" s="1388"/>
      <c r="G4" s="1388"/>
      <c r="H4" s="1388"/>
      <c r="I4" s="1388"/>
      <c r="J4" s="1388"/>
      <c r="K4" s="1388"/>
      <c r="L4" s="1389"/>
      <c r="M4" s="1389"/>
      <c r="N4" s="1389"/>
      <c r="O4" s="1389"/>
      <c r="P4" s="1389"/>
      <c r="Q4" s="1389"/>
      <c r="R4" s="1389"/>
    </row>
    <row r="6" spans="2:20" ht="18">
      <c r="B6" s="1106" t="s">
        <v>32</v>
      </c>
      <c r="C6" s="1107"/>
      <c r="D6" s="1107"/>
      <c r="E6" s="1108"/>
      <c r="F6" s="1108"/>
      <c r="G6" s="49"/>
      <c r="H6" s="49"/>
      <c r="I6" s="49"/>
      <c r="J6" s="49"/>
      <c r="K6" s="49"/>
    </row>
    <row r="7" spans="2:20" ht="15">
      <c r="B7" s="1109" t="s">
        <v>155</v>
      </c>
      <c r="C7" s="1107"/>
      <c r="D7" s="1107"/>
      <c r="E7" s="1110"/>
      <c r="F7" s="1110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2:20">
      <c r="B10" s="12" t="s">
        <v>33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 t="s">
        <v>34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2:20"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2:20" ht="30.75">
      <c r="B13" s="1093" t="s">
        <v>493</v>
      </c>
      <c r="C13" s="1094"/>
      <c r="D13" s="1093" t="s">
        <v>39</v>
      </c>
      <c r="E13" s="1094"/>
      <c r="F13" s="1094"/>
      <c r="G13" s="1093"/>
      <c r="H13" s="1094"/>
      <c r="I13" s="1095"/>
      <c r="J13" s="1096"/>
      <c r="K13" s="1096"/>
      <c r="L13" s="1093" t="s">
        <v>509</v>
      </c>
      <c r="M13" s="1093"/>
      <c r="N13" s="1094"/>
      <c r="O13" s="1097"/>
      <c r="P13" s="1098"/>
      <c r="Q13" s="1098"/>
      <c r="R13" s="1098"/>
      <c r="S13" s="1098"/>
      <c r="T13" s="1098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 ht="23.25" customHeight="1">
      <c r="B16" s="1099" t="s">
        <v>149</v>
      </c>
      <c r="C16" s="1100"/>
      <c r="D16" s="1100" t="str">
        <f>SKUP_SEUROP_tyg!J1</f>
        <v xml:space="preserve"> 11.12.2017 - 17.12.2017 r. </v>
      </c>
      <c r="E16" s="1100"/>
      <c r="F16" s="1100"/>
      <c r="G16" s="1100"/>
      <c r="H16" s="49"/>
      <c r="I16" s="49"/>
      <c r="J16" s="49"/>
      <c r="K16" s="49"/>
    </row>
    <row r="17" spans="2:11"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2:11"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102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35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12" t="s">
        <v>154</v>
      </c>
      <c r="C23" s="12"/>
      <c r="D23" s="12"/>
      <c r="E23" s="12"/>
      <c r="F23" s="12"/>
      <c r="G23" s="12"/>
      <c r="H23" s="12"/>
      <c r="I23" s="12"/>
      <c r="J23" s="12"/>
      <c r="K23" s="49"/>
    </row>
    <row r="24" spans="2:11">
      <c r="B24" s="49" t="s">
        <v>36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37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2:11">
      <c r="B26" s="49" t="s">
        <v>40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2:11">
      <c r="B28" s="49"/>
      <c r="C28" s="50"/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50"/>
      <c r="D29" s="49"/>
      <c r="E29" s="49"/>
      <c r="F29" s="49"/>
      <c r="G29" s="49"/>
      <c r="H29" s="49"/>
      <c r="I29" s="49"/>
      <c r="J29" s="49"/>
      <c r="K29" s="49"/>
    </row>
    <row r="30" spans="2:11">
      <c r="B30" s="12" t="s">
        <v>38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12" t="s">
        <v>401</v>
      </c>
      <c r="C31" s="12"/>
      <c r="D31" s="12"/>
      <c r="E31" s="12"/>
      <c r="F31" s="12"/>
      <c r="G31" s="12"/>
      <c r="H31" s="12"/>
      <c r="I31" s="12"/>
      <c r="J31" s="12"/>
      <c r="K31" s="49"/>
    </row>
    <row r="32" spans="2:11">
      <c r="B32" s="49" t="s">
        <v>104</v>
      </c>
      <c r="C32" s="50" t="s">
        <v>105</v>
      </c>
      <c r="D32" s="49"/>
      <c r="E32" s="49"/>
      <c r="F32" s="49"/>
      <c r="G32" s="49"/>
      <c r="H32" s="49"/>
      <c r="I32" s="49"/>
      <c r="J32" s="49"/>
      <c r="K32" s="49"/>
    </row>
    <row r="33" spans="2:18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8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8" ht="15.75">
      <c r="B35" s="1386"/>
      <c r="C35" s="1384"/>
      <c r="D35" s="1384"/>
      <c r="E35" s="1384"/>
      <c r="F35" s="1384"/>
      <c r="G35" s="1384"/>
      <c r="H35" s="1384"/>
      <c r="I35" s="1384"/>
      <c r="J35" s="1384"/>
      <c r="K35" s="1384"/>
      <c r="L35" s="1385"/>
      <c r="M35" s="1385"/>
      <c r="N35" s="1385"/>
      <c r="O35" s="1385"/>
      <c r="P35" s="1385"/>
      <c r="Q35" s="1385"/>
      <c r="R35" s="1385"/>
    </row>
    <row r="36" spans="2:18">
      <c r="B36" s="1384"/>
      <c r="C36" s="1384"/>
      <c r="D36" s="1384"/>
      <c r="E36" s="1384"/>
      <c r="F36" s="1384"/>
      <c r="G36" s="1384"/>
      <c r="H36" s="1384"/>
      <c r="I36" s="1384"/>
      <c r="J36" s="1384"/>
      <c r="K36" s="1384"/>
      <c r="L36" s="1385"/>
      <c r="M36" s="1385"/>
      <c r="N36" s="1385"/>
      <c r="O36" s="1385"/>
      <c r="P36" s="1385"/>
      <c r="Q36" s="1385"/>
      <c r="R36" s="1385"/>
    </row>
    <row r="37" spans="2:18">
      <c r="B37" s="1384"/>
      <c r="C37" s="1384"/>
      <c r="D37" s="1384"/>
      <c r="E37" s="1384"/>
      <c r="F37" s="1384"/>
      <c r="G37" s="1384"/>
      <c r="H37" s="1384"/>
      <c r="I37" s="1384"/>
      <c r="J37" s="1384"/>
      <c r="K37" s="1384"/>
      <c r="L37" s="1385"/>
      <c r="M37" s="1385"/>
      <c r="N37" s="1385"/>
      <c r="O37" s="1385"/>
      <c r="P37" s="1385"/>
      <c r="Q37" s="1385"/>
      <c r="R37" s="1385"/>
    </row>
    <row r="38" spans="2:18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8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8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8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8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8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8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8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8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8"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2:18">
      <c r="B48" s="49"/>
      <c r="C48" s="49"/>
      <c r="D48" s="49"/>
      <c r="E48" s="49"/>
      <c r="F48" s="49"/>
      <c r="G48" s="49"/>
      <c r="H48" s="49"/>
      <c r="I48" s="49"/>
      <c r="J48" s="49"/>
      <c r="K48" s="49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zoomScaleNormal="100" workbookViewId="0">
      <selection activeCell="H21" sqref="H21"/>
    </sheetView>
  </sheetViews>
  <sheetFormatPr defaultRowHeight="12.75"/>
  <cols>
    <col min="1" max="1" width="12.7109375" customWidth="1"/>
    <col min="2" max="2" width="19.7109375" customWidth="1"/>
    <col min="3" max="5" width="14.42578125" customWidth="1"/>
    <col min="6" max="6" width="14.5703125" customWidth="1"/>
    <col min="7" max="7" width="16" customWidth="1"/>
    <col min="8" max="8" width="16.42578125" customWidth="1"/>
    <col min="9" max="9" width="14.85546875" customWidth="1"/>
    <col min="10" max="13" width="11.85546875" customWidth="1"/>
  </cols>
  <sheetData>
    <row r="3" spans="2:13" ht="15.75">
      <c r="B3" s="1010" t="s">
        <v>384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62" t="str">
        <f>SKUP_SEUROP_tyg!J1</f>
        <v xml:space="preserve"> 11.12.2017 - 17.12.2017 r. </v>
      </c>
      <c r="I4" s="1063"/>
    </row>
    <row r="5" spans="2:13" ht="24" customHeight="1" thickBot="1">
      <c r="B5" s="1022" t="s">
        <v>343</v>
      </c>
      <c r="C5" s="1020"/>
      <c r="D5" s="1020"/>
      <c r="E5" s="1020"/>
      <c r="F5" s="1020"/>
      <c r="G5" s="1020"/>
    </row>
    <row r="6" spans="2:13" ht="21.75" customHeight="1" thickBot="1">
      <c r="B6" s="1482" t="s">
        <v>151</v>
      </c>
      <c r="C6" s="1484" t="s">
        <v>163</v>
      </c>
      <c r="D6" s="1485"/>
      <c r="E6" s="1485"/>
      <c r="F6" s="1485"/>
      <c r="G6" s="1486"/>
    </row>
    <row r="7" spans="2:13" ht="29.25" thickBot="1">
      <c r="B7" s="1483"/>
      <c r="C7" s="292" t="s">
        <v>494</v>
      </c>
      <c r="D7" s="293" t="s">
        <v>449</v>
      </c>
      <c r="E7" s="1033" t="s">
        <v>495</v>
      </c>
      <c r="F7" s="1023" t="s">
        <v>257</v>
      </c>
      <c r="G7" s="1024" t="s">
        <v>344</v>
      </c>
    </row>
    <row r="8" spans="2:13" ht="20.25" customHeight="1" thickBot="1">
      <c r="B8" s="1025" t="s">
        <v>345</v>
      </c>
      <c r="C8" s="1026">
        <v>6041.802941176471</v>
      </c>
      <c r="D8" s="1027">
        <v>6104.0784313725489</v>
      </c>
      <c r="E8" s="1028">
        <v>6814.1019607843136</v>
      </c>
      <c r="F8" s="1029">
        <f t="shared" ref="F8:G14" si="0">(($C8-D8)/D8)</f>
        <v>-1.0202275559895588E-2</v>
      </c>
      <c r="G8" s="1029">
        <f t="shared" si="0"/>
        <v>-0.11333834216929589</v>
      </c>
      <c r="J8" s="1090"/>
    </row>
    <row r="9" spans="2:13" ht="20.25" customHeight="1" thickBot="1">
      <c r="B9" s="1025" t="s">
        <v>346</v>
      </c>
      <c r="C9" s="1026">
        <v>5944.0460784313718</v>
      </c>
      <c r="D9" s="1027">
        <v>6010.9460784313724</v>
      </c>
      <c r="E9" s="1028">
        <v>6738.3039215686267</v>
      </c>
      <c r="F9" s="1029">
        <f t="shared" si="0"/>
        <v>-1.1129695579877651E-2</v>
      </c>
      <c r="G9" s="1029">
        <f t="shared" si="0"/>
        <v>-0.11787207172340745</v>
      </c>
      <c r="J9" s="1090"/>
    </row>
    <row r="10" spans="2:13" ht="20.25" customHeight="1" thickBot="1">
      <c r="B10" s="1025" t="s">
        <v>347</v>
      </c>
      <c r="C10" s="1026">
        <v>5558.5823529411764</v>
      </c>
      <c r="D10" s="1027">
        <v>5621.8656862745092</v>
      </c>
      <c r="E10" s="1028">
        <v>6309.9264705882351</v>
      </c>
      <c r="F10" s="1029">
        <f t="shared" si="0"/>
        <v>-1.125664269920852E-2</v>
      </c>
      <c r="G10" s="1029">
        <f t="shared" si="0"/>
        <v>-0.11907335547398472</v>
      </c>
      <c r="J10" s="1090"/>
      <c r="M10" s="1090"/>
    </row>
    <row r="11" spans="2:13" ht="20.25" customHeight="1" thickBot="1">
      <c r="B11" s="1025" t="s">
        <v>348</v>
      </c>
      <c r="C11" s="1026">
        <v>5168.1392156862748</v>
      </c>
      <c r="D11" s="1027">
        <v>5224.7352941176468</v>
      </c>
      <c r="E11" s="1028">
        <v>5853.3039215686276</v>
      </c>
      <c r="F11" s="1029">
        <f t="shared" si="0"/>
        <v>-1.083233412706891E-2</v>
      </c>
      <c r="G11" s="1029">
        <f t="shared" si="0"/>
        <v>-0.11705606185211299</v>
      </c>
      <c r="J11" s="1090"/>
      <c r="M11" s="1090"/>
    </row>
    <row r="12" spans="2:13" ht="20.25" customHeight="1" thickBot="1">
      <c r="B12" s="1025" t="s">
        <v>349</v>
      </c>
      <c r="C12" s="1026">
        <v>4762.3499999999995</v>
      </c>
      <c r="D12" s="1027">
        <v>4756.4852941176468</v>
      </c>
      <c r="E12" s="1028">
        <v>5259.4901960784318</v>
      </c>
      <c r="F12" s="1029">
        <f t="shared" si="0"/>
        <v>1.2329914884012152E-3</v>
      </c>
      <c r="G12" s="1029">
        <f t="shared" si="0"/>
        <v>-9.4522506468233139E-2</v>
      </c>
      <c r="J12" s="1090"/>
      <c r="M12" s="1090"/>
    </row>
    <row r="13" spans="2:13" ht="20.25" customHeight="1" thickBot="1">
      <c r="B13" s="1025" t="s">
        <v>350</v>
      </c>
      <c r="C13" s="1026">
        <v>4211.0892156862737</v>
      </c>
      <c r="D13" s="1027">
        <v>4638.0637254901958</v>
      </c>
      <c r="E13" s="1028">
        <v>4428.3</v>
      </c>
      <c r="F13" s="1029">
        <f t="shared" si="0"/>
        <v>-9.2058784672863728E-2</v>
      </c>
      <c r="G13" s="1029">
        <f t="shared" si="0"/>
        <v>-4.9050602785205705E-2</v>
      </c>
      <c r="J13" s="1090"/>
      <c r="M13" s="1090"/>
    </row>
    <row r="14" spans="2:13" ht="20.25" customHeight="1" thickBot="1">
      <c r="B14" s="1025" t="s">
        <v>351</v>
      </c>
      <c r="C14" s="1026">
        <v>5887.5078431372549</v>
      </c>
      <c r="D14" s="1027">
        <v>5953.6882352941175</v>
      </c>
      <c r="E14" s="1028">
        <v>6649.8676470588234</v>
      </c>
      <c r="F14" s="1029">
        <f t="shared" si="0"/>
        <v>-1.1115864576942063E-2</v>
      </c>
      <c r="G14" s="1029">
        <f t="shared" si="0"/>
        <v>-0.11464285372036741</v>
      </c>
      <c r="J14" s="1090"/>
      <c r="M14" s="1090"/>
    </row>
    <row r="15" spans="2:13" ht="15">
      <c r="B15" s="1487" t="s">
        <v>352</v>
      </c>
      <c r="C15" s="1487"/>
      <c r="D15" s="1487"/>
      <c r="E15" s="1020" t="s">
        <v>353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4" customHeight="1" thickBot="1">
      <c r="B18" s="1022" t="s">
        <v>354</v>
      </c>
      <c r="C18" s="1020"/>
      <c r="D18" s="1020"/>
      <c r="E18" s="1020"/>
      <c r="F18" s="1020"/>
      <c r="G18" s="1020"/>
    </row>
    <row r="19" spans="2:7" ht="19.5" thickBot="1">
      <c r="B19" s="1482" t="s">
        <v>151</v>
      </c>
      <c r="C19" s="1484" t="s">
        <v>355</v>
      </c>
      <c r="D19" s="1485"/>
      <c r="E19" s="1485"/>
      <c r="F19" s="1485"/>
      <c r="G19" s="1486"/>
    </row>
    <row r="20" spans="2:7" ht="29.25" thickBot="1">
      <c r="B20" s="1483"/>
      <c r="C20" s="292" t="s">
        <v>494</v>
      </c>
      <c r="D20" s="293" t="s">
        <v>449</v>
      </c>
      <c r="E20" s="1033" t="s">
        <v>495</v>
      </c>
      <c r="F20" s="1023" t="s">
        <v>257</v>
      </c>
      <c r="G20" s="1024" t="s">
        <v>344</v>
      </c>
    </row>
    <row r="21" spans="2:7" ht="31.5" customHeight="1" thickBot="1">
      <c r="B21" s="1025" t="s">
        <v>356</v>
      </c>
      <c r="C21" s="1030">
        <v>179.44</v>
      </c>
      <c r="D21" s="1031">
        <v>194.86</v>
      </c>
      <c r="E21" s="1032">
        <v>175.69</v>
      </c>
      <c r="F21" s="1029">
        <f>(($C21-D21)/D21)</f>
        <v>-7.913373704197893E-2</v>
      </c>
      <c r="G21" s="1029">
        <f>(($C21-E21)/E21)</f>
        <v>2.1344413455518244E-2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7" zoomScaleNormal="100" workbookViewId="0">
      <selection activeCell="M19" sqref="M19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2" max="12" width="9.28515625" bestFit="1" customWidth="1"/>
    <col min="13" max="13" width="9.5703125" bestFit="1" customWidth="1"/>
    <col min="14" max="14" width="8.42578125" customWidth="1"/>
  </cols>
  <sheetData>
    <row r="1" spans="1:17" ht="24.75" customHeight="1">
      <c r="A1" s="58"/>
      <c r="B1" s="1003" t="s">
        <v>357</v>
      </c>
      <c r="C1" s="998"/>
      <c r="D1" s="998"/>
      <c r="E1" s="998"/>
      <c r="F1" s="998"/>
      <c r="G1" s="998"/>
      <c r="H1" s="998"/>
      <c r="I1" s="998"/>
      <c r="J1" s="422" t="s">
        <v>496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125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88" t="s">
        <v>163</v>
      </c>
      <c r="D7" s="1489"/>
      <c r="E7" s="1489"/>
      <c r="F7" s="1490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08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510</v>
      </c>
      <c r="D9" s="35" t="s">
        <v>511</v>
      </c>
      <c r="E9" s="130" t="s">
        <v>510</v>
      </c>
      <c r="F9" s="130" t="s">
        <v>511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127</v>
      </c>
      <c r="C12" s="76">
        <v>6162.6390000000001</v>
      </c>
      <c r="D12" s="59">
        <v>6226.16</v>
      </c>
      <c r="E12" s="134">
        <v>6041.802941176471</v>
      </c>
      <c r="F12" s="134">
        <v>6104.0784313725489</v>
      </c>
      <c r="G12" s="174">
        <v>-1.0202275559895624</v>
      </c>
      <c r="H12" s="37">
        <v>61.36</v>
      </c>
      <c r="I12" s="65">
        <v>92.1</v>
      </c>
      <c r="J12" s="38">
        <v>24.052421264998802</v>
      </c>
      <c r="K12" s="28"/>
      <c r="L12" s="1212"/>
      <c r="M12" s="1448"/>
      <c r="N12" s="1137"/>
      <c r="O12" s="1139"/>
      <c r="P12" s="36"/>
    </row>
    <row r="13" spans="1:17" ht="15">
      <c r="B13" s="64" t="s">
        <v>12</v>
      </c>
      <c r="C13" s="76">
        <v>6062.9269999999997</v>
      </c>
      <c r="D13" s="59">
        <v>6131.165</v>
      </c>
      <c r="E13" s="134">
        <v>5944.0460784313718</v>
      </c>
      <c r="F13" s="134">
        <v>6010.9460784313724</v>
      </c>
      <c r="G13" s="174">
        <v>-1.1129695579877605</v>
      </c>
      <c r="H13" s="37">
        <v>57.5</v>
      </c>
      <c r="I13" s="65">
        <v>93.4</v>
      </c>
      <c r="J13" s="38">
        <v>58.446700960257701</v>
      </c>
      <c r="K13" s="28"/>
      <c r="L13" s="1212"/>
      <c r="M13" s="1448"/>
      <c r="N13" s="1137"/>
      <c r="O13" s="36"/>
      <c r="P13" s="36"/>
    </row>
    <row r="14" spans="1:17" ht="15">
      <c r="B14" s="64" t="s">
        <v>13</v>
      </c>
      <c r="C14" s="76">
        <v>5669.7539999999999</v>
      </c>
      <c r="D14" s="59">
        <v>5734.3029999999999</v>
      </c>
      <c r="E14" s="134">
        <v>5558.5823529411764</v>
      </c>
      <c r="F14" s="134">
        <v>5621.8656862745092</v>
      </c>
      <c r="G14" s="174">
        <v>-1.1256642699208601</v>
      </c>
      <c r="H14" s="65">
        <v>53.26</v>
      </c>
      <c r="I14" s="65">
        <v>95.5</v>
      </c>
      <c r="J14" s="38">
        <v>15.190240259486934</v>
      </c>
      <c r="K14" s="28"/>
      <c r="L14" s="1212"/>
      <c r="M14" s="1212"/>
      <c r="N14" s="443"/>
    </row>
    <row r="15" spans="1:17" ht="15">
      <c r="B15" s="64" t="s">
        <v>14</v>
      </c>
      <c r="C15" s="76">
        <v>5271.5020000000004</v>
      </c>
      <c r="D15" s="59">
        <v>5329.23</v>
      </c>
      <c r="E15" s="134">
        <v>5168.1392156862748</v>
      </c>
      <c r="F15" s="134">
        <v>5224.7352941176468</v>
      </c>
      <c r="G15" s="174">
        <v>-1.0832334127068857</v>
      </c>
      <c r="H15" s="65">
        <v>48.39</v>
      </c>
      <c r="I15" s="65">
        <v>97.6</v>
      </c>
      <c r="J15" s="38">
        <v>2.0726630292424386</v>
      </c>
      <c r="K15" s="28"/>
      <c r="L15" s="1212"/>
      <c r="M15" s="1212"/>
      <c r="N15" s="443"/>
    </row>
    <row r="16" spans="1:17" ht="15">
      <c r="B16" s="64" t="s">
        <v>15</v>
      </c>
      <c r="C16" s="76">
        <v>4857.5969999999998</v>
      </c>
      <c r="D16" s="59">
        <v>4851.6149999999998</v>
      </c>
      <c r="E16" s="134">
        <v>4762.3499999999995</v>
      </c>
      <c r="F16" s="134">
        <v>4756.4852941176468</v>
      </c>
      <c r="G16" s="174">
        <v>0.1232991488401279</v>
      </c>
      <c r="H16" s="65">
        <v>43.58</v>
      </c>
      <c r="I16" s="65">
        <v>101.1</v>
      </c>
      <c r="J16" s="38">
        <v>0.22989338520099648</v>
      </c>
      <c r="K16" s="28"/>
      <c r="L16" s="1212"/>
      <c r="M16" s="1212"/>
    </row>
    <row r="17" spans="2:14" ht="15">
      <c r="B17" s="64" t="s">
        <v>16</v>
      </c>
      <c r="C17" s="76">
        <v>4295.3109999999997</v>
      </c>
      <c r="D17" s="59">
        <v>4730.8249999999998</v>
      </c>
      <c r="E17" s="134">
        <v>4211.0892156862737</v>
      </c>
      <c r="F17" s="134">
        <v>4638.0637254901958</v>
      </c>
      <c r="G17" s="174">
        <v>-9.2058784672863645</v>
      </c>
      <c r="H17" s="65">
        <v>38.64</v>
      </c>
      <c r="I17" s="65">
        <v>92.1</v>
      </c>
      <c r="J17" s="38">
        <v>8.0811008131259372E-3</v>
      </c>
      <c r="K17" s="28"/>
      <c r="L17" s="1212"/>
      <c r="M17" s="1212"/>
      <c r="N17" s="443"/>
    </row>
    <row r="18" spans="2:14" ht="15" thickBot="1">
      <c r="B18" s="66" t="s">
        <v>126</v>
      </c>
      <c r="C18" s="77">
        <v>6005.2579999999998</v>
      </c>
      <c r="D18" s="78">
        <v>6072.7619999999997</v>
      </c>
      <c r="E18" s="175">
        <v>5887.5078431372549</v>
      </c>
      <c r="F18" s="175">
        <v>5953.6882352941175</v>
      </c>
      <c r="G18" s="176">
        <v>-1.1115864576942076</v>
      </c>
      <c r="H18" s="67">
        <v>57.56</v>
      </c>
      <c r="I18" s="67">
        <v>93.5</v>
      </c>
      <c r="J18" s="39">
        <v>100</v>
      </c>
      <c r="K18" s="28"/>
      <c r="L18" s="1212"/>
      <c r="M18" s="1212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6192.0770000000002</v>
      </c>
      <c r="D20" s="59">
        <v>6236.2669999999998</v>
      </c>
      <c r="E20" s="134">
        <v>6070.6637254901962</v>
      </c>
      <c r="F20" s="134">
        <v>6113.9872549019601</v>
      </c>
      <c r="G20" s="174">
        <v>-0.70859698598535958</v>
      </c>
      <c r="H20" s="65">
        <v>61.02</v>
      </c>
      <c r="I20" s="65">
        <v>91.3</v>
      </c>
      <c r="J20" s="38">
        <v>17.465258833723805</v>
      </c>
      <c r="K20" s="28"/>
    </row>
    <row r="21" spans="2:14" ht="15">
      <c r="B21" s="64" t="s">
        <v>12</v>
      </c>
      <c r="C21" s="76">
        <v>6108.317</v>
      </c>
      <c r="D21" s="59">
        <v>6160.9530000000004</v>
      </c>
      <c r="E21" s="134">
        <v>5988.5460784313727</v>
      </c>
      <c r="F21" s="134">
        <v>6040.1500000000005</v>
      </c>
      <c r="G21" s="174">
        <v>-0.85434834513427416</v>
      </c>
      <c r="H21" s="65">
        <v>57.76</v>
      </c>
      <c r="I21" s="65">
        <v>91.2</v>
      </c>
      <c r="J21" s="38">
        <v>66.961391572258421</v>
      </c>
      <c r="K21" s="28"/>
    </row>
    <row r="22" spans="2:14" ht="15">
      <c r="B22" s="64" t="s">
        <v>13</v>
      </c>
      <c r="C22" s="76">
        <v>5714.384</v>
      </c>
      <c r="D22" s="59">
        <v>5776.076</v>
      </c>
      <c r="E22" s="134">
        <v>5602.3372549019605</v>
      </c>
      <c r="F22" s="134">
        <v>5662.8196078431374</v>
      </c>
      <c r="G22" s="174">
        <v>-1.0680607388129937</v>
      </c>
      <c r="H22" s="65">
        <v>53.22</v>
      </c>
      <c r="I22" s="65">
        <v>94.7</v>
      </c>
      <c r="J22" s="38">
        <v>13.755255303443628</v>
      </c>
      <c r="K22" s="28"/>
    </row>
    <row r="23" spans="2:14" ht="15">
      <c r="B23" s="64" t="s">
        <v>14</v>
      </c>
      <c r="C23" s="76">
        <v>5319.15</v>
      </c>
      <c r="D23" s="59">
        <v>5384.1639999999998</v>
      </c>
      <c r="E23" s="134">
        <v>5214.8529411764703</v>
      </c>
      <c r="F23" s="134">
        <v>5278.5921568627446</v>
      </c>
      <c r="G23" s="174">
        <v>-1.2075040804849206</v>
      </c>
      <c r="H23" s="65">
        <v>48.28</v>
      </c>
      <c r="I23" s="65">
        <v>96.6</v>
      </c>
      <c r="J23" s="38">
        <v>1.6496036458166181</v>
      </c>
      <c r="K23" s="28"/>
    </row>
    <row r="24" spans="2:14" ht="15">
      <c r="B24" s="64" t="s">
        <v>15</v>
      </c>
      <c r="C24" s="76">
        <v>4702.3879999999999</v>
      </c>
      <c r="D24" s="59">
        <v>4800.5259999999998</v>
      </c>
      <c r="E24" s="134">
        <v>4610.18431372549</v>
      </c>
      <c r="F24" s="134">
        <v>4706.3980392156864</v>
      </c>
      <c r="G24" s="174">
        <v>-2.0443176435248955</v>
      </c>
      <c r="H24" s="65">
        <v>43.45</v>
      </c>
      <c r="I24" s="65">
        <v>97.3</v>
      </c>
      <c r="J24" s="38">
        <v>0.16688597195031935</v>
      </c>
      <c r="K24" s="28"/>
    </row>
    <row r="25" spans="2:14" ht="15">
      <c r="B25" s="64" t="s">
        <v>16</v>
      </c>
      <c r="C25" s="76" t="s">
        <v>302</v>
      </c>
      <c r="D25" s="59">
        <v>4422.8599999999997</v>
      </c>
      <c r="E25" s="134" t="s">
        <v>302</v>
      </c>
      <c r="F25" s="134">
        <v>4336.1372549019607</v>
      </c>
      <c r="G25" s="174" t="s">
        <v>302</v>
      </c>
      <c r="H25" s="65">
        <v>39.9</v>
      </c>
      <c r="I25" s="65">
        <v>80</v>
      </c>
      <c r="J25" s="38">
        <v>1.6046728072146089E-3</v>
      </c>
      <c r="K25" s="28"/>
    </row>
    <row r="26" spans="2:14" ht="15" thickBot="1">
      <c r="B26" s="66" t="s">
        <v>126</v>
      </c>
      <c r="C26" s="77">
        <v>6050.7520000000004</v>
      </c>
      <c r="D26" s="78">
        <v>6108.3270000000002</v>
      </c>
      <c r="E26" s="175">
        <v>5932.1098039215685</v>
      </c>
      <c r="F26" s="175">
        <v>5988.5558823529409</v>
      </c>
      <c r="G26" s="176">
        <v>-0.94256577946792652</v>
      </c>
      <c r="H26" s="67">
        <v>57.53</v>
      </c>
      <c r="I26" s="67">
        <v>91.8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6173.308</v>
      </c>
      <c r="D28" s="59">
        <v>6239.027</v>
      </c>
      <c r="E28" s="134">
        <v>6052.262745098039</v>
      </c>
      <c r="F28" s="134">
        <v>6116.6931372549016</v>
      </c>
      <c r="G28" s="174">
        <v>-1.0533533514120079</v>
      </c>
      <c r="H28" s="65">
        <v>61.48</v>
      </c>
      <c r="I28" s="65">
        <v>92.5</v>
      </c>
      <c r="J28" s="38">
        <v>28.739062433951894</v>
      </c>
      <c r="K28" s="28"/>
    </row>
    <row r="29" spans="2:14" ht="15">
      <c r="B29" s="64" t="s">
        <v>12</v>
      </c>
      <c r="C29" s="76">
        <v>6068.241</v>
      </c>
      <c r="D29" s="59">
        <v>6125.9970000000003</v>
      </c>
      <c r="E29" s="134">
        <v>5949.2558823529407</v>
      </c>
      <c r="F29" s="134">
        <v>6005.8794117647058</v>
      </c>
      <c r="G29" s="174">
        <v>-0.94280163702333364</v>
      </c>
      <c r="H29" s="65">
        <v>56.84</v>
      </c>
      <c r="I29" s="65">
        <v>94.2</v>
      </c>
      <c r="J29" s="38">
        <v>53.588367079511343</v>
      </c>
      <c r="K29" s="28"/>
    </row>
    <row r="30" spans="2:14" ht="15">
      <c r="B30" s="64" t="s">
        <v>13</v>
      </c>
      <c r="C30" s="76">
        <v>5632.8959999999997</v>
      </c>
      <c r="D30" s="59">
        <v>5680.0169999999998</v>
      </c>
      <c r="E30" s="134">
        <v>5522.447058823529</v>
      </c>
      <c r="F30" s="134">
        <v>5568.6441176470589</v>
      </c>
      <c r="G30" s="174">
        <v>-0.82959258748697573</v>
      </c>
      <c r="H30" s="65">
        <v>53.19</v>
      </c>
      <c r="I30" s="65">
        <v>94.9</v>
      </c>
      <c r="J30" s="38">
        <v>15.652026884220316</v>
      </c>
      <c r="K30" s="28"/>
    </row>
    <row r="31" spans="2:14" ht="15">
      <c r="B31" s="64" t="s">
        <v>14</v>
      </c>
      <c r="C31" s="76">
        <v>5250.22</v>
      </c>
      <c r="D31" s="59">
        <v>5327.6180000000004</v>
      </c>
      <c r="E31" s="134">
        <v>5147.2745098039213</v>
      </c>
      <c r="F31" s="134">
        <v>5223.1549019607846</v>
      </c>
      <c r="G31" s="174">
        <v>-1.4527693239267554</v>
      </c>
      <c r="H31" s="65">
        <v>48.44</v>
      </c>
      <c r="I31" s="65">
        <v>96</v>
      </c>
      <c r="J31" s="38">
        <v>1.8844316692733651</v>
      </c>
      <c r="K31" s="28"/>
    </row>
    <row r="32" spans="2:14" ht="15">
      <c r="B32" s="64" t="s">
        <v>15</v>
      </c>
      <c r="C32" s="76">
        <v>4957.6589999999997</v>
      </c>
      <c r="D32" s="59">
        <v>5050.2420000000002</v>
      </c>
      <c r="E32" s="134">
        <v>4860.45</v>
      </c>
      <c r="F32" s="134">
        <v>4951.2176470588238</v>
      </c>
      <c r="G32" s="174">
        <v>-1.8332388824139623</v>
      </c>
      <c r="H32" s="65">
        <v>43.51</v>
      </c>
      <c r="I32" s="65">
        <v>99.4</v>
      </c>
      <c r="J32" s="38">
        <v>0.13188485437713995</v>
      </c>
      <c r="K32" s="28"/>
    </row>
    <row r="33" spans="2:11" ht="15">
      <c r="B33" s="64" t="s">
        <v>16</v>
      </c>
      <c r="C33" s="76">
        <v>4303.4110000000001</v>
      </c>
      <c r="D33" s="59">
        <v>4788.6149999999998</v>
      </c>
      <c r="E33" s="134">
        <v>4219.0303921568629</v>
      </c>
      <c r="F33" s="134">
        <v>4694.7205882352937</v>
      </c>
      <c r="G33" s="174">
        <v>-10.132449570491671</v>
      </c>
      <c r="H33" s="65">
        <v>37.36</v>
      </c>
      <c r="I33" s="65">
        <v>94</v>
      </c>
      <c r="J33" s="38">
        <v>4.2270786659339733E-3</v>
      </c>
      <c r="K33" s="28"/>
    </row>
    <row r="34" spans="2:11" ht="15" thickBot="1">
      <c r="B34" s="66" t="s">
        <v>126</v>
      </c>
      <c r="C34" s="77">
        <v>6011.701</v>
      </c>
      <c r="D34" s="78">
        <v>6075.5320000000002</v>
      </c>
      <c r="E34" s="175">
        <v>5893.8245098039215</v>
      </c>
      <c r="F34" s="175">
        <v>5956.4039215686271</v>
      </c>
      <c r="G34" s="176">
        <v>-1.0506240441166326</v>
      </c>
      <c r="H34" s="67">
        <v>57.43</v>
      </c>
      <c r="I34" s="67">
        <v>93.9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6232.433</v>
      </c>
      <c r="D36" s="59">
        <v>6278.09</v>
      </c>
      <c r="E36" s="134">
        <v>6110.2284313725486</v>
      </c>
      <c r="F36" s="134">
        <v>6154.9901960784318</v>
      </c>
      <c r="G36" s="174">
        <v>-0.72724347691734514</v>
      </c>
      <c r="H36" s="65">
        <v>61.25</v>
      </c>
      <c r="I36" s="65">
        <v>91.7</v>
      </c>
      <c r="J36" s="38">
        <v>25.665863587272575</v>
      </c>
      <c r="K36" s="28"/>
    </row>
    <row r="37" spans="2:11" ht="15">
      <c r="B37" s="64" t="s">
        <v>12</v>
      </c>
      <c r="C37" s="76">
        <v>6138.0169999999998</v>
      </c>
      <c r="D37" s="59">
        <v>6196.9089999999997</v>
      </c>
      <c r="E37" s="134">
        <v>6017.6637254901962</v>
      </c>
      <c r="F37" s="134">
        <v>6075.4009803921563</v>
      </c>
      <c r="G37" s="174">
        <v>-0.95034476058951045</v>
      </c>
      <c r="H37" s="65">
        <v>57.8</v>
      </c>
      <c r="I37" s="65">
        <v>93.3</v>
      </c>
      <c r="J37" s="38">
        <v>58.247071529450857</v>
      </c>
      <c r="K37" s="28"/>
    </row>
    <row r="38" spans="2:11" ht="15">
      <c r="B38" s="64" t="s">
        <v>13</v>
      </c>
      <c r="C38" s="76">
        <v>5765.7049999999999</v>
      </c>
      <c r="D38" s="59">
        <v>5835.9290000000001</v>
      </c>
      <c r="E38" s="134">
        <v>5652.6519607843138</v>
      </c>
      <c r="F38" s="134">
        <v>5721.4990196078434</v>
      </c>
      <c r="G38" s="174">
        <v>-1.2033045638492204</v>
      </c>
      <c r="H38" s="65">
        <v>53.13</v>
      </c>
      <c r="I38" s="65">
        <v>95.3</v>
      </c>
      <c r="J38" s="38">
        <v>13.727673008224642</v>
      </c>
      <c r="K38" s="28"/>
    </row>
    <row r="39" spans="2:11" ht="15">
      <c r="B39" s="64" t="s">
        <v>14</v>
      </c>
      <c r="C39" s="76">
        <v>5250.8630000000003</v>
      </c>
      <c r="D39" s="59">
        <v>5282.5969999999998</v>
      </c>
      <c r="E39" s="134">
        <v>5147.9049019607846</v>
      </c>
      <c r="F39" s="134">
        <v>5179.0166666666664</v>
      </c>
      <c r="G39" s="174">
        <v>-0.60072725593111631</v>
      </c>
      <c r="H39" s="65">
        <v>48.14</v>
      </c>
      <c r="I39" s="65">
        <v>97.2</v>
      </c>
      <c r="J39" s="38">
        <v>2.1566835590263356</v>
      </c>
      <c r="K39" s="28"/>
    </row>
    <row r="40" spans="2:11" ht="15">
      <c r="B40" s="64" t="s">
        <v>15</v>
      </c>
      <c r="C40" s="76">
        <v>4577.5929999999998</v>
      </c>
      <c r="D40" s="59">
        <v>4638.8050000000003</v>
      </c>
      <c r="E40" s="134">
        <v>4487.8362745098038</v>
      </c>
      <c r="F40" s="134">
        <v>4547.8480392156862</v>
      </c>
      <c r="G40" s="174">
        <v>-1.3195639825343044</v>
      </c>
      <c r="H40" s="65">
        <v>43.47</v>
      </c>
      <c r="I40" s="65">
        <v>100.5</v>
      </c>
      <c r="J40" s="38">
        <v>0.20104677245160754</v>
      </c>
      <c r="K40" s="28"/>
    </row>
    <row r="41" spans="2:11" ht="15">
      <c r="B41" s="64" t="s">
        <v>16</v>
      </c>
      <c r="C41" s="76" t="s">
        <v>302</v>
      </c>
      <c r="D41" s="59" t="s">
        <v>302</v>
      </c>
      <c r="E41" s="134" t="s">
        <v>302</v>
      </c>
      <c r="F41" s="134" t="s">
        <v>302</v>
      </c>
      <c r="G41" s="174" t="s">
        <v>302</v>
      </c>
      <c r="H41" s="65" t="s">
        <v>302</v>
      </c>
      <c r="I41" s="65" t="s">
        <v>302</v>
      </c>
      <c r="J41" s="38" t="s">
        <v>302</v>
      </c>
      <c r="K41" s="28"/>
    </row>
    <row r="42" spans="2:11" ht="15" thickBot="1">
      <c r="B42" s="66" t="s">
        <v>126</v>
      </c>
      <c r="C42" s="77">
        <v>6086.2740000000003</v>
      </c>
      <c r="D42" s="78">
        <v>6139.174</v>
      </c>
      <c r="E42" s="175">
        <v>5966.9352941176476</v>
      </c>
      <c r="F42" s="175">
        <v>6018.798039215686</v>
      </c>
      <c r="G42" s="176">
        <v>-0.86167943765724253</v>
      </c>
      <c r="H42" s="67">
        <v>57.81</v>
      </c>
      <c r="I42" s="67">
        <v>93.2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6095.0249999999996</v>
      </c>
      <c r="D44" s="59">
        <v>6175.0129999999999</v>
      </c>
      <c r="E44" s="134">
        <v>5975.5147058823522</v>
      </c>
      <c r="F44" s="134">
        <v>6053.93431372549</v>
      </c>
      <c r="G44" s="174">
        <v>-1.2953494996690742</v>
      </c>
      <c r="H44" s="65">
        <v>61.39</v>
      </c>
      <c r="I44" s="65">
        <v>92</v>
      </c>
      <c r="J44" s="38">
        <v>22.011619831631009</v>
      </c>
      <c r="K44" s="28"/>
    </row>
    <row r="45" spans="2:11" ht="15">
      <c r="B45" s="64" t="s">
        <v>12</v>
      </c>
      <c r="C45" s="76">
        <v>5994.0910000000003</v>
      </c>
      <c r="D45" s="59">
        <v>6077.2179999999998</v>
      </c>
      <c r="E45" s="134">
        <v>5876.5598039215693</v>
      </c>
      <c r="F45" s="134">
        <v>5958.0568627450975</v>
      </c>
      <c r="G45" s="174">
        <v>-1.3678462743972573</v>
      </c>
      <c r="H45" s="65">
        <v>57.8</v>
      </c>
      <c r="I45" s="65">
        <v>93.9</v>
      </c>
      <c r="J45" s="38">
        <v>58.921523790165487</v>
      </c>
      <c r="K45" s="28"/>
    </row>
    <row r="46" spans="2:11" ht="15">
      <c r="B46" s="64" t="s">
        <v>13</v>
      </c>
      <c r="C46" s="76">
        <v>5644.3530000000001</v>
      </c>
      <c r="D46" s="59">
        <v>5711.3909999999996</v>
      </c>
      <c r="E46" s="134">
        <v>5533.6794117647059</v>
      </c>
      <c r="F46" s="134">
        <v>5599.4029411764704</v>
      </c>
      <c r="G46" s="174">
        <v>-1.1737595972679784</v>
      </c>
      <c r="H46" s="65">
        <v>53.4</v>
      </c>
      <c r="I46" s="65">
        <v>96.5</v>
      </c>
      <c r="J46" s="38">
        <v>16.230499517251893</v>
      </c>
      <c r="K46" s="28"/>
    </row>
    <row r="47" spans="2:11" ht="15">
      <c r="B47" s="64" t="s">
        <v>14</v>
      </c>
      <c r="C47" s="76">
        <v>5279.9669999999996</v>
      </c>
      <c r="D47" s="59">
        <v>5334.4960000000001</v>
      </c>
      <c r="E47" s="134">
        <v>5176.4382352941175</v>
      </c>
      <c r="F47" s="134">
        <v>5229.8980392156864</v>
      </c>
      <c r="G47" s="174">
        <v>-1.022195911291347</v>
      </c>
      <c r="H47" s="65">
        <v>48.49</v>
      </c>
      <c r="I47" s="65">
        <v>99.5</v>
      </c>
      <c r="J47" s="38">
        <v>2.441689110219015</v>
      </c>
      <c r="K47" s="28"/>
    </row>
    <row r="48" spans="2:11" ht="15">
      <c r="B48" s="64" t="s">
        <v>15</v>
      </c>
      <c r="C48" s="76">
        <v>4932.7150000000001</v>
      </c>
      <c r="D48" s="59">
        <v>4873.7889999999998</v>
      </c>
      <c r="E48" s="134">
        <v>4835.9950980392159</v>
      </c>
      <c r="F48" s="134">
        <v>4778.2245098039211</v>
      </c>
      <c r="G48" s="174">
        <v>1.2090387991765827</v>
      </c>
      <c r="H48" s="65">
        <v>43.66</v>
      </c>
      <c r="I48" s="65">
        <v>102.7</v>
      </c>
      <c r="J48" s="38">
        <v>0.37603536765079526</v>
      </c>
      <c r="K48" s="28" t="s">
        <v>103</v>
      </c>
    </row>
    <row r="49" spans="2:13" ht="15">
      <c r="B49" s="64" t="s">
        <v>16</v>
      </c>
      <c r="C49" s="76">
        <v>4220.1970000000001</v>
      </c>
      <c r="D49" s="59">
        <v>4782.7929999999997</v>
      </c>
      <c r="E49" s="134">
        <v>4137.4480392156865</v>
      </c>
      <c r="F49" s="134">
        <v>4689.012745098039</v>
      </c>
      <c r="G49" s="174">
        <v>-11.762917609020494</v>
      </c>
      <c r="H49" s="65">
        <v>38.880000000000003</v>
      </c>
      <c r="I49" s="65">
        <v>92.3</v>
      </c>
      <c r="J49" s="38">
        <v>1.8632383081796162E-2</v>
      </c>
      <c r="K49" s="28"/>
    </row>
    <row r="50" spans="2:13" ht="15" thickBot="1">
      <c r="B50" s="79" t="s">
        <v>126</v>
      </c>
      <c r="C50" s="80">
        <v>5934.4830000000002</v>
      </c>
      <c r="D50" s="60">
        <v>6011.8040000000001</v>
      </c>
      <c r="E50" s="177">
        <v>5818.1205882352942</v>
      </c>
      <c r="F50" s="177">
        <v>5893.9254901960785</v>
      </c>
      <c r="G50" s="176">
        <v>-1.2861530415828577</v>
      </c>
      <c r="H50" s="81">
        <v>57.59</v>
      </c>
      <c r="I50" s="81">
        <v>94.1</v>
      </c>
      <c r="J50" s="39">
        <v>100</v>
      </c>
      <c r="K50" s="28"/>
    </row>
    <row r="51" spans="2:13">
      <c r="B51" s="268" t="s">
        <v>432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91" t="s">
        <v>508</v>
      </c>
      <c r="C53" s="1492"/>
      <c r="D53" s="1492"/>
      <c r="E53" s="1492"/>
      <c r="F53" s="1492"/>
      <c r="G53" s="1492"/>
      <c r="H53" s="1492"/>
      <c r="I53" s="1492"/>
      <c r="J53" s="1492"/>
      <c r="K53" s="1492"/>
      <c r="L53" s="1492"/>
      <c r="M53" s="1492"/>
    </row>
    <row r="55" spans="2:13" ht="15.75">
      <c r="B55" s="325" t="s">
        <v>380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1" sqref="K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502" t="s">
        <v>162</v>
      </c>
      <c r="C1" s="1502"/>
      <c r="D1" s="1502"/>
      <c r="E1" s="996" t="str">
        <f>SKUP_SEUROP_tyg!J1</f>
        <v xml:space="preserve"> 11.12.2017 - 17.12.2017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328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493" t="s">
        <v>150</v>
      </c>
      <c r="C5" s="1494"/>
      <c r="D5" s="1495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510</v>
      </c>
      <c r="D6" s="319" t="s">
        <v>511</v>
      </c>
      <c r="E6" s="268"/>
      <c r="F6" s="268"/>
      <c r="G6" s="268"/>
      <c r="H6" s="268"/>
      <c r="I6" s="268"/>
      <c r="J6" s="268"/>
    </row>
    <row r="7" spans="1:14">
      <c r="B7" s="1077">
        <v>1</v>
      </c>
      <c r="C7" s="1078">
        <v>2</v>
      </c>
      <c r="D7" s="1079">
        <v>3</v>
      </c>
      <c r="E7" s="268"/>
      <c r="F7" s="268"/>
      <c r="G7" s="268"/>
      <c r="H7" s="268"/>
      <c r="I7" s="268"/>
      <c r="J7" s="268"/>
    </row>
    <row r="8" spans="1:14">
      <c r="B8" s="1080" t="s">
        <v>11</v>
      </c>
      <c r="C8" s="106">
        <v>4.5922561176470591</v>
      </c>
      <c r="D8" s="107">
        <v>4.6438768235294123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4.6270456470588233</v>
      </c>
      <c r="D9" s="96">
        <v>4.6710735882352941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4.5971831176470586</v>
      </c>
      <c r="D10" s="96">
        <v>4.6459950588235293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192</v>
      </c>
      <c r="C11" s="95">
        <v>4.6542095294117649</v>
      </c>
      <c r="D11" s="96">
        <v>4.6946624705882352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4.5381340588235295</v>
      </c>
      <c r="D12" s="98">
        <v>4.5972618823529414</v>
      </c>
      <c r="E12" s="268"/>
      <c r="F12" s="320"/>
      <c r="G12" s="320"/>
      <c r="H12" s="320"/>
      <c r="I12" s="268"/>
      <c r="J12" s="268"/>
    </row>
    <row r="13" spans="1:14" ht="15.75">
      <c r="B13" s="323" t="s">
        <v>398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327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501" t="s">
        <v>303</v>
      </c>
      <c r="C17" s="1501"/>
      <c r="D17" s="1501"/>
      <c r="E17" s="1501"/>
      <c r="F17" s="1501"/>
      <c r="G17" s="1501"/>
      <c r="J17" s="443"/>
    </row>
    <row r="18" spans="2:10" ht="18.75" customHeight="1">
      <c r="B18" s="323" t="s">
        <v>328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219</v>
      </c>
      <c r="C20" s="771"/>
      <c r="D20" s="170"/>
      <c r="E20" s="170"/>
      <c r="F20" s="3"/>
      <c r="G20" s="170"/>
      <c r="J20" s="443"/>
    </row>
    <row r="21" spans="2:10" ht="15.75" customHeight="1" thickBot="1">
      <c r="B21" s="1496" t="s">
        <v>11</v>
      </c>
      <c r="C21" s="334" t="s">
        <v>307</v>
      </c>
      <c r="D21" s="772"/>
      <c r="E21" s="772"/>
      <c r="F21" s="773"/>
      <c r="G21" s="1498" t="s">
        <v>308</v>
      </c>
    </row>
    <row r="22" spans="2:10" ht="18" customHeight="1" thickBot="1">
      <c r="B22" s="1497"/>
      <c r="C22" s="774" t="s">
        <v>309</v>
      </c>
      <c r="D22" s="775"/>
      <c r="E22" s="774" t="s">
        <v>310</v>
      </c>
      <c r="F22" s="775"/>
      <c r="G22" s="1499"/>
      <c r="H22" s="181"/>
    </row>
    <row r="23" spans="2:10" ht="15.75" customHeight="1" thickBot="1">
      <c r="B23" s="1497"/>
      <c r="C23" s="787" t="s">
        <v>510</v>
      </c>
      <c r="D23" s="788" t="s">
        <v>512</v>
      </c>
      <c r="E23" s="776" t="str">
        <f>C23</f>
        <v>2017-12-17</v>
      </c>
      <c r="F23" s="776" t="str">
        <f>D23</f>
        <v>2016-12-18</v>
      </c>
      <c r="G23" s="1500"/>
    </row>
    <row r="24" spans="2:10" ht="15">
      <c r="B24" s="777" t="s">
        <v>127</v>
      </c>
      <c r="C24" s="778">
        <v>6041.802941176471</v>
      </c>
      <c r="D24" s="779">
        <v>6814.1019607843136</v>
      </c>
      <c r="E24" s="780">
        <f>(C24/1.32)/1000</f>
        <v>4.577123440285205</v>
      </c>
      <c r="F24" s="780">
        <f>(D24/1.32)/1000</f>
        <v>5.1621984551396318</v>
      </c>
      <c r="G24" s="781">
        <f t="shared" ref="G24:G30" si="0">((E24-F24)/F24)*100</f>
        <v>-11.333834216929601</v>
      </c>
    </row>
    <row r="25" spans="2:10" ht="15">
      <c r="B25" s="676" t="s">
        <v>12</v>
      </c>
      <c r="C25" s="790">
        <v>5944.0460784313718</v>
      </c>
      <c r="D25" s="789">
        <v>6738.3039215686267</v>
      </c>
      <c r="E25" s="782">
        <f>(C25/1.32)/1000</f>
        <v>4.5030652109328573</v>
      </c>
      <c r="F25" s="782">
        <f>(D25/1.32)/1000</f>
        <v>5.1047756981580505</v>
      </c>
      <c r="G25" s="783">
        <f t="shared" si="0"/>
        <v>-11.787207172340748</v>
      </c>
    </row>
    <row r="26" spans="2:10" ht="15">
      <c r="B26" s="676" t="s">
        <v>13</v>
      </c>
      <c r="C26" s="790">
        <v>5558.5823529411764</v>
      </c>
      <c r="D26" s="789">
        <v>6309.9264705882351</v>
      </c>
      <c r="E26" s="782">
        <f>(C26/1.31)/1000</f>
        <v>4.2431926358329592</v>
      </c>
      <c r="F26" s="782">
        <f>(D26/1.31)/1000</f>
        <v>4.8167377638078133</v>
      </c>
      <c r="G26" s="783">
        <f t="shared" si="0"/>
        <v>-11.907335547398471</v>
      </c>
      <c r="J26" s="268"/>
    </row>
    <row r="27" spans="2:10" ht="15.75">
      <c r="B27" s="676" t="s">
        <v>14</v>
      </c>
      <c r="C27" s="790">
        <v>5168.1392156862748</v>
      </c>
      <c r="D27" s="789">
        <v>5853.3039215686276</v>
      </c>
      <c r="E27" s="782">
        <f>(C27/1.3)/1000</f>
        <v>3.9754917043740576</v>
      </c>
      <c r="F27" s="782">
        <f>(D27/1.3)/1000</f>
        <v>4.5025414781297135</v>
      </c>
      <c r="G27" s="783">
        <f t="shared" si="0"/>
        <v>-11.705606185211296</v>
      </c>
      <c r="H27" s="323"/>
      <c r="I27" s="323"/>
      <c r="J27" s="323"/>
    </row>
    <row r="28" spans="2:10" ht="15.75">
      <c r="B28" s="676" t="s">
        <v>15</v>
      </c>
      <c r="C28" s="790">
        <v>4762.3499999999995</v>
      </c>
      <c r="D28" s="789">
        <v>5259.4901960784318</v>
      </c>
      <c r="E28" s="782">
        <f>(C28/1.29)/1000</f>
        <v>3.691744186046511</v>
      </c>
      <c r="F28" s="782">
        <f>(D28/1.29)/1000</f>
        <v>4.0771241830065357</v>
      </c>
      <c r="G28" s="783">
        <f t="shared" si="0"/>
        <v>-9.4522506468233054</v>
      </c>
      <c r="H28" s="323"/>
      <c r="I28" s="323"/>
      <c r="J28" s="323"/>
    </row>
    <row r="29" spans="2:10" ht="15.75">
      <c r="B29" s="676" t="s">
        <v>16</v>
      </c>
      <c r="C29" s="790">
        <v>4211.0892156862737</v>
      </c>
      <c r="D29" s="789">
        <v>4428.3</v>
      </c>
      <c r="E29" s="782">
        <f>(C29/1.28)/1000</f>
        <v>3.2899134497549012</v>
      </c>
      <c r="F29" s="782">
        <f>(D29/1.28)/1000</f>
        <v>3.4596093749999999</v>
      </c>
      <c r="G29" s="783">
        <f t="shared" si="0"/>
        <v>-4.9050602785205681</v>
      </c>
      <c r="H29" s="323"/>
      <c r="I29" s="323"/>
      <c r="J29" s="323"/>
    </row>
    <row r="30" spans="2:10" ht="16.5" thickBot="1">
      <c r="B30" s="784" t="s">
        <v>126</v>
      </c>
      <c r="C30" s="791">
        <v>5887.5078431372549</v>
      </c>
      <c r="D30" s="792">
        <v>6649.8676470588234</v>
      </c>
      <c r="E30" s="785">
        <f>(C30*0.78)/1000</f>
        <v>4.5922561176470591</v>
      </c>
      <c r="F30" s="785">
        <f>(D30*0.78)/1000</f>
        <v>5.1868967647058826</v>
      </c>
      <c r="G30" s="786">
        <f t="shared" si="0"/>
        <v>-11.464285372036741</v>
      </c>
      <c r="H30" s="323" t="s">
        <v>311</v>
      </c>
      <c r="I30" s="323"/>
      <c r="J30" s="323"/>
    </row>
    <row r="31" spans="2:10" ht="15.75">
      <c r="B31" s="323" t="s">
        <v>326</v>
      </c>
      <c r="C31" s="323"/>
      <c r="D31" s="323"/>
      <c r="E31" s="323"/>
      <c r="F31" s="323"/>
      <c r="G31" s="323"/>
    </row>
    <row r="32" spans="2:10" ht="15.75">
      <c r="B32" s="323" t="s">
        <v>327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381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28" sqref="O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03" t="s">
        <v>147</v>
      </c>
      <c r="C1" s="1503"/>
      <c r="D1" s="1503"/>
      <c r="E1" s="1503"/>
      <c r="F1" s="422" t="str">
        <f>SKUP_SEUROP_tyg!J1</f>
        <v xml:space="preserve"> 11.12.2017 - 17.12.2017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19" t="s">
        <v>45</v>
      </c>
      <c r="C5" s="1511" t="s">
        <v>3</v>
      </c>
      <c r="D5" s="1512"/>
      <c r="E5" s="1504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20"/>
      <c r="C6" s="35" t="s">
        <v>513</v>
      </c>
      <c r="D6" s="35" t="s">
        <v>514</v>
      </c>
      <c r="E6" s="1505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21" t="s">
        <v>11</v>
      </c>
      <c r="C8" s="1222">
        <v>6825.2849999999999</v>
      </c>
      <c r="D8" s="1222">
        <v>6855.9859999999999</v>
      </c>
      <c r="E8" s="1223">
        <v>-0.44779846399919754</v>
      </c>
      <c r="F8" s="40"/>
      <c r="G8" s="40"/>
      <c r="H8" s="1224"/>
      <c r="I8" s="40"/>
    </row>
    <row r="9" spans="1:20" ht="20.100000000000001" customHeight="1">
      <c r="A9" s="2"/>
      <c r="B9" s="1225" t="s">
        <v>142</v>
      </c>
      <c r="C9" s="134">
        <v>6985.5770000000002</v>
      </c>
      <c r="D9" s="134">
        <v>6999.9629999999997</v>
      </c>
      <c r="E9" s="101">
        <v>-0.20551537200981651</v>
      </c>
      <c r="F9" s="40"/>
      <c r="G9" s="40"/>
      <c r="H9" s="40"/>
      <c r="I9" s="40"/>
    </row>
    <row r="10" spans="1:20" ht="20.100000000000001" customHeight="1">
      <c r="A10" s="2"/>
      <c r="B10" s="1225" t="s">
        <v>143</v>
      </c>
      <c r="C10" s="134">
        <v>8195.0859999999993</v>
      </c>
      <c r="D10" s="134">
        <v>8238.3029999999999</v>
      </c>
      <c r="E10" s="101">
        <v>-0.52458619208349766</v>
      </c>
      <c r="F10" s="40"/>
      <c r="G10" s="40"/>
      <c r="H10" s="87"/>
      <c r="I10" s="40"/>
    </row>
    <row r="11" spans="1:20" ht="20.100000000000001" customHeight="1">
      <c r="A11" s="2"/>
      <c r="B11" s="1225" t="s">
        <v>144</v>
      </c>
      <c r="C11" s="134">
        <v>6966.6940000000004</v>
      </c>
      <c r="D11" s="134">
        <v>7121.835</v>
      </c>
      <c r="E11" s="101">
        <v>-2.1783852054982971</v>
      </c>
      <c r="F11" s="40"/>
      <c r="G11" s="40"/>
      <c r="H11" s="87"/>
      <c r="I11" s="40"/>
    </row>
    <row r="12" spans="1:20" ht="20.100000000000001" customHeight="1" thickBot="1">
      <c r="A12" s="2"/>
      <c r="B12" s="1226" t="s">
        <v>145</v>
      </c>
      <c r="C12" s="135">
        <v>6757.1559999999999</v>
      </c>
      <c r="D12" s="135">
        <v>6764.6779999999999</v>
      </c>
      <c r="E12" s="102">
        <v>-0.11119524092647033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501" t="s">
        <v>303</v>
      </c>
      <c r="C15" s="1501"/>
      <c r="D15" s="1501"/>
      <c r="E15" s="1501"/>
      <c r="F15" s="1501"/>
      <c r="G15" s="1501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06" t="s">
        <v>515</v>
      </c>
      <c r="C18" s="1507"/>
      <c r="D18" s="1507"/>
      <c r="E18" s="150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09" t="s">
        <v>45</v>
      </c>
      <c r="C19" s="1480" t="s">
        <v>163</v>
      </c>
      <c r="D19" s="1481"/>
      <c r="E19" s="665" t="s">
        <v>516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0">
        <v>0</v>
      </c>
      <c r="C20" s="666" t="s">
        <v>513</v>
      </c>
      <c r="D20" s="667" t="s">
        <v>517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6825.2849999999999</v>
      </c>
      <c r="D21" s="670">
        <v>7490.7889999999998</v>
      </c>
      <c r="E21" s="671">
        <v>-8.884297768899911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142</v>
      </c>
      <c r="C22" s="673">
        <v>6985.5770000000002</v>
      </c>
      <c r="D22" s="674">
        <v>7517.607</v>
      </c>
      <c r="E22" s="675">
        <v>-7.0771190885610231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143</v>
      </c>
      <c r="C23" s="677">
        <v>8195.0859999999993</v>
      </c>
      <c r="D23" s="678">
        <v>7665.7269999999999</v>
      </c>
      <c r="E23" s="679">
        <v>6.9055289863570595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144</v>
      </c>
      <c r="C24" s="677">
        <v>6966.6940000000004</v>
      </c>
      <c r="D24" s="678">
        <v>7449.4759999999997</v>
      </c>
      <c r="E24" s="679">
        <v>-6.4807511293411686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145</v>
      </c>
      <c r="C25" s="682">
        <v>6757.1559999999999</v>
      </c>
      <c r="D25" s="683">
        <v>7494.2659999999996</v>
      </c>
      <c r="E25" s="684">
        <v>-9.8356530179206292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406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M39" sqref="M3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15" t="s">
        <v>148</v>
      </c>
      <c r="C1" s="1515"/>
      <c r="D1" s="1515"/>
      <c r="E1" s="1515"/>
      <c r="F1" s="422" t="str">
        <f>SKUP_SEUROP_tyg!J1</f>
        <v xml:space="preserve"> 11.12.2017 - 17.12.2017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516" t="s">
        <v>20</v>
      </c>
      <c r="C5" s="1513" t="s">
        <v>163</v>
      </c>
      <c r="D5" s="1514"/>
      <c r="E5" s="1081" t="s">
        <v>323</v>
      </c>
      <c r="F5" s="25"/>
      <c r="G5" s="25"/>
    </row>
    <row r="6" spans="2:8" ht="21" customHeight="1" thickBot="1">
      <c r="B6" s="1517"/>
      <c r="C6" s="293" t="s">
        <v>513</v>
      </c>
      <c r="D6" s="293" t="s">
        <v>514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12044.339</v>
      </c>
      <c r="D8" s="134">
        <v>11764.284</v>
      </c>
      <c r="E8" s="89">
        <v>2.3805528666257998</v>
      </c>
      <c r="F8" s="25"/>
      <c r="G8" s="25"/>
    </row>
    <row r="9" spans="2:8" ht="16.5" customHeight="1">
      <c r="B9" s="154" t="s">
        <v>22</v>
      </c>
      <c r="C9" s="134">
        <v>17904.687999999998</v>
      </c>
      <c r="D9" s="134">
        <v>18342.169000000002</v>
      </c>
      <c r="E9" s="89">
        <v>-2.3851105068326617</v>
      </c>
      <c r="F9" s="25"/>
      <c r="G9" s="25"/>
    </row>
    <row r="10" spans="2:8" ht="16.5" customHeight="1" thickBot="1">
      <c r="B10" s="154" t="s">
        <v>23</v>
      </c>
      <c r="C10" s="134">
        <v>12295.466</v>
      </c>
      <c r="D10" s="134">
        <v>12225.58</v>
      </c>
      <c r="E10" s="89">
        <v>0.57163750104289879</v>
      </c>
    </row>
    <row r="11" spans="2:8" ht="16.5" customHeight="1">
      <c r="B11" s="7" t="s">
        <v>24</v>
      </c>
      <c r="C11" s="71"/>
      <c r="D11" s="71"/>
      <c r="E11" s="1105"/>
    </row>
    <row r="12" spans="2:8" ht="16.5" customHeight="1">
      <c r="B12" s="154" t="s">
        <v>21</v>
      </c>
      <c r="C12" s="134">
        <v>9662.0339999999997</v>
      </c>
      <c r="D12" s="134">
        <v>9813.2250000000004</v>
      </c>
      <c r="E12" s="155">
        <v>-1.5406861658629116</v>
      </c>
      <c r="G12" s="1212"/>
      <c r="H12" s="1212"/>
    </row>
    <row r="13" spans="2:8" ht="16.5" customHeight="1">
      <c r="B13" s="154" t="s">
        <v>22</v>
      </c>
      <c r="C13" s="134">
        <v>19623.689999999999</v>
      </c>
      <c r="D13" s="134">
        <v>20174.810000000001</v>
      </c>
      <c r="E13" s="155">
        <v>-2.731723371868199</v>
      </c>
      <c r="G13" s="1212"/>
      <c r="H13" s="1212"/>
    </row>
    <row r="14" spans="2:8" ht="16.5" customHeight="1" thickBot="1">
      <c r="B14" s="154" t="s">
        <v>23</v>
      </c>
      <c r="C14" s="134">
        <v>10862.130999999999</v>
      </c>
      <c r="D14" s="134">
        <v>10119.817999999999</v>
      </c>
      <c r="E14" s="155">
        <v>7.3352406140110444</v>
      </c>
      <c r="G14" s="1212"/>
      <c r="H14" s="1212"/>
    </row>
    <row r="15" spans="2:8" ht="16.5" customHeight="1">
      <c r="B15" s="7" t="s">
        <v>25</v>
      </c>
      <c r="C15" s="71"/>
      <c r="D15" s="71"/>
      <c r="E15" s="1105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05"/>
    </row>
    <row r="20" spans="2:12" ht="16.5" customHeight="1">
      <c r="B20" s="154" t="s">
        <v>21</v>
      </c>
      <c r="C20" s="134">
        <v>12599.999</v>
      </c>
      <c r="D20" s="134">
        <v>12082.752</v>
      </c>
      <c r="E20" s="155">
        <v>4.2808707817556746</v>
      </c>
    </row>
    <row r="21" spans="2:12" ht="16.5" customHeight="1">
      <c r="B21" s="156" t="s">
        <v>22</v>
      </c>
      <c r="C21" s="134">
        <v>17347.522000000001</v>
      </c>
      <c r="D21" s="134">
        <v>17123.291000000001</v>
      </c>
      <c r="E21" s="155">
        <v>1.3095087854314906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05"/>
    </row>
    <row r="24" spans="2:12" ht="16.5" customHeight="1">
      <c r="B24" s="154" t="s">
        <v>21</v>
      </c>
      <c r="C24" s="134">
        <v>10570.678</v>
      </c>
      <c r="D24" s="134">
        <v>10367.02</v>
      </c>
      <c r="E24" s="155">
        <v>1.9644796672524933</v>
      </c>
    </row>
    <row r="25" spans="2:12" ht="16.5" customHeight="1">
      <c r="B25" s="156" t="s">
        <v>22</v>
      </c>
      <c r="C25" s="134">
        <v>17728.453000000001</v>
      </c>
      <c r="D25" s="134">
        <v>16110.814</v>
      </c>
      <c r="E25" s="155">
        <v>10.040703095448816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05"/>
    </row>
    <row r="28" spans="2:12" ht="16.5" customHeight="1">
      <c r="B28" s="154" t="s">
        <v>21</v>
      </c>
      <c r="C28" s="134">
        <v>11824.004999999999</v>
      </c>
      <c r="D28" s="134">
        <v>11698.064</v>
      </c>
      <c r="E28" s="155">
        <v>1.0765969480077975</v>
      </c>
    </row>
    <row r="29" spans="2:12" ht="16.5" customHeight="1">
      <c r="B29" s="156" t="s">
        <v>22</v>
      </c>
      <c r="C29" s="134">
        <v>24688.555</v>
      </c>
      <c r="D29" s="134">
        <v>23202.828000000001</v>
      </c>
      <c r="E29" s="155">
        <v>6.4032151598072389</v>
      </c>
    </row>
    <row r="30" spans="2:12" ht="16.5" customHeight="1" thickBot="1">
      <c r="B30" s="156" t="s">
        <v>23</v>
      </c>
      <c r="C30" s="134">
        <v>12451.436</v>
      </c>
      <c r="D30" s="134">
        <v>12438.169</v>
      </c>
      <c r="E30" s="155">
        <v>0.10666360941067633</v>
      </c>
    </row>
    <row r="31" spans="2:12" ht="16.5" customHeight="1">
      <c r="B31" s="7" t="s">
        <v>29</v>
      </c>
      <c r="C31" s="71"/>
      <c r="D31" s="71"/>
      <c r="E31" s="1105"/>
    </row>
    <row r="32" spans="2:12" ht="16.5" customHeight="1">
      <c r="B32" s="154" t="s">
        <v>21</v>
      </c>
      <c r="C32" s="134">
        <v>11394.32</v>
      </c>
      <c r="D32" s="134">
        <v>11398.083000000001</v>
      </c>
      <c r="E32" s="155">
        <v>-3.3014323548975995E-2</v>
      </c>
    </row>
    <row r="33" spans="1:6" ht="16.5" customHeight="1">
      <c r="B33" s="156" t="s">
        <v>22</v>
      </c>
      <c r="C33" s="134">
        <v>16642.777999999998</v>
      </c>
      <c r="D33" s="134">
        <v>17261.670999999998</v>
      </c>
      <c r="E33" s="155">
        <v>-3.5853597256024639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05"/>
    </row>
    <row r="36" spans="1:6" ht="16.5" customHeight="1">
      <c r="B36" s="154" t="s">
        <v>21</v>
      </c>
      <c r="C36" s="134">
        <v>11476.864</v>
      </c>
      <c r="D36" s="134">
        <v>10863.437</v>
      </c>
      <c r="E36" s="155">
        <v>5.6467119936351606</v>
      </c>
    </row>
    <row r="37" spans="1:6" ht="16.5" customHeight="1">
      <c r="B37" s="154" t="s">
        <v>22</v>
      </c>
      <c r="C37" s="134">
        <v>16710.112000000001</v>
      </c>
      <c r="D37" s="134">
        <v>16860.022000000001</v>
      </c>
      <c r="E37" s="155">
        <v>-0.88914474726070858</v>
      </c>
    </row>
    <row r="38" spans="1:6" ht="16.5" customHeight="1" thickBot="1">
      <c r="B38" s="154" t="s">
        <v>23</v>
      </c>
      <c r="C38" s="134">
        <v>13072.183999999999</v>
      </c>
      <c r="D38" s="134">
        <v>13204.66</v>
      </c>
      <c r="E38" s="155">
        <v>-1.0032518822900443</v>
      </c>
    </row>
    <row r="39" spans="1:6" ht="16.5" customHeight="1">
      <c r="B39" s="7" t="s">
        <v>31</v>
      </c>
      <c r="C39" s="71"/>
      <c r="D39" s="71"/>
      <c r="E39" s="1105"/>
      <c r="F39" t="s">
        <v>146</v>
      </c>
    </row>
    <row r="40" spans="1:6" ht="16.5" customHeight="1">
      <c r="B40" s="154" t="s">
        <v>21</v>
      </c>
      <c r="C40" s="134">
        <v>12493.82</v>
      </c>
      <c r="D40" s="134">
        <v>12477.998</v>
      </c>
      <c r="E40" s="155">
        <v>0.12679918685673869</v>
      </c>
    </row>
    <row r="41" spans="1:6" ht="16.5" customHeight="1">
      <c r="B41" s="154" t="s">
        <v>22</v>
      </c>
      <c r="C41" s="134">
        <v>16730.843000000001</v>
      </c>
      <c r="D41" s="134">
        <v>16025.960999999999</v>
      </c>
      <c r="E41" s="155">
        <v>4.3983758602682324</v>
      </c>
    </row>
    <row r="42" spans="1:6" ht="16.5" customHeight="1" thickBot="1">
      <c r="A42" s="2"/>
      <c r="B42" s="157" t="s">
        <v>23</v>
      </c>
      <c r="C42" s="135">
        <v>11049.566000000001</v>
      </c>
      <c r="D42" s="135">
        <v>10854.286</v>
      </c>
      <c r="E42" s="158">
        <v>1.7991049802815282</v>
      </c>
    </row>
    <row r="43" spans="1:6">
      <c r="A43" s="2"/>
      <c r="B43" s="268" t="s">
        <v>432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8" sqref="N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22" t="s">
        <v>187</v>
      </c>
      <c r="C1" s="1522"/>
      <c r="D1" s="1522"/>
      <c r="E1" s="1522"/>
      <c r="F1" s="1522"/>
      <c r="G1" s="422" t="str">
        <f>SKUP_SEUROP_tyg!J1</f>
        <v xml:space="preserve"> 11.12.2017 - 17.12.2017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519" t="s">
        <v>50</v>
      </c>
      <c r="C3" s="291" t="s">
        <v>0</v>
      </c>
      <c r="D3" s="292">
        <v>43086</v>
      </c>
      <c r="E3" s="293">
        <v>43079</v>
      </c>
      <c r="F3" s="294" t="s">
        <v>324</v>
      </c>
      <c r="G3" s="24"/>
      <c r="H3" s="638" t="s">
        <v>291</v>
      </c>
    </row>
    <row r="4" spans="1:13" ht="24.95" customHeight="1">
      <c r="B4" s="1520"/>
      <c r="C4" s="295" t="s">
        <v>67</v>
      </c>
      <c r="D4" s="296">
        <v>135</v>
      </c>
      <c r="E4" s="297">
        <v>130</v>
      </c>
      <c r="F4" s="298">
        <v>3.8461538461538463</v>
      </c>
      <c r="G4" s="119"/>
      <c r="H4" s="639"/>
    </row>
    <row r="5" spans="1:13" ht="24.95" customHeight="1">
      <c r="B5" s="1520"/>
      <c r="C5" s="299" t="s">
        <v>68</v>
      </c>
      <c r="D5" s="300">
        <v>250</v>
      </c>
      <c r="E5" s="301">
        <v>215</v>
      </c>
      <c r="F5" s="302">
        <v>16.279069767441861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520"/>
      <c r="C6" s="303" t="s">
        <v>69</v>
      </c>
      <c r="D6" s="304">
        <v>193.21</v>
      </c>
      <c r="E6" s="305">
        <v>179.44</v>
      </c>
      <c r="F6" s="306">
        <v>7.6738742755238576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520"/>
      <c r="C7" s="299" t="s">
        <v>92</v>
      </c>
      <c r="D7" s="307">
        <v>646</v>
      </c>
      <c r="E7" s="308">
        <v>598</v>
      </c>
      <c r="F7" s="302">
        <v>8.0267558528428093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520"/>
      <c r="C8" s="299" t="s">
        <v>93</v>
      </c>
      <c r="D8" s="307">
        <v>491</v>
      </c>
      <c r="E8" s="308">
        <v>478</v>
      </c>
      <c r="F8" s="302">
        <v>2.7196652719665275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521"/>
      <c r="C9" s="309" t="s">
        <v>94</v>
      </c>
      <c r="D9" s="310">
        <v>2.35</v>
      </c>
      <c r="E9" s="311">
        <v>2.13</v>
      </c>
      <c r="F9" s="312">
        <v>10.328638497652593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518" t="s">
        <v>95</v>
      </c>
      <c r="C11" s="1518"/>
      <c r="D11" s="1518"/>
      <c r="E11" s="1518"/>
      <c r="F11" s="1518"/>
      <c r="G11" s="740"/>
      <c r="H11" s="637" t="s">
        <v>294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523" t="s">
        <v>303</v>
      </c>
      <c r="C16" s="1523">
        <v>0</v>
      </c>
      <c r="D16" s="1523">
        <v>0</v>
      </c>
      <c r="E16" s="1523">
        <v>0</v>
      </c>
      <c r="F16" s="1524">
        <v>0</v>
      </c>
    </row>
    <row r="17" spans="2:6" ht="29.25" thickBot="1">
      <c r="B17" s="1519" t="s">
        <v>313</v>
      </c>
      <c r="C17" s="642" t="s">
        <v>0</v>
      </c>
      <c r="D17" s="643">
        <v>43086</v>
      </c>
      <c r="E17" s="644">
        <v>42722</v>
      </c>
      <c r="F17" s="645" t="s">
        <v>314</v>
      </c>
    </row>
    <row r="18" spans="2:6" ht="20.25" customHeight="1">
      <c r="B18" s="1520">
        <v>0</v>
      </c>
      <c r="C18" s="646" t="s">
        <v>67</v>
      </c>
      <c r="D18" s="647">
        <v>135</v>
      </c>
      <c r="E18" s="648">
        <v>160</v>
      </c>
      <c r="F18" s="649">
        <v>-15.625</v>
      </c>
    </row>
    <row r="19" spans="2:6" ht="20.25" customHeight="1">
      <c r="B19" s="1520">
        <v>0</v>
      </c>
      <c r="C19" s="650" t="s">
        <v>68</v>
      </c>
      <c r="D19" s="651">
        <v>250</v>
      </c>
      <c r="E19" s="652">
        <v>210</v>
      </c>
      <c r="F19" s="649">
        <v>19.047619047619047</v>
      </c>
    </row>
    <row r="20" spans="2:6" ht="20.25" customHeight="1">
      <c r="B20" s="1520">
        <v>0</v>
      </c>
      <c r="C20" s="653" t="s">
        <v>69</v>
      </c>
      <c r="D20" s="654">
        <v>193.21</v>
      </c>
      <c r="E20" s="655">
        <v>178.21</v>
      </c>
      <c r="F20" s="656">
        <v>8.4170360810280016</v>
      </c>
    </row>
    <row r="21" spans="2:6" ht="20.25" customHeight="1">
      <c r="B21" s="1520">
        <v>0</v>
      </c>
      <c r="C21" s="657" t="s">
        <v>315</v>
      </c>
      <c r="D21" s="658">
        <v>646</v>
      </c>
      <c r="E21" s="659">
        <v>762</v>
      </c>
      <c r="F21" s="660">
        <v>-15.223097112860891</v>
      </c>
    </row>
    <row r="22" spans="2:6" ht="20.25" customHeight="1">
      <c r="B22" s="1520">
        <v>0</v>
      </c>
      <c r="C22" s="650" t="s">
        <v>316</v>
      </c>
      <c r="D22" s="658">
        <v>491</v>
      </c>
      <c r="E22" s="659">
        <v>629</v>
      </c>
      <c r="F22" s="660">
        <v>-21.939586645468996</v>
      </c>
    </row>
    <row r="23" spans="2:6" ht="20.25" customHeight="1" thickBot="1">
      <c r="B23" s="1521">
        <v>0</v>
      </c>
      <c r="C23" s="661" t="s">
        <v>312</v>
      </c>
      <c r="D23" s="662">
        <v>2.35</v>
      </c>
      <c r="E23" s="663">
        <v>2.11</v>
      </c>
      <c r="F23" s="664">
        <v>11.374407582938399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5"/>
  <sheetViews>
    <sheetView zoomScaleNormal="100" workbookViewId="0">
      <selection activeCell="I84" sqref="I8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525" t="s">
        <v>188</v>
      </c>
      <c r="C1" s="1525"/>
      <c r="D1" s="1525"/>
      <c r="E1" s="1525"/>
      <c r="F1" s="1525"/>
      <c r="G1" s="422" t="str">
        <f>SKUP_SEUROP_tyg!J1</f>
        <v xml:space="preserve"> 11.12.2017 - 17.12.2017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390" t="s">
        <v>66</v>
      </c>
      <c r="C4" s="332" t="s">
        <v>89</v>
      </c>
      <c r="D4" s="1391" t="s">
        <v>100</v>
      </c>
      <c r="E4" s="332" t="s">
        <v>101</v>
      </c>
      <c r="F4" s="333" t="s">
        <v>287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286</v>
      </c>
    </row>
    <row r="6" spans="1:18">
      <c r="B6" s="94" t="s">
        <v>430</v>
      </c>
      <c r="C6" s="99"/>
      <c r="D6" s="212"/>
      <c r="E6" s="212"/>
      <c r="F6" s="100"/>
    </row>
    <row r="7" spans="1:18" ht="15.75">
      <c r="B7" s="94" t="s">
        <v>50</v>
      </c>
      <c r="C7" s="99">
        <v>180</v>
      </c>
      <c r="D7" s="212">
        <v>120</v>
      </c>
      <c r="E7" s="212">
        <v>90</v>
      </c>
      <c r="F7" s="100">
        <v>2</v>
      </c>
      <c r="H7" s="323" t="s">
        <v>288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526" t="s">
        <v>289</v>
      </c>
      <c r="I8" s="1527"/>
      <c r="J8" s="1527"/>
      <c r="K8" s="1527"/>
      <c r="L8" s="1527"/>
      <c r="M8" s="1527"/>
      <c r="N8" s="1527"/>
      <c r="O8" s="1527"/>
      <c r="P8" s="1527"/>
      <c r="Q8" s="1527"/>
      <c r="R8" s="1527"/>
    </row>
    <row r="9" spans="1:18">
      <c r="B9" s="162" t="s">
        <v>54</v>
      </c>
      <c r="C9" s="163"/>
      <c r="D9" s="213"/>
      <c r="E9" s="213"/>
      <c r="F9" s="164"/>
    </row>
    <row r="10" spans="1:18">
      <c r="B10" s="94" t="s">
        <v>429</v>
      </c>
      <c r="C10" s="99"/>
      <c r="D10" s="212"/>
      <c r="E10" s="212"/>
      <c r="F10" s="100"/>
    </row>
    <row r="11" spans="1:18">
      <c r="B11" s="162" t="s">
        <v>50</v>
      </c>
      <c r="C11" s="163">
        <v>170</v>
      </c>
      <c r="D11" s="213">
        <v>7</v>
      </c>
      <c r="E11" s="213">
        <v>2</v>
      </c>
      <c r="F11" s="164">
        <v>2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487</v>
      </c>
      <c r="C14" s="163"/>
      <c r="D14" s="213"/>
      <c r="E14" s="213"/>
      <c r="F14" s="164"/>
      <c r="H14" s="1204"/>
      <c r="I14" s="1205"/>
      <c r="J14" s="1206"/>
      <c r="K14" s="1206"/>
      <c r="L14" s="1207"/>
    </row>
    <row r="15" spans="1:18">
      <c r="B15" s="162" t="s">
        <v>50</v>
      </c>
      <c r="C15" s="163">
        <v>230</v>
      </c>
      <c r="D15" s="213">
        <v>10</v>
      </c>
      <c r="E15" s="213">
        <v>6</v>
      </c>
      <c r="F15" s="164">
        <v>3</v>
      </c>
      <c r="H15" s="1204"/>
      <c r="I15" s="1205"/>
      <c r="J15" s="1206"/>
      <c r="K15" s="1206"/>
      <c r="L15" s="1207"/>
    </row>
    <row r="16" spans="1:18">
      <c r="B16" s="162"/>
      <c r="C16" s="163"/>
      <c r="D16" s="213"/>
      <c r="E16" s="213"/>
      <c r="F16" s="164"/>
      <c r="H16" s="1204"/>
      <c r="I16" s="1205"/>
      <c r="J16" s="1206"/>
      <c r="K16" s="1206"/>
      <c r="L16" s="1207"/>
    </row>
    <row r="17" spans="2:12">
      <c r="B17" s="162" t="s">
        <v>55</v>
      </c>
      <c r="C17" s="163"/>
      <c r="D17" s="213"/>
      <c r="E17" s="213"/>
      <c r="F17" s="164"/>
      <c r="H17" s="1204"/>
      <c r="I17" s="1205"/>
      <c r="J17" s="1206"/>
      <c r="K17" s="1206"/>
      <c r="L17" s="1207"/>
    </row>
    <row r="18" spans="2:12">
      <c r="B18" s="94" t="s">
        <v>488</v>
      </c>
      <c r="C18" s="99"/>
      <c r="D18" s="212"/>
      <c r="E18" s="212"/>
      <c r="F18" s="100"/>
      <c r="H18" s="1204"/>
      <c r="I18" s="1205"/>
      <c r="J18" s="1206"/>
      <c r="K18" s="1206"/>
      <c r="L18" s="1207"/>
    </row>
    <row r="19" spans="2:12">
      <c r="B19" s="162" t="s">
        <v>50</v>
      </c>
      <c r="C19" s="163">
        <v>240</v>
      </c>
      <c r="D19" s="213">
        <v>40</v>
      </c>
      <c r="E19" s="213">
        <v>28</v>
      </c>
      <c r="F19" s="164">
        <v>3</v>
      </c>
      <c r="H19" s="1204"/>
      <c r="I19" s="1205"/>
      <c r="J19" s="1206"/>
      <c r="K19" s="1206"/>
      <c r="L19" s="1207"/>
    </row>
    <row r="20" spans="2:12">
      <c r="B20" s="94"/>
      <c r="C20" s="99"/>
      <c r="D20" s="212"/>
      <c r="E20" s="212"/>
      <c r="F20" s="100"/>
      <c r="H20" s="1204"/>
      <c r="I20" s="1205"/>
      <c r="J20" s="1206"/>
      <c r="K20" s="1206"/>
      <c r="L20" s="1207"/>
    </row>
    <row r="21" spans="2:12">
      <c r="B21" s="94" t="s">
        <v>55</v>
      </c>
      <c r="C21" s="99"/>
      <c r="D21" s="212"/>
      <c r="E21" s="212"/>
      <c r="F21" s="100"/>
      <c r="H21" s="1204"/>
      <c r="I21" s="1205"/>
      <c r="J21" s="1206"/>
      <c r="K21" s="1206"/>
      <c r="L21" s="1207"/>
    </row>
    <row r="22" spans="2:12">
      <c r="B22" s="94" t="s">
        <v>489</v>
      </c>
      <c r="C22" s="99"/>
      <c r="D22" s="212"/>
      <c r="E22" s="212"/>
      <c r="F22" s="100"/>
      <c r="H22" s="1204"/>
      <c r="I22" s="1205"/>
      <c r="J22" s="1206"/>
      <c r="K22" s="1206"/>
      <c r="L22" s="1207"/>
    </row>
    <row r="23" spans="2:12">
      <c r="B23" s="94" t="s">
        <v>50</v>
      </c>
      <c r="C23" s="99">
        <v>250</v>
      </c>
      <c r="D23" s="212">
        <v>30</v>
      </c>
      <c r="E23" s="212">
        <v>18</v>
      </c>
      <c r="F23" s="100">
        <v>3</v>
      </c>
      <c r="H23" s="1204"/>
      <c r="I23" s="1205"/>
      <c r="J23" s="1206"/>
      <c r="K23" s="1206"/>
      <c r="L23" s="1207"/>
    </row>
    <row r="24" spans="2:12">
      <c r="B24" s="162"/>
      <c r="C24" s="163"/>
      <c r="D24" s="213"/>
      <c r="E24" s="213"/>
      <c r="F24" s="164"/>
      <c r="H24" s="1204"/>
      <c r="I24" s="1205"/>
      <c r="J24" s="1206"/>
      <c r="K24" s="1206"/>
      <c r="L24" s="1207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437</v>
      </c>
      <c r="C26" s="99"/>
      <c r="D26" s="212"/>
      <c r="E26" s="212"/>
      <c r="F26" s="100"/>
    </row>
    <row r="27" spans="2:12">
      <c r="B27" s="94" t="s">
        <v>50</v>
      </c>
      <c r="C27" s="99" t="s">
        <v>299</v>
      </c>
      <c r="D27" s="212">
        <v>0</v>
      </c>
      <c r="E27" s="212">
        <v>0</v>
      </c>
      <c r="F27" s="100">
        <v>2</v>
      </c>
    </row>
    <row r="28" spans="2:12">
      <c r="B28" s="162"/>
      <c r="C28" s="163"/>
      <c r="D28" s="213"/>
      <c r="E28" s="213"/>
      <c r="F28" s="164"/>
    </row>
    <row r="29" spans="2:12">
      <c r="B29" s="94" t="s">
        <v>55</v>
      </c>
      <c r="C29" s="99"/>
      <c r="D29" s="212"/>
      <c r="E29" s="212"/>
      <c r="F29" s="100"/>
    </row>
    <row r="30" spans="2:12">
      <c r="B30" s="94" t="s">
        <v>438</v>
      </c>
      <c r="C30" s="99"/>
      <c r="D30" s="212"/>
      <c r="E30" s="212"/>
      <c r="F30" s="100"/>
    </row>
    <row r="31" spans="2:12">
      <c r="B31" s="162" t="s">
        <v>50</v>
      </c>
      <c r="C31" s="163">
        <v>200</v>
      </c>
      <c r="D31" s="213">
        <v>30</v>
      </c>
      <c r="E31" s="213">
        <v>15</v>
      </c>
      <c r="F31" s="164">
        <v>3</v>
      </c>
    </row>
    <row r="32" spans="2:12">
      <c r="B32" s="94"/>
      <c r="C32" s="99"/>
      <c r="D32" s="212"/>
      <c r="E32" s="212"/>
      <c r="F32" s="100"/>
    </row>
    <row r="33" spans="2:6">
      <c r="B33" s="94" t="s">
        <v>55</v>
      </c>
      <c r="C33" s="99"/>
      <c r="D33" s="212"/>
      <c r="E33" s="212"/>
      <c r="F33" s="100"/>
    </row>
    <row r="34" spans="2:6">
      <c r="B34" s="94" t="s">
        <v>439</v>
      </c>
      <c r="C34" s="99"/>
      <c r="D34" s="212"/>
      <c r="E34" s="212"/>
      <c r="F34" s="100"/>
    </row>
    <row r="35" spans="2:6">
      <c r="B35" s="162" t="s">
        <v>50</v>
      </c>
      <c r="C35" s="163" t="s">
        <v>299</v>
      </c>
      <c r="D35" s="213">
        <v>0</v>
      </c>
      <c r="E35" s="213">
        <v>0</v>
      </c>
      <c r="F35" s="164">
        <v>2</v>
      </c>
    </row>
    <row r="36" spans="2:6">
      <c r="B36" s="94"/>
      <c r="C36" s="99"/>
      <c r="D36" s="212"/>
      <c r="E36" s="212"/>
      <c r="F36" s="100"/>
    </row>
    <row r="37" spans="2:6">
      <c r="B37" s="162" t="s">
        <v>55</v>
      </c>
      <c r="C37" s="163"/>
      <c r="D37" s="213"/>
      <c r="E37" s="213"/>
      <c r="F37" s="164"/>
    </row>
    <row r="38" spans="2:6">
      <c r="B38" s="94" t="s">
        <v>490</v>
      </c>
      <c r="C38" s="99"/>
      <c r="D38" s="212"/>
      <c r="E38" s="212"/>
      <c r="F38" s="100"/>
    </row>
    <row r="39" spans="2:6">
      <c r="B39" s="94" t="s">
        <v>50</v>
      </c>
      <c r="C39" s="99">
        <v>220</v>
      </c>
      <c r="D39" s="212">
        <v>40</v>
      </c>
      <c r="E39" s="212">
        <v>28</v>
      </c>
      <c r="F39" s="100">
        <v>3</v>
      </c>
    </row>
    <row r="40" spans="2:6">
      <c r="B40" s="162"/>
      <c r="C40" s="163"/>
      <c r="D40" s="213"/>
      <c r="E40" s="213"/>
      <c r="F40" s="164"/>
    </row>
    <row r="41" spans="2:6">
      <c r="B41" s="94" t="s">
        <v>56</v>
      </c>
      <c r="C41" s="99"/>
      <c r="D41" s="212"/>
      <c r="E41" s="212"/>
      <c r="F41" s="100"/>
    </row>
    <row r="42" spans="2:6">
      <c r="B42" s="94" t="s">
        <v>491</v>
      </c>
      <c r="C42" s="99"/>
      <c r="D42" s="212"/>
      <c r="E42" s="212"/>
      <c r="F42" s="100"/>
    </row>
    <row r="43" spans="2:6">
      <c r="B43" s="94" t="s">
        <v>50</v>
      </c>
      <c r="C43" s="99">
        <v>195</v>
      </c>
      <c r="D43" s="212">
        <v>26</v>
      </c>
      <c r="E43" s="212">
        <v>26</v>
      </c>
      <c r="F43" s="100">
        <v>3</v>
      </c>
    </row>
    <row r="44" spans="2:6">
      <c r="B44" s="162"/>
      <c r="C44" s="163"/>
      <c r="D44" s="213"/>
      <c r="E44" s="213"/>
      <c r="F44" s="164"/>
    </row>
    <row r="45" spans="2:6">
      <c r="B45" s="94" t="s">
        <v>56</v>
      </c>
      <c r="C45" s="99"/>
      <c r="D45" s="212"/>
      <c r="E45" s="212"/>
      <c r="F45" s="100"/>
    </row>
    <row r="46" spans="2:6">
      <c r="B46" s="162" t="s">
        <v>492</v>
      </c>
      <c r="C46" s="163"/>
      <c r="D46" s="213"/>
      <c r="E46" s="213"/>
      <c r="F46" s="164"/>
    </row>
    <row r="47" spans="2:6">
      <c r="B47" s="94" t="s">
        <v>50</v>
      </c>
      <c r="C47" s="99">
        <v>190</v>
      </c>
      <c r="D47" s="212">
        <v>4</v>
      </c>
      <c r="E47" s="212">
        <v>4</v>
      </c>
      <c r="F47" s="100">
        <v>2</v>
      </c>
    </row>
    <row r="48" spans="2:6">
      <c r="B48" s="162"/>
      <c r="C48" s="163"/>
      <c r="D48" s="213"/>
      <c r="E48" s="213"/>
      <c r="F48" s="164"/>
    </row>
    <row r="49" spans="2:6">
      <c r="B49" s="94" t="s">
        <v>56</v>
      </c>
      <c r="C49" s="99"/>
      <c r="D49" s="212"/>
      <c r="E49" s="212"/>
      <c r="F49" s="100"/>
    </row>
    <row r="50" spans="2:6">
      <c r="B50" s="94" t="s">
        <v>403</v>
      </c>
      <c r="C50" s="99"/>
      <c r="D50" s="212"/>
      <c r="E50" s="212"/>
      <c r="F50" s="100"/>
    </row>
    <row r="51" spans="2:6">
      <c r="B51" s="162" t="s">
        <v>50</v>
      </c>
      <c r="C51" s="163">
        <v>135</v>
      </c>
      <c r="D51" s="213">
        <v>64</v>
      </c>
      <c r="E51" s="213">
        <v>51</v>
      </c>
      <c r="F51" s="164">
        <v>2</v>
      </c>
    </row>
    <row r="52" spans="2:6">
      <c r="B52" s="94"/>
      <c r="C52" s="99"/>
      <c r="D52" s="212"/>
      <c r="E52" s="212"/>
      <c r="F52" s="100"/>
    </row>
    <row r="53" spans="2:6">
      <c r="B53" s="94" t="s">
        <v>56</v>
      </c>
      <c r="C53" s="99"/>
      <c r="D53" s="212"/>
      <c r="E53" s="212"/>
      <c r="F53" s="100"/>
    </row>
    <row r="54" spans="2:6">
      <c r="B54" s="94" t="s">
        <v>431</v>
      </c>
      <c r="C54" s="99"/>
      <c r="D54" s="212"/>
      <c r="E54" s="212"/>
      <c r="F54" s="100"/>
    </row>
    <row r="55" spans="2:6">
      <c r="B55" s="162" t="s">
        <v>50</v>
      </c>
      <c r="C55" s="163" t="s">
        <v>299</v>
      </c>
      <c r="D55" s="213">
        <v>0</v>
      </c>
      <c r="E55" s="213">
        <v>0</v>
      </c>
      <c r="F55" s="164">
        <v>2</v>
      </c>
    </row>
    <row r="56" spans="2:6">
      <c r="B56" s="162"/>
      <c r="C56" s="163"/>
      <c r="D56" s="213"/>
      <c r="E56" s="213"/>
      <c r="F56" s="164"/>
    </row>
    <row r="57" spans="2:6">
      <c r="B57" s="94" t="s">
        <v>57</v>
      </c>
      <c r="C57" s="99"/>
      <c r="D57" s="212"/>
      <c r="E57" s="212"/>
      <c r="F57" s="100"/>
    </row>
    <row r="58" spans="2:6">
      <c r="B58" s="94" t="s">
        <v>283</v>
      </c>
      <c r="C58" s="99"/>
      <c r="D58" s="212"/>
      <c r="E58" s="212"/>
      <c r="F58" s="100"/>
    </row>
    <row r="59" spans="2:6">
      <c r="B59" s="94" t="s">
        <v>50</v>
      </c>
      <c r="C59" s="99">
        <v>170</v>
      </c>
      <c r="D59" s="212">
        <v>150</v>
      </c>
      <c r="E59" s="212">
        <v>120</v>
      </c>
      <c r="F59" s="100">
        <v>3</v>
      </c>
    </row>
    <row r="60" spans="2:6">
      <c r="B60" s="162"/>
      <c r="C60" s="163"/>
      <c r="D60" s="213"/>
      <c r="E60" s="213"/>
      <c r="F60" s="164"/>
    </row>
    <row r="61" spans="2:6">
      <c r="B61" s="94" t="s">
        <v>57</v>
      </c>
      <c r="C61" s="99"/>
      <c r="D61" s="212"/>
      <c r="E61" s="212"/>
      <c r="F61" s="100"/>
    </row>
    <row r="62" spans="2:6">
      <c r="B62" s="162" t="s">
        <v>261</v>
      </c>
      <c r="C62" s="163"/>
      <c r="D62" s="213"/>
      <c r="E62" s="213"/>
      <c r="F62" s="164"/>
    </row>
    <row r="63" spans="2:6">
      <c r="B63" s="94" t="s">
        <v>50</v>
      </c>
      <c r="C63" s="99">
        <v>165</v>
      </c>
      <c r="D63" s="212">
        <v>30</v>
      </c>
      <c r="E63" s="212">
        <v>30</v>
      </c>
      <c r="F63" s="100">
        <v>3</v>
      </c>
    </row>
    <row r="64" spans="2:6">
      <c r="B64" s="162"/>
      <c r="C64" s="163"/>
      <c r="D64" s="213"/>
      <c r="E64" s="213"/>
      <c r="F64" s="164"/>
    </row>
    <row r="65" spans="2:6">
      <c r="B65" s="94" t="s">
        <v>61</v>
      </c>
      <c r="C65" s="99"/>
      <c r="D65" s="212"/>
      <c r="E65" s="212"/>
      <c r="F65" s="100"/>
    </row>
    <row r="66" spans="2:6">
      <c r="B66" s="94" t="s">
        <v>440</v>
      </c>
      <c r="C66" s="99"/>
      <c r="D66" s="212"/>
      <c r="E66" s="212"/>
      <c r="F66" s="100"/>
    </row>
    <row r="67" spans="2:6">
      <c r="B67" s="162" t="s">
        <v>50</v>
      </c>
      <c r="C67" s="163" t="s">
        <v>299</v>
      </c>
      <c r="D67" s="213">
        <v>0</v>
      </c>
      <c r="E67" s="213">
        <v>0</v>
      </c>
      <c r="F67" s="164">
        <v>1</v>
      </c>
    </row>
    <row r="68" spans="2:6">
      <c r="B68" s="162"/>
      <c r="C68" s="163"/>
      <c r="D68" s="213"/>
      <c r="E68" s="213"/>
      <c r="F68" s="164"/>
    </row>
    <row r="69" spans="2:6">
      <c r="B69" s="94" t="s">
        <v>61</v>
      </c>
      <c r="C69" s="99"/>
      <c r="D69" s="212"/>
      <c r="E69" s="212"/>
      <c r="F69" s="100"/>
    </row>
    <row r="70" spans="2:6">
      <c r="B70" s="94" t="s">
        <v>441</v>
      </c>
      <c r="C70" s="99"/>
      <c r="D70" s="212"/>
      <c r="E70" s="212"/>
      <c r="F70" s="100"/>
    </row>
    <row r="71" spans="2:6">
      <c r="B71" s="94" t="s">
        <v>50</v>
      </c>
      <c r="C71" s="99" t="s">
        <v>299</v>
      </c>
      <c r="D71" s="212">
        <v>0</v>
      </c>
      <c r="E71" s="212">
        <v>0</v>
      </c>
      <c r="F71" s="100">
        <v>1</v>
      </c>
    </row>
    <row r="72" spans="2:6">
      <c r="B72" s="162"/>
      <c r="C72" s="163"/>
      <c r="D72" s="213"/>
      <c r="E72" s="213"/>
      <c r="F72" s="164"/>
    </row>
    <row r="73" spans="2:6">
      <c r="B73" s="94" t="s">
        <v>61</v>
      </c>
      <c r="C73" s="99"/>
      <c r="D73" s="212"/>
      <c r="E73" s="212"/>
      <c r="F73" s="100"/>
    </row>
    <row r="74" spans="2:6">
      <c r="B74" s="162" t="s">
        <v>393</v>
      </c>
      <c r="C74" s="163"/>
      <c r="D74" s="213"/>
      <c r="E74" s="213"/>
      <c r="F74" s="164"/>
    </row>
    <row r="75" spans="2:6">
      <c r="B75" s="94" t="s">
        <v>50</v>
      </c>
      <c r="C75" s="99">
        <v>170</v>
      </c>
      <c r="D75" s="212">
        <v>25</v>
      </c>
      <c r="E75" s="212">
        <v>10</v>
      </c>
      <c r="F75" s="100">
        <v>3</v>
      </c>
    </row>
    <row r="76" spans="2:6">
      <c r="B76" s="162"/>
      <c r="C76" s="163"/>
      <c r="D76" s="213"/>
      <c r="E76" s="213"/>
      <c r="F76" s="164"/>
    </row>
    <row r="77" spans="2:6">
      <c r="B77" s="94" t="s">
        <v>64</v>
      </c>
      <c r="C77" s="99"/>
      <c r="D77" s="212"/>
      <c r="E77" s="212"/>
      <c r="F77" s="100"/>
    </row>
    <row r="78" spans="2:6">
      <c r="B78" s="94" t="s">
        <v>435</v>
      </c>
      <c r="C78" s="99"/>
      <c r="D78" s="212"/>
      <c r="E78" s="212"/>
      <c r="F78" s="100"/>
    </row>
    <row r="79" spans="2:6">
      <c r="B79" s="162" t="s">
        <v>50</v>
      </c>
      <c r="C79" s="163">
        <v>190</v>
      </c>
      <c r="D79" s="213">
        <v>70</v>
      </c>
      <c r="E79" s="213">
        <v>63</v>
      </c>
      <c r="F79" s="164">
        <v>2</v>
      </c>
    </row>
    <row r="80" spans="2:6">
      <c r="B80" s="162"/>
      <c r="C80" s="163"/>
      <c r="D80" s="213"/>
      <c r="E80" s="213"/>
      <c r="F80" s="164"/>
    </row>
    <row r="81" spans="2:6">
      <c r="B81" s="94" t="s">
        <v>64</v>
      </c>
      <c r="C81" s="99"/>
      <c r="D81" s="212"/>
      <c r="E81" s="212"/>
      <c r="F81" s="100"/>
    </row>
    <row r="82" spans="2:6">
      <c r="B82" s="94" t="s">
        <v>397</v>
      </c>
      <c r="C82" s="99"/>
      <c r="D82" s="212"/>
      <c r="E82" s="212"/>
      <c r="F82" s="100"/>
    </row>
    <row r="83" spans="2:6" ht="13.5" thickBot="1">
      <c r="B83" s="1325" t="s">
        <v>50</v>
      </c>
      <c r="C83" s="1326" t="s">
        <v>299</v>
      </c>
      <c r="D83" s="1327">
        <v>0</v>
      </c>
      <c r="E83" s="1327">
        <v>0</v>
      </c>
      <c r="F83" s="1328">
        <v>2</v>
      </c>
    </row>
    <row r="85" spans="2:6">
      <c r="D85" s="1212"/>
      <c r="E85" s="121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B1" sqref="B1:H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22" t="s">
        <v>189</v>
      </c>
      <c r="C1" s="1522"/>
      <c r="D1" s="1522"/>
      <c r="E1" s="1522"/>
      <c r="F1" s="1522"/>
      <c r="G1" s="1522"/>
      <c r="H1" s="422" t="str">
        <f>SKUP_SEUROP_tyg!J1</f>
        <v xml:space="preserve"> 11.12.2017 - 17.12.2017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09"/>
      <c r="K6" s="1209"/>
      <c r="L6" s="1209"/>
      <c r="M6" s="1209"/>
      <c r="N6" s="1209"/>
      <c r="O6" s="120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175</v>
      </c>
      <c r="E14" s="123">
        <v>127</v>
      </c>
      <c r="F14" s="123">
        <v>92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228</v>
      </c>
      <c r="E16" s="123">
        <v>150</v>
      </c>
      <c r="F16" s="123">
        <v>95</v>
      </c>
      <c r="G16" s="124">
        <v>2.71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173.33</v>
      </c>
      <c r="E18" s="123">
        <v>94</v>
      </c>
      <c r="F18" s="123">
        <v>81</v>
      </c>
      <c r="G18" s="124">
        <v>2.25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180</v>
      </c>
      <c r="F20" s="123">
        <v>150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170</v>
      </c>
      <c r="E28" s="123">
        <v>25</v>
      </c>
      <c r="F28" s="123">
        <v>10</v>
      </c>
      <c r="G28" s="124">
        <v>1.67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70</v>
      </c>
      <c r="F34" s="123">
        <v>63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646</v>
      </c>
      <c r="F38" s="166">
        <f>SUM(F14:F37)</f>
        <v>491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286</v>
      </c>
      <c r="D41" s="323"/>
      <c r="E41" s="323"/>
      <c r="F41" s="323"/>
      <c r="G41" s="323"/>
      <c r="H41" s="323"/>
    </row>
    <row r="42" spans="2:17" ht="15.75">
      <c r="C42" s="641" t="s">
        <v>300</v>
      </c>
      <c r="D42" s="323"/>
      <c r="E42" s="323"/>
      <c r="F42" s="323"/>
      <c r="G42" s="323"/>
      <c r="H42" s="323"/>
    </row>
    <row r="43" spans="2:17" ht="15" customHeight="1">
      <c r="C43" s="1529" t="s">
        <v>382</v>
      </c>
      <c r="D43" s="1529"/>
      <c r="E43" s="1529"/>
      <c r="F43" s="1529"/>
      <c r="G43" s="1529"/>
      <c r="H43" s="1529"/>
      <c r="I43" s="1529"/>
      <c r="J43" s="1529"/>
      <c r="K43" s="1529"/>
      <c r="L43" s="1082"/>
      <c r="M43" s="1082"/>
      <c r="N43" s="1082"/>
      <c r="O43" s="1082"/>
      <c r="P43" s="1082"/>
      <c r="Q43" s="1082"/>
    </row>
    <row r="44" spans="2:17" ht="15.75">
      <c r="C44" s="1528" t="s">
        <v>383</v>
      </c>
      <c r="D44" s="1528"/>
      <c r="E44" s="1528"/>
      <c r="F44" s="1528"/>
      <c r="G44" s="1528"/>
      <c r="H44" s="1528"/>
      <c r="I44" s="1528"/>
      <c r="J44" s="1528"/>
      <c r="K44" s="1528"/>
      <c r="L44" s="1528"/>
      <c r="M44" s="1528"/>
      <c r="N44" s="1528"/>
      <c r="O44" s="1528"/>
      <c r="P44" s="1528"/>
      <c r="Q44" s="152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H11" zoomScale="75" workbookViewId="0">
      <selection activeCell="AK39" sqref="AK39"/>
    </sheetView>
  </sheetViews>
  <sheetFormatPr defaultColWidth="8.7109375" defaultRowHeight="12.75"/>
  <cols>
    <col min="1" max="1" width="15.140625" style="1392" customWidth="1"/>
    <col min="2" max="2" width="15.42578125" style="1392" customWidth="1"/>
    <col min="3" max="3" width="13.140625" style="1392" customWidth="1"/>
    <col min="4" max="4" width="10.42578125" style="1392" customWidth="1"/>
    <col min="5" max="5" width="9.28515625" style="1392" customWidth="1"/>
    <col min="6" max="6" width="9.42578125" style="1392" customWidth="1"/>
    <col min="7" max="7" width="10.140625" style="1392" customWidth="1"/>
    <col min="8" max="8" width="8.5703125" style="1392" customWidth="1"/>
    <col min="9" max="9" width="9.140625" style="1392" customWidth="1"/>
    <col min="10" max="10" width="9.7109375" style="1392" customWidth="1"/>
    <col min="11" max="11" width="11.5703125" style="1392" customWidth="1"/>
    <col min="12" max="12" width="11.42578125" style="1392" customWidth="1"/>
    <col min="13" max="13" width="8.5703125" style="1392" customWidth="1"/>
    <col min="14" max="14" width="9.85546875" style="1392" customWidth="1"/>
    <col min="15" max="15" width="13.140625" style="1392" customWidth="1"/>
    <col min="16" max="16" width="20.28515625" style="1392" customWidth="1"/>
    <col min="17" max="17" width="8.85546875" style="1392" customWidth="1"/>
    <col min="18" max="18" width="8.7109375" style="1392" customWidth="1"/>
    <col min="19" max="16384" width="8.7109375" style="1392"/>
  </cols>
  <sheetData>
    <row r="1" spans="1:19" ht="27" customHeight="1"/>
    <row r="2" spans="1:19" ht="27.75" customHeight="1">
      <c r="R2" s="1393"/>
      <c r="S2" s="1394"/>
    </row>
    <row r="3" spans="1:19" ht="18.75">
      <c r="A3" s="1395" t="s">
        <v>483</v>
      </c>
      <c r="B3" s="1395"/>
      <c r="C3" s="1396"/>
      <c r="D3" s="1397"/>
      <c r="E3" s="1398"/>
      <c r="F3" s="1398"/>
      <c r="G3" s="1398"/>
      <c r="H3" s="1398"/>
      <c r="L3" s="1399"/>
      <c r="M3" s="1399"/>
    </row>
    <row r="4" spans="1:19" ht="15.75" customHeight="1" thickBot="1"/>
    <row r="5" spans="1:19" ht="16.5" thickBot="1">
      <c r="A5" s="1530"/>
      <c r="B5" s="1531"/>
      <c r="C5" s="1400">
        <v>2016</v>
      </c>
      <c r="D5" s="1401">
        <v>2016</v>
      </c>
      <c r="E5" s="1400">
        <v>2017</v>
      </c>
      <c r="F5" s="1401">
        <v>2017</v>
      </c>
      <c r="G5" s="1401">
        <v>2017</v>
      </c>
      <c r="H5" s="1401">
        <v>2017</v>
      </c>
      <c r="I5" s="1400">
        <v>2017</v>
      </c>
      <c r="J5" s="1401">
        <v>2017</v>
      </c>
      <c r="K5" s="1401">
        <v>2017</v>
      </c>
      <c r="L5" s="1401">
        <v>2017</v>
      </c>
      <c r="M5" s="1400">
        <v>2017</v>
      </c>
      <c r="N5" s="1400">
        <v>2017</v>
      </c>
      <c r="O5" s="1400">
        <v>2017</v>
      </c>
      <c r="P5" s="1402" t="s">
        <v>482</v>
      </c>
    </row>
    <row r="6" spans="1:19" ht="16.5" customHeight="1" thickBot="1">
      <c r="A6" s="1532"/>
      <c r="B6" s="1533"/>
      <c r="C6" s="1403" t="s">
        <v>233</v>
      </c>
      <c r="D6" s="1403" t="s">
        <v>234</v>
      </c>
      <c r="E6" s="1403" t="s">
        <v>235</v>
      </c>
      <c r="F6" s="1403" t="s">
        <v>236</v>
      </c>
      <c r="G6" s="1403" t="s">
        <v>237</v>
      </c>
      <c r="H6" s="1403" t="s">
        <v>226</v>
      </c>
      <c r="I6" s="1403" t="s">
        <v>227</v>
      </c>
      <c r="J6" s="1403" t="s">
        <v>228</v>
      </c>
      <c r="K6" s="1403" t="s">
        <v>229</v>
      </c>
      <c r="L6" s="1403" t="s">
        <v>230</v>
      </c>
      <c r="M6" s="1403" t="s">
        <v>231</v>
      </c>
      <c r="N6" s="1403" t="s">
        <v>232</v>
      </c>
      <c r="O6" s="1403" t="s">
        <v>233</v>
      </c>
      <c r="P6" s="1404" t="s">
        <v>497</v>
      </c>
    </row>
    <row r="7" spans="1:19" ht="15.95" customHeight="1">
      <c r="A7" s="328" t="s">
        <v>106</v>
      </c>
      <c r="B7" s="1405" t="s">
        <v>107</v>
      </c>
      <c r="C7" s="1058">
        <v>133.61670000000001</v>
      </c>
      <c r="D7" s="1058">
        <v>138.2097</v>
      </c>
      <c r="E7" s="1058">
        <v>134.6129</v>
      </c>
      <c r="F7" s="1058">
        <v>133.8321</v>
      </c>
      <c r="G7" s="1058">
        <v>137.42260000000002</v>
      </c>
      <c r="H7" s="1058">
        <v>153.66330000000002</v>
      </c>
      <c r="I7" s="1058">
        <v>159.81290000000001</v>
      </c>
      <c r="J7" s="1058">
        <v>161.3767</v>
      </c>
      <c r="K7" s="1058">
        <v>154.14840000000001</v>
      </c>
      <c r="L7" s="1058">
        <v>149.40649999999999</v>
      </c>
      <c r="M7" s="1058">
        <v>145.07330000000002</v>
      </c>
      <c r="N7" s="1058">
        <v>129.48060000000001</v>
      </c>
      <c r="O7" s="1380">
        <v>123.5</v>
      </c>
      <c r="P7" s="1379">
        <v>-7.571433810294681E-2</v>
      </c>
      <c r="Q7" s="1406"/>
      <c r="R7" s="1407"/>
    </row>
    <row r="8" spans="1:19" ht="15.95" customHeight="1">
      <c r="A8" s="328" t="s">
        <v>157</v>
      </c>
      <c r="B8" s="1408" t="s">
        <v>107</v>
      </c>
      <c r="C8" s="1058">
        <v>174.4631</v>
      </c>
      <c r="D8" s="1058">
        <v>181.73090000000002</v>
      </c>
      <c r="E8" s="1058">
        <v>192.46020000000001</v>
      </c>
      <c r="F8" s="1058">
        <v>187.95760000000001</v>
      </c>
      <c r="G8" s="1058">
        <v>175.80410000000001</v>
      </c>
      <c r="H8" s="1058">
        <v>182.96620000000001</v>
      </c>
      <c r="I8" s="1058">
        <v>193.69580000000002</v>
      </c>
      <c r="J8" s="1058">
        <v>204.24860000000001</v>
      </c>
      <c r="K8" s="1058">
        <v>207.1465</v>
      </c>
      <c r="L8" s="1058">
        <v>207.7466</v>
      </c>
      <c r="M8" s="1058">
        <v>207.96030000000002</v>
      </c>
      <c r="N8" s="1058">
        <v>199.98610000000002</v>
      </c>
      <c r="O8" s="1380">
        <v>186.7936</v>
      </c>
      <c r="P8" s="1379">
        <v>7.0676836534487864E-2</v>
      </c>
      <c r="Q8" s="1406"/>
      <c r="R8" s="1407"/>
    </row>
    <row r="9" spans="1:19" ht="15.95" customHeight="1">
      <c r="A9" s="328"/>
      <c r="B9" s="1408" t="s">
        <v>161</v>
      </c>
      <c r="C9" s="1059">
        <v>341.21500000000003</v>
      </c>
      <c r="D9" s="1059">
        <v>355.42940000000004</v>
      </c>
      <c r="E9" s="1059">
        <v>376.4135</v>
      </c>
      <c r="F9" s="1059">
        <v>367.60750000000002</v>
      </c>
      <c r="G9" s="1059">
        <v>343.83770000000004</v>
      </c>
      <c r="H9" s="1059">
        <v>357.84530000000001</v>
      </c>
      <c r="I9" s="1059">
        <v>378.83030000000002</v>
      </c>
      <c r="J9" s="1059">
        <v>399.46930000000003</v>
      </c>
      <c r="K9" s="1059">
        <v>405.13710000000003</v>
      </c>
      <c r="L9" s="1059">
        <v>406.31060000000002</v>
      </c>
      <c r="M9" s="1059">
        <v>406.7287</v>
      </c>
      <c r="N9" s="1059">
        <v>391.13290000000001</v>
      </c>
      <c r="O9" s="1378">
        <v>365.33100000000002</v>
      </c>
      <c r="P9" s="1377">
        <v>7.0676845976876734E-2</v>
      </c>
      <c r="Q9" s="1406"/>
      <c r="R9" s="1407"/>
    </row>
    <row r="10" spans="1:19" ht="15.95" customHeight="1">
      <c r="A10" s="328" t="s">
        <v>129</v>
      </c>
      <c r="B10" s="1409" t="s">
        <v>107</v>
      </c>
      <c r="C10" s="1058">
        <v>155.79430000000002</v>
      </c>
      <c r="D10" s="1058">
        <v>156.59780000000001</v>
      </c>
      <c r="E10" s="1058">
        <v>152.95570000000001</v>
      </c>
      <c r="F10" s="1058">
        <v>151.99260000000001</v>
      </c>
      <c r="G10" s="1058">
        <v>153.24510000000001</v>
      </c>
      <c r="H10" s="1058">
        <v>164.0008</v>
      </c>
      <c r="I10" s="1058">
        <v>170.624</v>
      </c>
      <c r="J10" s="1058">
        <v>176.90200000000002</v>
      </c>
      <c r="K10" s="1058">
        <v>173.27170000000001</v>
      </c>
      <c r="L10" s="1058">
        <v>169.63480000000001</v>
      </c>
      <c r="M10" s="1058">
        <v>166.7013</v>
      </c>
      <c r="N10" s="1058">
        <v>157.17000000000002</v>
      </c>
      <c r="O10" s="1380">
        <v>150.96729999999999</v>
      </c>
      <c r="P10" s="1379">
        <v>-3.0983161771643952E-2</v>
      </c>
      <c r="Q10" s="1406"/>
      <c r="R10" s="1407"/>
    </row>
    <row r="11" spans="1:19" ht="15.95" customHeight="1">
      <c r="A11" s="328"/>
      <c r="B11" s="1409" t="s">
        <v>238</v>
      </c>
      <c r="C11" s="1059">
        <v>4211.7667000000001</v>
      </c>
      <c r="D11" s="1059">
        <v>4232.9677000000001</v>
      </c>
      <c r="E11" s="1059">
        <v>4133.0645000000004</v>
      </c>
      <c r="F11" s="1059">
        <v>4107</v>
      </c>
      <c r="G11" s="1059">
        <v>4140.9032000000007</v>
      </c>
      <c r="H11" s="1059">
        <v>4398.3667000000005</v>
      </c>
      <c r="I11" s="1059">
        <v>4537.4193999999998</v>
      </c>
      <c r="J11" s="1059">
        <v>4648.4800000000005</v>
      </c>
      <c r="K11" s="1059">
        <v>4518</v>
      </c>
      <c r="L11" s="1059">
        <v>4427.4193999999998</v>
      </c>
      <c r="M11" s="1059">
        <v>4346.8333000000002</v>
      </c>
      <c r="N11" s="1059">
        <v>4051.6129000000001</v>
      </c>
      <c r="O11" s="1378">
        <v>3857.6667000000002</v>
      </c>
      <c r="P11" s="1383">
        <v>-8.407398254039089E-2</v>
      </c>
      <c r="Q11" s="1406"/>
      <c r="R11" s="1407"/>
    </row>
    <row r="12" spans="1:19" ht="15.95" customHeight="1">
      <c r="A12" s="328" t="s">
        <v>108</v>
      </c>
      <c r="B12" s="1408" t="s">
        <v>107</v>
      </c>
      <c r="C12" s="1058">
        <v>142.5145</v>
      </c>
      <c r="D12" s="1058">
        <v>146.20230000000001</v>
      </c>
      <c r="E12" s="1058">
        <v>141.78630000000001</v>
      </c>
      <c r="F12" s="1058">
        <v>141.49370000000002</v>
      </c>
      <c r="G12" s="1058">
        <v>143.9847</v>
      </c>
      <c r="H12" s="1058">
        <v>153.95650000000001</v>
      </c>
      <c r="I12" s="1058">
        <v>161.56280000000001</v>
      </c>
      <c r="J12" s="1058">
        <v>163.4905</v>
      </c>
      <c r="K12" s="1058">
        <v>158.53810000000001</v>
      </c>
      <c r="L12" s="1058">
        <v>154.58350000000002</v>
      </c>
      <c r="M12" s="1058">
        <v>151.2568</v>
      </c>
      <c r="N12" s="1058">
        <v>142.04920000000001</v>
      </c>
      <c r="O12" s="1380">
        <v>137.19730000000001</v>
      </c>
      <c r="P12" s="1379">
        <v>-3.7309887765806238E-2</v>
      </c>
      <c r="Q12" s="1406"/>
      <c r="R12" s="1407"/>
    </row>
    <row r="13" spans="1:19" ht="15.95" customHeight="1">
      <c r="A13" s="328"/>
      <c r="B13" s="1409" t="s">
        <v>109</v>
      </c>
      <c r="C13" s="1059">
        <v>1060.3667</v>
      </c>
      <c r="D13" s="1059">
        <v>1087.1935000000001</v>
      </c>
      <c r="E13" s="1059">
        <v>1054.2258000000002</v>
      </c>
      <c r="F13" s="1059">
        <v>1052</v>
      </c>
      <c r="G13" s="1059">
        <v>1070.5484000000001</v>
      </c>
      <c r="H13" s="1059">
        <v>1145.0667000000001</v>
      </c>
      <c r="I13" s="1059">
        <v>1202</v>
      </c>
      <c r="J13" s="1059">
        <v>1216</v>
      </c>
      <c r="K13" s="1059">
        <v>1179</v>
      </c>
      <c r="L13" s="1059">
        <v>1149.7419</v>
      </c>
      <c r="M13" s="1059">
        <v>1125.3667</v>
      </c>
      <c r="N13" s="1059">
        <v>1057.2581</v>
      </c>
      <c r="O13" s="1378">
        <v>1021</v>
      </c>
      <c r="P13" s="1377">
        <v>-3.7125552886562718E-2</v>
      </c>
      <c r="Q13" s="1406"/>
      <c r="R13" s="1407"/>
    </row>
    <row r="14" spans="1:19" ht="15.95" customHeight="1">
      <c r="A14" s="328" t="s">
        <v>110</v>
      </c>
      <c r="B14" s="1408" t="s">
        <v>107</v>
      </c>
      <c r="C14" s="1058">
        <v>157.48099999999999</v>
      </c>
      <c r="D14" s="1058">
        <v>159.6694</v>
      </c>
      <c r="E14" s="1058">
        <v>157.39870000000002</v>
      </c>
      <c r="F14" s="1058">
        <v>156.61430000000001</v>
      </c>
      <c r="G14" s="1058">
        <v>161.91900000000001</v>
      </c>
      <c r="H14" s="1058">
        <v>176.81900000000002</v>
      </c>
      <c r="I14" s="1058">
        <v>182.6465</v>
      </c>
      <c r="J14" s="1058">
        <v>185.63900000000001</v>
      </c>
      <c r="K14" s="1058">
        <v>177.51</v>
      </c>
      <c r="L14" s="1058">
        <v>174.73940000000002</v>
      </c>
      <c r="M14" s="1058">
        <v>168.26170000000002</v>
      </c>
      <c r="N14" s="1058">
        <v>154.0061</v>
      </c>
      <c r="O14" s="1380">
        <v>149.32300000000001</v>
      </c>
      <c r="P14" s="1379">
        <v>-5.1803074656625148E-2</v>
      </c>
      <c r="Q14" s="1406"/>
      <c r="R14" s="1407"/>
    </row>
    <row r="15" spans="1:19" ht="15.95" customHeight="1">
      <c r="A15" s="328" t="s">
        <v>128</v>
      </c>
      <c r="B15" s="1408" t="s">
        <v>107</v>
      </c>
      <c r="C15" s="1058">
        <v>150.07330000000002</v>
      </c>
      <c r="D15" s="1058">
        <v>149.70320000000001</v>
      </c>
      <c r="E15" s="1058">
        <v>148.42350000000002</v>
      </c>
      <c r="F15" s="1058">
        <v>147.23500000000001</v>
      </c>
      <c r="G15" s="1058">
        <v>148.71520000000001</v>
      </c>
      <c r="H15" s="1058">
        <v>153.74299999999999</v>
      </c>
      <c r="I15" s="1058">
        <v>161.87739999999999</v>
      </c>
      <c r="J15" s="1058">
        <v>161.8323</v>
      </c>
      <c r="K15" s="1058">
        <v>162.5429</v>
      </c>
      <c r="L15" s="1058">
        <v>157.6952</v>
      </c>
      <c r="M15" s="1058">
        <v>156.43700000000001</v>
      </c>
      <c r="N15" s="1058">
        <v>150.82160000000002</v>
      </c>
      <c r="O15" s="1380">
        <v>146.75470000000001</v>
      </c>
      <c r="P15" s="1379">
        <v>-2.2113194019189319E-2</v>
      </c>
      <c r="Q15" s="1406"/>
      <c r="R15" s="1407"/>
    </row>
    <row r="16" spans="1:19" ht="15.95" customHeight="1">
      <c r="A16" s="328" t="s">
        <v>114</v>
      </c>
      <c r="B16" s="1408" t="s">
        <v>107</v>
      </c>
      <c r="C16" s="1058">
        <v>155.30270000000002</v>
      </c>
      <c r="D16" s="1058">
        <v>155.0735</v>
      </c>
      <c r="E16" s="1058">
        <v>153.86840000000001</v>
      </c>
      <c r="F16" s="1058">
        <v>157.73820000000001</v>
      </c>
      <c r="G16" s="1058">
        <v>164.01390000000001</v>
      </c>
      <c r="H16" s="1058">
        <v>164.42700000000002</v>
      </c>
      <c r="I16" s="1058">
        <v>164.92420000000001</v>
      </c>
      <c r="J16" s="1058">
        <v>165.97900000000001</v>
      </c>
      <c r="K16" s="1058">
        <v>169.00190000000001</v>
      </c>
      <c r="L16" s="1058">
        <v>163.1103</v>
      </c>
      <c r="M16" s="1058">
        <v>158.4753</v>
      </c>
      <c r="N16" s="1058">
        <v>153.83000000000001</v>
      </c>
      <c r="O16" s="1380">
        <v>149.5993</v>
      </c>
      <c r="P16" s="1379">
        <v>-3.6724409813866821E-2</v>
      </c>
      <c r="Q16" s="1406"/>
      <c r="R16" s="1407"/>
    </row>
    <row r="17" spans="1:18" ht="15.95" customHeight="1">
      <c r="A17" s="328" t="s">
        <v>111</v>
      </c>
      <c r="B17" s="1408" t="s">
        <v>107</v>
      </c>
      <c r="C17" s="1058">
        <v>178.58530000000002</v>
      </c>
      <c r="D17" s="1058">
        <v>178.76840000000001</v>
      </c>
      <c r="E17" s="1058">
        <v>177.37650000000002</v>
      </c>
      <c r="F17" s="1058">
        <v>177.01570000000001</v>
      </c>
      <c r="G17" s="1058">
        <v>175.43970000000002</v>
      </c>
      <c r="H17" s="1058">
        <v>176.36799999999999</v>
      </c>
      <c r="I17" s="1058">
        <v>180.05</v>
      </c>
      <c r="J17" s="1058">
        <v>189.67700000000002</v>
      </c>
      <c r="K17" s="1058">
        <v>198.8306</v>
      </c>
      <c r="L17" s="1058">
        <v>202.8</v>
      </c>
      <c r="M17" s="1058">
        <v>201.994</v>
      </c>
      <c r="N17" s="1058">
        <v>196.929</v>
      </c>
      <c r="O17" s="1380">
        <v>194.506</v>
      </c>
      <c r="P17" s="1379">
        <v>8.9148994906075529E-2</v>
      </c>
      <c r="Q17" s="1406"/>
      <c r="R17" s="1407"/>
    </row>
    <row r="18" spans="1:18" ht="15.95" customHeight="1">
      <c r="A18" s="328" t="s">
        <v>112</v>
      </c>
      <c r="B18" s="1409" t="s">
        <v>107</v>
      </c>
      <c r="C18" s="1058">
        <v>142.15700000000001</v>
      </c>
      <c r="D18" s="1058">
        <v>140.42840000000001</v>
      </c>
      <c r="E18" s="1058">
        <v>140.02450000000002</v>
      </c>
      <c r="F18" s="1058">
        <v>143.9289</v>
      </c>
      <c r="G18" s="1058">
        <v>152.36610000000002</v>
      </c>
      <c r="H18" s="1058">
        <v>164.05770000000001</v>
      </c>
      <c r="I18" s="1058">
        <v>166.37870000000001</v>
      </c>
      <c r="J18" s="1058">
        <v>170.63230000000001</v>
      </c>
      <c r="K18" s="1058">
        <v>174.9435</v>
      </c>
      <c r="L18" s="1058">
        <v>175.5061</v>
      </c>
      <c r="M18" s="1058">
        <v>169.173</v>
      </c>
      <c r="N18" s="1058">
        <v>144.55840000000001</v>
      </c>
      <c r="O18" s="1380">
        <v>128.94130000000001</v>
      </c>
      <c r="P18" s="1379">
        <v>-9.2965524033287172E-2</v>
      </c>
      <c r="Q18" s="1406"/>
      <c r="R18" s="1407"/>
    </row>
    <row r="19" spans="1:18" ht="15.95" customHeight="1">
      <c r="A19" s="328" t="s">
        <v>113</v>
      </c>
      <c r="B19" s="1408" t="s">
        <v>107</v>
      </c>
      <c r="C19" s="1058">
        <v>142.4</v>
      </c>
      <c r="D19" s="1058">
        <v>142</v>
      </c>
      <c r="E19" s="1058">
        <v>142.64520000000002</v>
      </c>
      <c r="F19" s="1058">
        <v>147.8571</v>
      </c>
      <c r="G19" s="1058">
        <v>151.48390000000001</v>
      </c>
      <c r="H19" s="1058">
        <v>163.4</v>
      </c>
      <c r="I19" s="1058">
        <v>161.48390000000001</v>
      </c>
      <c r="J19" s="1058">
        <v>159.63330000000002</v>
      </c>
      <c r="K19" s="1058">
        <v>159.96770000000001</v>
      </c>
      <c r="L19" s="1058">
        <v>157.22580000000002</v>
      </c>
      <c r="M19" s="1058">
        <v>148.0667</v>
      </c>
      <c r="N19" s="1058">
        <v>135.45160000000001</v>
      </c>
      <c r="O19" s="1380">
        <v>130.16670000000002</v>
      </c>
      <c r="P19" s="1379">
        <v>-8.5908005617977401E-2</v>
      </c>
      <c r="Q19" s="1406"/>
      <c r="R19" s="1407"/>
    </row>
    <row r="20" spans="1:18" ht="15.95" customHeight="1">
      <c r="A20" s="328" t="s">
        <v>256</v>
      </c>
      <c r="B20" s="1408" t="s">
        <v>259</v>
      </c>
      <c r="C20" s="1058">
        <v>155.50400000000002</v>
      </c>
      <c r="D20" s="1058">
        <v>159.8683</v>
      </c>
      <c r="E20" s="1058">
        <v>155.79660000000001</v>
      </c>
      <c r="F20" s="1058">
        <v>157.30500000000001</v>
      </c>
      <c r="G20" s="1058">
        <v>159.1798</v>
      </c>
      <c r="H20" s="1058">
        <v>171.07920000000001</v>
      </c>
      <c r="I20" s="1058">
        <v>180.21970000000002</v>
      </c>
      <c r="J20" s="1058">
        <v>183.52610000000001</v>
      </c>
      <c r="K20" s="1058">
        <v>178.49210000000002</v>
      </c>
      <c r="L20" s="1058">
        <v>174.7139</v>
      </c>
      <c r="M20" s="1058">
        <v>170.07340000000002</v>
      </c>
      <c r="N20" s="1058">
        <v>155.08410000000001</v>
      </c>
      <c r="O20" s="1380">
        <v>149.61960000000002</v>
      </c>
      <c r="P20" s="1379">
        <v>-3.7840827245601338E-2</v>
      </c>
      <c r="Q20" s="1406"/>
      <c r="R20" s="1407"/>
    </row>
    <row r="21" spans="1:18" ht="15.95" customHeight="1">
      <c r="A21" s="328"/>
      <c r="B21" s="1409" t="s">
        <v>260</v>
      </c>
      <c r="C21" s="1059">
        <v>1169.5333000000001</v>
      </c>
      <c r="D21" s="1059">
        <v>1205.2903000000001</v>
      </c>
      <c r="E21" s="1059">
        <v>1173.2581</v>
      </c>
      <c r="F21" s="1059">
        <v>1171.6429000000001</v>
      </c>
      <c r="G21" s="1059">
        <v>1181.4516000000001</v>
      </c>
      <c r="H21" s="1059">
        <v>1274.0333000000001</v>
      </c>
      <c r="I21" s="1059">
        <v>1339.6452000000002</v>
      </c>
      <c r="J21" s="1059">
        <v>1359.9333000000001</v>
      </c>
      <c r="K21" s="1059">
        <v>1322.8710000000001</v>
      </c>
      <c r="L21" s="1059">
        <v>1293.8710000000001</v>
      </c>
      <c r="M21" s="1059">
        <v>1268.5333000000001</v>
      </c>
      <c r="N21" s="1059">
        <v>1164.2903000000001</v>
      </c>
      <c r="O21" s="1378">
        <v>1129.6000000000001</v>
      </c>
      <c r="P21" s="1377">
        <v>-3.4144645560754805E-2</v>
      </c>
      <c r="Q21" s="1406"/>
      <c r="R21" s="1407"/>
    </row>
    <row r="22" spans="1:18" ht="15.95" customHeight="1">
      <c r="A22" s="328" t="s">
        <v>115</v>
      </c>
      <c r="B22" s="1408" t="s">
        <v>107</v>
      </c>
      <c r="C22" s="1058">
        <v>174.6567</v>
      </c>
      <c r="D22" s="1058">
        <v>180.02809999999999</v>
      </c>
      <c r="E22" s="1058">
        <v>176.22580000000002</v>
      </c>
      <c r="F22" s="1058">
        <v>176</v>
      </c>
      <c r="G22" s="1058">
        <v>177.58330000000001</v>
      </c>
      <c r="H22" s="1058">
        <v>0</v>
      </c>
      <c r="I22" s="1058">
        <v>0</v>
      </c>
      <c r="J22" s="1058">
        <v>178</v>
      </c>
      <c r="K22" s="1058">
        <v>177.45160000000001</v>
      </c>
      <c r="L22" s="1058">
        <v>183.06450000000001</v>
      </c>
      <c r="M22" s="1058" t="s">
        <v>481</v>
      </c>
      <c r="N22" s="1058" t="s">
        <v>481</v>
      </c>
      <c r="O22" s="1380">
        <v>167.99</v>
      </c>
      <c r="P22" s="1379">
        <v>-3.8170307809548665E-2</v>
      </c>
      <c r="Q22" s="1406"/>
      <c r="R22" s="1407"/>
    </row>
    <row r="23" spans="1:18" ht="15.95" customHeight="1">
      <c r="A23" s="328" t="s">
        <v>130</v>
      </c>
      <c r="B23" s="1408" t="s">
        <v>107</v>
      </c>
      <c r="C23" s="1060">
        <v>184.21700000000001</v>
      </c>
      <c r="D23" s="1060">
        <v>187.589</v>
      </c>
      <c r="E23" s="1060">
        <v>164.56100000000001</v>
      </c>
      <c r="F23" s="1060">
        <v>166.9975</v>
      </c>
      <c r="G23" s="1060">
        <v>176.71190000000001</v>
      </c>
      <c r="H23" s="1060">
        <v>185.9957</v>
      </c>
      <c r="I23" s="1060">
        <v>199.47390000000001</v>
      </c>
      <c r="J23" s="1060">
        <v>209.28970000000001</v>
      </c>
      <c r="K23" s="1060">
        <v>211.8177</v>
      </c>
      <c r="L23" s="1060">
        <v>211.66680000000002</v>
      </c>
      <c r="M23" s="1060">
        <v>211.03530000000001</v>
      </c>
      <c r="N23" s="1060">
        <v>195.58520000000001</v>
      </c>
      <c r="O23" s="1381">
        <v>194.1148</v>
      </c>
      <c r="P23" s="1379">
        <v>5.3729026094225807E-2</v>
      </c>
      <c r="Q23" s="1406"/>
      <c r="R23" s="1407"/>
    </row>
    <row r="24" spans="1:18" ht="15.95" customHeight="1">
      <c r="A24" s="328" t="s">
        <v>132</v>
      </c>
      <c r="B24" s="1408" t="s">
        <v>107</v>
      </c>
      <c r="C24" s="1060">
        <v>158.41570000000002</v>
      </c>
      <c r="D24" s="1060">
        <v>158.8081</v>
      </c>
      <c r="E24" s="1060">
        <v>153.68350000000001</v>
      </c>
      <c r="F24" s="1060">
        <v>145.5521</v>
      </c>
      <c r="G24" s="1060">
        <v>151.56229999999999</v>
      </c>
      <c r="H24" s="1060">
        <v>174.9417</v>
      </c>
      <c r="I24" s="1060">
        <v>183.62870000000001</v>
      </c>
      <c r="J24" s="1060">
        <v>183.24930000000001</v>
      </c>
      <c r="K24" s="1060">
        <v>172.32160000000002</v>
      </c>
      <c r="L24" s="1060">
        <v>168.0506</v>
      </c>
      <c r="M24" s="1060">
        <v>167.1575</v>
      </c>
      <c r="N24" s="1060">
        <v>154.90880000000001</v>
      </c>
      <c r="O24" s="1381">
        <v>148.00700000000001</v>
      </c>
      <c r="P24" s="1379">
        <v>-6.5704977473823645E-2</v>
      </c>
      <c r="Q24" s="1406"/>
      <c r="R24" s="1407"/>
    </row>
    <row r="25" spans="1:18" ht="15.95" customHeight="1">
      <c r="A25" s="328" t="s">
        <v>131</v>
      </c>
      <c r="B25" s="1408" t="s">
        <v>107</v>
      </c>
      <c r="C25" s="1060">
        <v>153.2063</v>
      </c>
      <c r="D25" s="1060">
        <v>155.60420000000002</v>
      </c>
      <c r="E25" s="1060">
        <v>149.6223</v>
      </c>
      <c r="F25" s="1060">
        <v>150.2157</v>
      </c>
      <c r="G25" s="1060">
        <v>155.46940000000001</v>
      </c>
      <c r="H25" s="1060">
        <v>169.78630000000001</v>
      </c>
      <c r="I25" s="1060">
        <v>178.21260000000001</v>
      </c>
      <c r="J25" s="1060">
        <v>182.93600000000001</v>
      </c>
      <c r="K25" s="1060">
        <v>175.4974</v>
      </c>
      <c r="L25" s="1060">
        <v>173.28579999999999</v>
      </c>
      <c r="M25" s="1060">
        <v>167.97230000000002</v>
      </c>
      <c r="N25" s="1060">
        <v>151.41679999999999</v>
      </c>
      <c r="O25" s="1381">
        <v>145.1747</v>
      </c>
      <c r="P25" s="1379">
        <v>-5.2423431673501608E-2</v>
      </c>
      <c r="Q25" s="1406"/>
      <c r="R25" s="1407"/>
    </row>
    <row r="26" spans="1:18" ht="15.95" customHeight="1">
      <c r="A26" s="328" t="s">
        <v>116</v>
      </c>
      <c r="B26" s="1408" t="s">
        <v>107</v>
      </c>
      <c r="C26" s="1060">
        <v>156.04330000000002</v>
      </c>
      <c r="D26" s="1060">
        <v>159.02260000000001</v>
      </c>
      <c r="E26" s="1060">
        <v>155.87739999999999</v>
      </c>
      <c r="F26" s="1060">
        <v>155.1464</v>
      </c>
      <c r="G26" s="1060">
        <v>160.06450000000001</v>
      </c>
      <c r="H26" s="1060">
        <v>174.27330000000001</v>
      </c>
      <c r="I26" s="1060">
        <v>180.60320000000002</v>
      </c>
      <c r="J26" s="1060">
        <v>183.33</v>
      </c>
      <c r="K26" s="1060">
        <v>176.2226</v>
      </c>
      <c r="L26" s="1060">
        <v>172.56450000000001</v>
      </c>
      <c r="M26" s="1060">
        <v>167.26330000000002</v>
      </c>
      <c r="N26" s="1060">
        <v>152.12900000000002</v>
      </c>
      <c r="O26" s="1381">
        <v>147.41330000000002</v>
      </c>
      <c r="P26" s="1379">
        <v>-5.5305162092829319E-2</v>
      </c>
      <c r="Q26" s="1406"/>
      <c r="R26" s="1407"/>
    </row>
    <row r="27" spans="1:18" ht="15.95" customHeight="1">
      <c r="A27" s="328" t="s">
        <v>133</v>
      </c>
      <c r="B27" s="1408" t="s">
        <v>107</v>
      </c>
      <c r="C27" s="1060">
        <v>158.39700000000002</v>
      </c>
      <c r="D27" s="1060">
        <v>161.78480000000002</v>
      </c>
      <c r="E27" s="1060">
        <v>159.8357</v>
      </c>
      <c r="F27" s="1060">
        <v>160.44210000000001</v>
      </c>
      <c r="G27" s="1060">
        <v>162.32850000000002</v>
      </c>
      <c r="H27" s="1060">
        <v>175.87630000000001</v>
      </c>
      <c r="I27" s="1060">
        <v>184.79560000000001</v>
      </c>
      <c r="J27" s="1060">
        <v>188.37460000000002</v>
      </c>
      <c r="K27" s="1060">
        <v>182.85490000000001</v>
      </c>
      <c r="L27" s="1060">
        <v>178.14700000000002</v>
      </c>
      <c r="M27" s="1060">
        <v>173.45660000000001</v>
      </c>
      <c r="N27" s="1060">
        <v>158.10500000000002</v>
      </c>
      <c r="O27" s="1381">
        <v>151.94150000000002</v>
      </c>
      <c r="P27" s="1379">
        <v>-4.0755191070537933E-2</v>
      </c>
      <c r="Q27" s="1406"/>
      <c r="R27" s="1407"/>
    </row>
    <row r="28" spans="1:18" ht="15.95" customHeight="1">
      <c r="A28" s="328"/>
      <c r="B28" s="1408" t="s">
        <v>138</v>
      </c>
      <c r="C28" s="1061">
        <v>48923.845300000001</v>
      </c>
      <c r="D28" s="1061">
        <v>50495.544199999997</v>
      </c>
      <c r="E28" s="1061">
        <v>49368.759400000003</v>
      </c>
      <c r="F28" s="1061">
        <v>49538.982900000003</v>
      </c>
      <c r="G28" s="1061">
        <v>50273.6829</v>
      </c>
      <c r="H28" s="1061">
        <v>54793.038699999997</v>
      </c>
      <c r="I28" s="1061">
        <v>57282.126499999998</v>
      </c>
      <c r="J28" s="1061">
        <v>58053.133000000002</v>
      </c>
      <c r="K28" s="1061">
        <v>56123.586799999997</v>
      </c>
      <c r="L28" s="1061">
        <v>54227.327700000002</v>
      </c>
      <c r="M28" s="1061">
        <v>53424.666299999997</v>
      </c>
      <c r="N28" s="1061">
        <v>48998.125500000002</v>
      </c>
      <c r="O28" s="1382">
        <v>47383.4277</v>
      </c>
      <c r="P28" s="1377">
        <v>-3.1486028756615325E-2</v>
      </c>
      <c r="Q28" s="1406"/>
      <c r="R28" s="1407"/>
    </row>
    <row r="29" spans="1:18" ht="15.95" customHeight="1">
      <c r="A29" s="328" t="s">
        <v>134</v>
      </c>
      <c r="B29" s="1408" t="s">
        <v>107</v>
      </c>
      <c r="C29" s="1060">
        <v>218</v>
      </c>
      <c r="D29" s="1060">
        <v>218</v>
      </c>
      <c r="E29" s="1060">
        <v>218</v>
      </c>
      <c r="F29" s="1060">
        <v>218</v>
      </c>
      <c r="G29" s="1060">
        <v>218</v>
      </c>
      <c r="H29" s="1060">
        <v>218</v>
      </c>
      <c r="I29" s="1060">
        <v>218</v>
      </c>
      <c r="J29" s="1060">
        <v>218</v>
      </c>
      <c r="K29" s="1060">
        <v>218</v>
      </c>
      <c r="L29" s="1060">
        <v>218</v>
      </c>
      <c r="M29" s="1060">
        <v>218</v>
      </c>
      <c r="N29" s="1060">
        <v>218</v>
      </c>
      <c r="O29" s="1381">
        <v>218</v>
      </c>
      <c r="P29" s="1379">
        <v>0</v>
      </c>
      <c r="Q29" s="1406"/>
      <c r="R29" s="1407"/>
    </row>
    <row r="30" spans="1:18" ht="15.95" customHeight="1">
      <c r="A30" s="328" t="s">
        <v>117</v>
      </c>
      <c r="B30" s="1409" t="s">
        <v>107</v>
      </c>
      <c r="C30" s="1060">
        <v>136.1893</v>
      </c>
      <c r="D30" s="1060">
        <v>137.02549999999999</v>
      </c>
      <c r="E30" s="1060">
        <v>138.3552</v>
      </c>
      <c r="F30" s="1060">
        <v>139.2518</v>
      </c>
      <c r="G30" s="1060">
        <v>143.5616</v>
      </c>
      <c r="H30" s="1060">
        <v>157.483</v>
      </c>
      <c r="I30" s="1060">
        <v>162.52100000000002</v>
      </c>
      <c r="J30" s="1060">
        <v>165.0497</v>
      </c>
      <c r="K30" s="1060">
        <v>157.36610000000002</v>
      </c>
      <c r="L30" s="1060">
        <v>152.49610000000001</v>
      </c>
      <c r="M30" s="1060">
        <v>147.285</v>
      </c>
      <c r="N30" s="1060">
        <v>136.42350000000002</v>
      </c>
      <c r="O30" s="1381">
        <v>131.56370000000001</v>
      </c>
      <c r="P30" s="1379">
        <v>-3.396448913387462E-2</v>
      </c>
      <c r="Q30" s="1406"/>
      <c r="R30" s="1407"/>
    </row>
    <row r="31" spans="1:18" ht="15.95" customHeight="1">
      <c r="A31" s="328" t="s">
        <v>118</v>
      </c>
      <c r="B31" s="1410" t="s">
        <v>107</v>
      </c>
      <c r="C31" s="1060">
        <v>158.36670000000001</v>
      </c>
      <c r="D31" s="1060">
        <v>160.49940000000001</v>
      </c>
      <c r="E31" s="1060">
        <v>156.0635</v>
      </c>
      <c r="F31" s="1060">
        <v>155.20930000000001</v>
      </c>
      <c r="G31" s="1060">
        <v>160.5635</v>
      </c>
      <c r="H31" s="1060">
        <v>175.12</v>
      </c>
      <c r="I31" s="1060">
        <v>180.80160000000001</v>
      </c>
      <c r="J31" s="1060">
        <v>183.19730000000001</v>
      </c>
      <c r="K31" s="1060">
        <v>180.17230000000001</v>
      </c>
      <c r="L31" s="1060">
        <v>178.3081</v>
      </c>
      <c r="M31" s="1060">
        <v>172.9487</v>
      </c>
      <c r="N31" s="1060">
        <v>157.9145</v>
      </c>
      <c r="O31" s="1381">
        <v>152.23330000000001</v>
      </c>
      <c r="P31" s="1379">
        <v>-3.8729101509345054E-2</v>
      </c>
      <c r="Q31" s="1406"/>
      <c r="R31" s="1407"/>
    </row>
    <row r="32" spans="1:18" ht="15.95" customHeight="1">
      <c r="A32" s="328" t="s">
        <v>135</v>
      </c>
      <c r="B32" s="1410" t="s">
        <v>107</v>
      </c>
      <c r="C32" s="1060">
        <v>149.1233</v>
      </c>
      <c r="D32" s="1060">
        <v>151.47470000000001</v>
      </c>
      <c r="E32" s="1060">
        <v>149.99120000000002</v>
      </c>
      <c r="F32" s="1060">
        <v>148.97839999999999</v>
      </c>
      <c r="G32" s="1060">
        <v>153.49020000000002</v>
      </c>
      <c r="H32" s="1060">
        <v>169.22390000000001</v>
      </c>
      <c r="I32" s="1060">
        <v>176.02020000000002</v>
      </c>
      <c r="J32" s="1060">
        <v>178.88910000000001</v>
      </c>
      <c r="K32" s="1060">
        <v>172.25730000000001</v>
      </c>
      <c r="L32" s="1060">
        <v>169.62440000000001</v>
      </c>
      <c r="M32" s="1060">
        <v>165.2722</v>
      </c>
      <c r="N32" s="1060">
        <v>150.01840000000001</v>
      </c>
      <c r="O32" s="1381">
        <v>144.83920000000001</v>
      </c>
      <c r="P32" s="1379">
        <v>-2.872857561494413E-2</v>
      </c>
      <c r="Q32" s="1406"/>
      <c r="R32" s="1407"/>
    </row>
    <row r="33" spans="1:23" ht="15.95" customHeight="1">
      <c r="A33" s="328"/>
      <c r="B33" s="1409" t="s">
        <v>139</v>
      </c>
      <c r="C33" s="1061">
        <v>654.93630000000007</v>
      </c>
      <c r="D33" s="1061">
        <v>671.65769999999998</v>
      </c>
      <c r="E33" s="1061">
        <v>655.16770000000008</v>
      </c>
      <c r="F33" s="1061">
        <v>641.99360000000001</v>
      </c>
      <c r="G33" s="1061">
        <v>658.73520000000008</v>
      </c>
      <c r="H33" s="1061">
        <v>717.41</v>
      </c>
      <c r="I33" s="1061">
        <v>739.90730000000008</v>
      </c>
      <c r="J33" s="1061">
        <v>752.79970000000003</v>
      </c>
      <c r="K33" s="1061">
        <v>729.38740000000007</v>
      </c>
      <c r="L33" s="1061">
        <v>723.57389999999998</v>
      </c>
      <c r="M33" s="1061">
        <v>705.21580000000006</v>
      </c>
      <c r="N33" s="1061">
        <v>640.06000000000006</v>
      </c>
      <c r="O33" s="1382">
        <v>612.22800000000007</v>
      </c>
      <c r="P33" s="1377">
        <v>-6.5209853233054837E-2</v>
      </c>
      <c r="Q33" s="1406"/>
      <c r="R33" s="1407"/>
    </row>
    <row r="34" spans="1:23" ht="15.95" customHeight="1">
      <c r="A34" s="328" t="s">
        <v>119</v>
      </c>
      <c r="B34" s="1408" t="s">
        <v>107</v>
      </c>
      <c r="C34" s="1060">
        <v>157</v>
      </c>
      <c r="D34" s="1060">
        <v>157</v>
      </c>
      <c r="E34" s="1060">
        <v>157.1935</v>
      </c>
      <c r="F34" s="1060">
        <v>162.75</v>
      </c>
      <c r="G34" s="1060">
        <v>172</v>
      </c>
      <c r="H34" s="1060">
        <v>183.5333</v>
      </c>
      <c r="I34" s="1060">
        <v>185.51610000000002</v>
      </c>
      <c r="J34" s="1060">
        <v>193</v>
      </c>
      <c r="K34" s="1060">
        <v>198.87100000000001</v>
      </c>
      <c r="L34" s="1060">
        <v>198.74190000000002</v>
      </c>
      <c r="M34" s="1060">
        <v>188.9667</v>
      </c>
      <c r="N34" s="1060">
        <v>161.25810000000001</v>
      </c>
      <c r="O34" s="1381">
        <v>145.5333</v>
      </c>
      <c r="P34" s="1379">
        <v>-7.3036305732484097E-2</v>
      </c>
      <c r="Q34" s="1406"/>
      <c r="R34" s="1407"/>
    </row>
    <row r="35" spans="1:23" ht="15.95" customHeight="1">
      <c r="A35" s="328" t="s">
        <v>156</v>
      </c>
      <c r="B35" s="1408" t="s">
        <v>107</v>
      </c>
      <c r="C35" s="1058">
        <v>153.46520000000001</v>
      </c>
      <c r="D35" s="1058">
        <v>144.99850000000001</v>
      </c>
      <c r="E35" s="1058">
        <v>148.5916</v>
      </c>
      <c r="F35" s="1058">
        <v>150.82310000000001</v>
      </c>
      <c r="G35" s="1058">
        <v>156.3443</v>
      </c>
      <c r="H35" s="1058">
        <v>178.06020000000001</v>
      </c>
      <c r="I35" s="1058">
        <v>186.6352</v>
      </c>
      <c r="J35" s="1058">
        <v>187.9701</v>
      </c>
      <c r="K35" s="1058">
        <v>187.87140000000002</v>
      </c>
      <c r="L35" s="1058">
        <v>186.83850000000001</v>
      </c>
      <c r="M35" s="1058">
        <v>182.74040000000002</v>
      </c>
      <c r="N35" s="1058">
        <v>164.2628</v>
      </c>
      <c r="O35" s="1380">
        <v>146.45650000000001</v>
      </c>
      <c r="P35" s="1379">
        <v>-4.5669637155524523E-2</v>
      </c>
      <c r="Q35" s="1406"/>
      <c r="R35" s="1407"/>
      <c r="T35" s="1411"/>
    </row>
    <row r="36" spans="1:23" ht="15.95" customHeight="1">
      <c r="A36" s="328"/>
      <c r="B36" s="1408" t="s">
        <v>160</v>
      </c>
      <c r="C36" s="1059">
        <v>692.08670000000006</v>
      </c>
      <c r="D36" s="1059">
        <v>654.88190000000009</v>
      </c>
      <c r="E36" s="1059">
        <v>669.26319999999998</v>
      </c>
      <c r="F36" s="1059">
        <v>680.60750000000007</v>
      </c>
      <c r="G36" s="1059">
        <v>710.85580000000004</v>
      </c>
      <c r="H36" s="1059">
        <v>806.65330000000006</v>
      </c>
      <c r="I36" s="1059">
        <v>849.58609999999999</v>
      </c>
      <c r="J36" s="1059">
        <v>859.25570000000005</v>
      </c>
      <c r="K36" s="1059">
        <v>858.29060000000004</v>
      </c>
      <c r="L36" s="1059">
        <v>855.45609999999999</v>
      </c>
      <c r="M36" s="1059">
        <v>840.38700000000006</v>
      </c>
      <c r="N36" s="1059">
        <v>753.93420000000003</v>
      </c>
      <c r="O36" s="1378">
        <v>678.45569999999998</v>
      </c>
      <c r="P36" s="1377">
        <v>-1.9695509247613208E-2</v>
      </c>
      <c r="Q36" s="1406"/>
      <c r="R36" s="1407"/>
      <c r="W36" s="1411"/>
    </row>
    <row r="37" spans="1:23" ht="15.95" customHeight="1">
      <c r="A37" s="328" t="s">
        <v>140</v>
      </c>
      <c r="B37" s="1408" t="s">
        <v>107</v>
      </c>
      <c r="C37" s="1058">
        <v>162.398</v>
      </c>
      <c r="D37" s="1058">
        <v>164.12</v>
      </c>
      <c r="E37" s="1058">
        <v>160.32840000000002</v>
      </c>
      <c r="F37" s="1058">
        <v>158.68960000000001</v>
      </c>
      <c r="G37" s="1058">
        <v>161.68870000000001</v>
      </c>
      <c r="H37" s="1058">
        <v>173.2963</v>
      </c>
      <c r="I37" s="1058">
        <v>179.4365</v>
      </c>
      <c r="J37" s="1058">
        <v>181.6823</v>
      </c>
      <c r="K37" s="1058">
        <v>177.0797</v>
      </c>
      <c r="L37" s="1058">
        <v>177.6748</v>
      </c>
      <c r="M37" s="1058">
        <v>172.26230000000001</v>
      </c>
      <c r="N37" s="1058">
        <v>161.7535</v>
      </c>
      <c r="O37" s="1380">
        <v>157.32</v>
      </c>
      <c r="P37" s="1379">
        <v>-3.1268857990861987E-2</v>
      </c>
      <c r="Q37" s="1406"/>
      <c r="R37" s="1407"/>
      <c r="V37" s="1412"/>
    </row>
    <row r="38" spans="1:23" ht="15.95" customHeight="1">
      <c r="A38" s="328" t="s">
        <v>136</v>
      </c>
      <c r="B38" s="1408" t="s">
        <v>107</v>
      </c>
      <c r="C38" s="1058">
        <v>160.19730000000001</v>
      </c>
      <c r="D38" s="1058">
        <v>162.37100000000001</v>
      </c>
      <c r="E38" s="1058">
        <v>161.65810000000002</v>
      </c>
      <c r="F38" s="1058">
        <v>159.8725</v>
      </c>
      <c r="G38" s="1058">
        <v>161.5284</v>
      </c>
      <c r="H38" s="1058">
        <v>169.04930000000002</v>
      </c>
      <c r="I38" s="1058">
        <v>178.95189999999999</v>
      </c>
      <c r="J38" s="1058">
        <v>187.38900000000001</v>
      </c>
      <c r="K38" s="1058">
        <v>182.13060000000002</v>
      </c>
      <c r="L38" s="1058">
        <v>175.5523</v>
      </c>
      <c r="M38" s="1058">
        <v>174.9923</v>
      </c>
      <c r="N38" s="1058">
        <v>163.5445</v>
      </c>
      <c r="O38" s="1380">
        <v>154.386</v>
      </c>
      <c r="P38" s="1379">
        <v>-3.6275892290319578E-2</v>
      </c>
      <c r="Q38" s="1406"/>
      <c r="R38" s="1407"/>
      <c r="V38" s="1412"/>
    </row>
    <row r="39" spans="1:23" ht="15.95" customHeight="1">
      <c r="A39" s="328" t="s">
        <v>120</v>
      </c>
      <c r="B39" s="1408" t="s">
        <v>107</v>
      </c>
      <c r="C39" s="1058">
        <v>147.934</v>
      </c>
      <c r="D39" s="1058">
        <v>148.6542</v>
      </c>
      <c r="E39" s="1058">
        <v>149.3519</v>
      </c>
      <c r="F39" s="1058">
        <v>150.05459999999999</v>
      </c>
      <c r="G39" s="1058">
        <v>150.4845</v>
      </c>
      <c r="H39" s="1058">
        <v>152.83070000000001</v>
      </c>
      <c r="I39" s="1058">
        <v>153.68900000000002</v>
      </c>
      <c r="J39" s="1058">
        <v>155.333</v>
      </c>
      <c r="K39" s="1058">
        <v>155.779</v>
      </c>
      <c r="L39" s="1058">
        <v>156.1619</v>
      </c>
      <c r="M39" s="1058">
        <v>156.3563</v>
      </c>
      <c r="N39" s="1058">
        <v>156.56810000000002</v>
      </c>
      <c r="O39" s="1380">
        <v>158.29900000000001</v>
      </c>
      <c r="P39" s="1379">
        <v>7.0065028999418688E-2</v>
      </c>
      <c r="Q39" s="1406"/>
      <c r="R39" s="1407"/>
      <c r="V39" s="1412"/>
    </row>
    <row r="40" spans="1:23" ht="15.95" customHeight="1">
      <c r="A40" s="328" t="s">
        <v>121</v>
      </c>
      <c r="B40" s="1408" t="s">
        <v>107</v>
      </c>
      <c r="C40" s="1058">
        <v>177.11860000000001</v>
      </c>
      <c r="D40" s="1058">
        <v>179.5532</v>
      </c>
      <c r="E40" s="1058">
        <v>179.1832</v>
      </c>
      <c r="F40" s="1058">
        <v>177.3038</v>
      </c>
      <c r="G40" s="1058">
        <v>175.6198</v>
      </c>
      <c r="H40" s="1058">
        <v>174.8169</v>
      </c>
      <c r="I40" s="1058">
        <v>174.5718</v>
      </c>
      <c r="J40" s="1058">
        <v>175.0608</v>
      </c>
      <c r="K40" s="1058">
        <v>179.57480000000001</v>
      </c>
      <c r="L40" s="1058">
        <v>181.1636</v>
      </c>
      <c r="M40" s="1058">
        <v>181.41320000000002</v>
      </c>
      <c r="N40" s="1058">
        <v>180.61160000000001</v>
      </c>
      <c r="O40" s="1380">
        <v>178.1217</v>
      </c>
      <c r="P40" s="1379">
        <v>5.6634368157832959E-3</v>
      </c>
      <c r="Q40" s="1406"/>
      <c r="R40" s="1407"/>
      <c r="V40" s="1412"/>
    </row>
    <row r="41" spans="1:23" ht="15.95" customHeight="1">
      <c r="A41" s="1413"/>
      <c r="B41" s="1414" t="s">
        <v>122</v>
      </c>
      <c r="C41" s="1059">
        <v>1745.5333000000001</v>
      </c>
      <c r="D41" s="1059">
        <v>1743.9032000000002</v>
      </c>
      <c r="E41" s="1059">
        <v>1704.7097000000001</v>
      </c>
      <c r="F41" s="1059">
        <v>1679.3929000000001</v>
      </c>
      <c r="G41" s="1059">
        <v>1673.3871000000001</v>
      </c>
      <c r="H41" s="1059">
        <v>1676.7333000000001</v>
      </c>
      <c r="I41" s="1059">
        <v>1694.3871000000001</v>
      </c>
      <c r="J41" s="1059">
        <v>1707</v>
      </c>
      <c r="K41" s="1059">
        <v>1723.7097000000001</v>
      </c>
      <c r="L41" s="1059">
        <v>1730.2581</v>
      </c>
      <c r="M41" s="1059">
        <v>1729.0333000000001</v>
      </c>
      <c r="N41" s="1059">
        <v>1736.8710000000001</v>
      </c>
      <c r="O41" s="1378">
        <v>1752.4</v>
      </c>
      <c r="P41" s="1377">
        <v>3.933869379633137E-3</v>
      </c>
      <c r="Q41" s="1406"/>
      <c r="R41" s="1407"/>
      <c r="V41" s="1412"/>
    </row>
    <row r="42" spans="1:23" ht="15.95" customHeight="1">
      <c r="A42" s="328" t="s">
        <v>123</v>
      </c>
      <c r="B42" s="1408" t="s">
        <v>107</v>
      </c>
      <c r="C42" s="1058">
        <v>170.06300000000002</v>
      </c>
      <c r="D42" s="1058">
        <v>177.4016</v>
      </c>
      <c r="E42" s="1058">
        <v>173.0582</v>
      </c>
      <c r="F42" s="1058">
        <v>173.37520000000001</v>
      </c>
      <c r="G42" s="1058">
        <v>172.99510000000001</v>
      </c>
      <c r="H42" s="1058">
        <v>181.50300000000001</v>
      </c>
      <c r="I42" s="1058">
        <v>185.05520000000001</v>
      </c>
      <c r="J42" s="1058">
        <v>183.98310000000001</v>
      </c>
      <c r="K42" s="1058">
        <v>184.4708</v>
      </c>
      <c r="L42" s="1058">
        <v>180.36940000000001</v>
      </c>
      <c r="M42" s="1058">
        <v>180.16380000000001</v>
      </c>
      <c r="N42" s="1058">
        <v>175.96340000000001</v>
      </c>
      <c r="O42" s="1380">
        <v>172.2542</v>
      </c>
      <c r="P42" s="1379">
        <v>1.2884636869865851E-2</v>
      </c>
      <c r="Q42" s="1406"/>
      <c r="R42" s="1407"/>
      <c r="V42" s="1415"/>
    </row>
    <row r="43" spans="1:23" ht="15.95" customHeight="1">
      <c r="A43" s="1413"/>
      <c r="B43" s="1408" t="s">
        <v>124</v>
      </c>
      <c r="C43" s="1059">
        <v>147.797</v>
      </c>
      <c r="D43" s="1059">
        <v>149.92260000000002</v>
      </c>
      <c r="E43" s="1059">
        <v>149.05610000000001</v>
      </c>
      <c r="F43" s="1059">
        <v>147.95000000000002</v>
      </c>
      <c r="G43" s="1059">
        <v>149.67740000000001</v>
      </c>
      <c r="H43" s="1059">
        <v>154.06870000000001</v>
      </c>
      <c r="I43" s="1059">
        <v>158.12350000000001</v>
      </c>
      <c r="J43" s="1059">
        <v>161.2303</v>
      </c>
      <c r="K43" s="1059">
        <v>163.47030000000001</v>
      </c>
      <c r="L43" s="1059">
        <v>164.1052</v>
      </c>
      <c r="M43" s="1059">
        <v>161.5617</v>
      </c>
      <c r="N43" s="1059">
        <v>156.74260000000001</v>
      </c>
      <c r="O43" s="1378">
        <v>152.9093</v>
      </c>
      <c r="P43" s="1377">
        <v>3.4590011975885959E-2</v>
      </c>
      <c r="Q43" s="1406"/>
      <c r="R43" s="1407"/>
    </row>
    <row r="44" spans="1:23" ht="10.5" customHeight="1" thickBot="1">
      <c r="A44" s="1413"/>
      <c r="B44" s="1416"/>
      <c r="C44" s="1064"/>
      <c r="D44" s="1064"/>
      <c r="E44" s="1064"/>
      <c r="F44" s="1064"/>
      <c r="G44" s="1064"/>
      <c r="H44" s="1064"/>
      <c r="I44" s="1064"/>
      <c r="J44" s="1064"/>
      <c r="K44" s="1064"/>
      <c r="L44" s="1064"/>
      <c r="M44" s="1064"/>
      <c r="N44" s="1064"/>
      <c r="O44" s="1064"/>
      <c r="P44" s="1376"/>
      <c r="Q44" s="1406"/>
      <c r="R44" s="1407"/>
    </row>
    <row r="45" spans="1:23" ht="19.5" customHeight="1" thickBot="1">
      <c r="A45" s="705" t="s">
        <v>141</v>
      </c>
      <c r="B45" s="1417" t="s">
        <v>107</v>
      </c>
      <c r="C45" s="1103">
        <v>151.55289999999999</v>
      </c>
      <c r="D45" s="1103">
        <v>153.09440000000001</v>
      </c>
      <c r="E45" s="1103">
        <v>151.69150000000002</v>
      </c>
      <c r="F45" s="1103">
        <v>152.30590000000001</v>
      </c>
      <c r="G45" s="1103">
        <v>156.53200000000001</v>
      </c>
      <c r="H45" s="1103">
        <v>168.85230000000001</v>
      </c>
      <c r="I45" s="1103">
        <v>174.00920000000002</v>
      </c>
      <c r="J45" s="1103">
        <v>176.7192</v>
      </c>
      <c r="K45" s="1103">
        <v>172.7191</v>
      </c>
      <c r="L45" s="1103">
        <v>170.16810000000001</v>
      </c>
      <c r="M45" s="1103">
        <v>165.32220000000001</v>
      </c>
      <c r="N45" s="1103">
        <v>151.42910000000001</v>
      </c>
      <c r="O45" s="1375">
        <v>145.6463</v>
      </c>
      <c r="P45" s="1374">
        <v>-3.8973850054997317E-2</v>
      </c>
      <c r="Q45" s="1406"/>
      <c r="R45" s="1407"/>
    </row>
    <row r="49" spans="2:16">
      <c r="P49" s="1418"/>
    </row>
    <row r="50" spans="2:16">
      <c r="P50" s="1418"/>
    </row>
    <row r="51" spans="2:16">
      <c r="D51" s="1392" t="s">
        <v>480</v>
      </c>
      <c r="E51" s="1392" t="s">
        <v>479</v>
      </c>
      <c r="P51" s="1418"/>
    </row>
    <row r="52" spans="2:16" ht="15.75">
      <c r="K52" s="1372"/>
      <c r="L52" s="1371"/>
      <c r="M52" s="1419"/>
    </row>
    <row r="53" spans="2:16" ht="15.75">
      <c r="B53" s="1420" t="s">
        <v>478</v>
      </c>
      <c r="C53" s="1392" t="s">
        <v>107</v>
      </c>
      <c r="D53" s="1421">
        <f>+P7</f>
        <v>-7.571433810294681E-2</v>
      </c>
      <c r="E53" s="1422">
        <f>+(O7/N7)-1</f>
        <v>-4.6189158839239353E-2</v>
      </c>
      <c r="F53" s="1423"/>
      <c r="G53" s="1424"/>
      <c r="J53" s="1424"/>
      <c r="K53" s="1372"/>
      <c r="L53" s="1371"/>
      <c r="M53" s="1419"/>
      <c r="N53" s="1424"/>
      <c r="O53" s="1425"/>
      <c r="P53" s="1424"/>
    </row>
    <row r="54" spans="2:16" ht="15.75">
      <c r="B54" s="1420" t="s">
        <v>477</v>
      </c>
      <c r="C54" s="1392" t="s">
        <v>107</v>
      </c>
      <c r="D54" s="1421">
        <f>+P8</f>
        <v>7.0676836534487864E-2</v>
      </c>
      <c r="E54" s="1422">
        <f>+(O8/N8)-1</f>
        <v>-6.5967084712387658E-2</v>
      </c>
      <c r="F54" s="1424"/>
      <c r="G54" s="1424"/>
      <c r="J54" s="1424"/>
      <c r="K54" s="1372"/>
      <c r="L54" s="1371"/>
      <c r="M54" s="1419"/>
      <c r="N54" s="1424"/>
      <c r="O54" s="1425"/>
      <c r="P54" s="1424"/>
    </row>
    <row r="55" spans="2:16" ht="15.75">
      <c r="B55" s="1420" t="s">
        <v>476</v>
      </c>
      <c r="C55" s="1392" t="s">
        <v>107</v>
      </c>
      <c r="D55" s="1421">
        <f>+P10</f>
        <v>-3.0983161771643952E-2</v>
      </c>
      <c r="E55" s="1422">
        <f>+(O10/N10)-1</f>
        <v>-3.9464910606349934E-2</v>
      </c>
      <c r="F55" s="1424"/>
      <c r="G55" s="1424"/>
      <c r="J55" s="1424"/>
      <c r="K55" s="1372"/>
      <c r="L55" s="1371"/>
      <c r="M55" s="1419"/>
      <c r="N55" s="1424"/>
      <c r="O55" s="1425"/>
      <c r="P55" s="1424"/>
    </row>
    <row r="56" spans="2:16" ht="15.75">
      <c r="B56" s="1420" t="s">
        <v>475</v>
      </c>
      <c r="C56" s="1392" t="s">
        <v>107</v>
      </c>
      <c r="D56" s="1421">
        <f>+P12</f>
        <v>-3.7309887765806238E-2</v>
      </c>
      <c r="E56" s="1422">
        <f>+(O12/N12)-1</f>
        <v>-3.4156475362057681E-2</v>
      </c>
      <c r="F56" s="1424"/>
      <c r="G56" s="1424"/>
      <c r="J56" s="1424"/>
      <c r="K56" s="1372"/>
      <c r="L56" s="1371"/>
      <c r="M56" s="1419"/>
      <c r="N56" s="1424"/>
      <c r="O56" s="1425"/>
      <c r="P56" s="1424"/>
    </row>
    <row r="57" spans="2:16" ht="15.75">
      <c r="B57" s="1420" t="s">
        <v>474</v>
      </c>
      <c r="C57" s="1392" t="s">
        <v>107</v>
      </c>
      <c r="D57" s="1421">
        <f t="shared" ref="D57:D63" si="0">+P14</f>
        <v>-5.1803074656625148E-2</v>
      </c>
      <c r="E57" s="1422">
        <f t="shared" ref="E57:E63" si="1">+(O14/N14)-1</f>
        <v>-3.0408535765791056E-2</v>
      </c>
      <c r="F57" s="1424"/>
      <c r="G57" s="1424"/>
      <c r="J57" s="1424"/>
      <c r="K57" s="1372"/>
      <c r="L57" s="1371"/>
      <c r="M57" s="1419"/>
      <c r="N57" s="1424"/>
      <c r="O57" s="1425"/>
      <c r="P57" s="1424"/>
    </row>
    <row r="58" spans="2:16" ht="15.75">
      <c r="B58" s="1420" t="s">
        <v>473</v>
      </c>
      <c r="C58" s="1392" t="s">
        <v>107</v>
      </c>
      <c r="D58" s="1421">
        <f t="shared" si="0"/>
        <v>-2.2113194019189319E-2</v>
      </c>
      <c r="E58" s="1422">
        <f t="shared" si="1"/>
        <v>-2.6964970534724464E-2</v>
      </c>
      <c r="F58" s="1424"/>
      <c r="G58" s="1424"/>
      <c r="J58" s="1424"/>
      <c r="K58" s="1372"/>
      <c r="L58" s="1371"/>
      <c r="M58" s="1419"/>
      <c r="N58" s="1424"/>
      <c r="O58" s="1425"/>
      <c r="P58" s="1424"/>
    </row>
    <row r="59" spans="2:16" ht="15.75">
      <c r="B59" s="1426" t="s">
        <v>472</v>
      </c>
      <c r="C59" s="1392" t="s">
        <v>107</v>
      </c>
      <c r="D59" s="1421">
        <f t="shared" si="0"/>
        <v>-3.6724409813866821E-2</v>
      </c>
      <c r="E59" s="1422">
        <f t="shared" si="1"/>
        <v>-2.7502437755964504E-2</v>
      </c>
      <c r="F59" s="1424"/>
      <c r="G59" s="1424"/>
      <c r="J59" s="1424"/>
      <c r="K59" s="1372"/>
      <c r="L59" s="1371"/>
      <c r="M59" s="1419"/>
      <c r="N59" s="1424"/>
      <c r="O59" s="1424"/>
    </row>
    <row r="60" spans="2:16" ht="15.75">
      <c r="B60" s="1426" t="s">
        <v>471</v>
      </c>
      <c r="C60" s="1392" t="s">
        <v>107</v>
      </c>
      <c r="D60" s="1421">
        <f t="shared" si="0"/>
        <v>8.9148994906075529E-2</v>
      </c>
      <c r="E60" s="1422">
        <f t="shared" si="1"/>
        <v>-1.2303926795951825E-2</v>
      </c>
      <c r="F60" s="1424"/>
      <c r="G60" s="1424"/>
      <c r="J60" s="1424"/>
      <c r="K60" s="1372"/>
      <c r="L60" s="1371"/>
      <c r="M60" s="1419"/>
      <c r="N60" s="1424"/>
      <c r="O60" s="1424"/>
    </row>
    <row r="61" spans="2:16" ht="15.75">
      <c r="B61" s="1426" t="s">
        <v>470</v>
      </c>
      <c r="C61" s="1392" t="s">
        <v>107</v>
      </c>
      <c r="D61" s="1421">
        <f t="shared" si="0"/>
        <v>-9.2965524033287172E-2</v>
      </c>
      <c r="E61" s="1422">
        <f t="shared" si="1"/>
        <v>-0.10803315476651643</v>
      </c>
      <c r="F61" s="1424"/>
      <c r="G61" s="1424"/>
      <c r="J61" s="1424"/>
      <c r="K61" s="1372"/>
      <c r="L61" s="1371"/>
      <c r="M61" s="1419"/>
      <c r="N61" s="1424"/>
      <c r="O61" s="1424"/>
    </row>
    <row r="62" spans="2:16" ht="15.75">
      <c r="B62" s="1426" t="s">
        <v>469</v>
      </c>
      <c r="C62" s="1392" t="s">
        <v>107</v>
      </c>
      <c r="D62" s="1421">
        <f t="shared" si="0"/>
        <v>-8.5908005617977401E-2</v>
      </c>
      <c r="E62" s="1422">
        <f t="shared" si="1"/>
        <v>-3.9016888689391571E-2</v>
      </c>
      <c r="F62" s="1424"/>
      <c r="G62" s="1424"/>
      <c r="J62" s="1424"/>
      <c r="K62" s="1372"/>
      <c r="L62" s="1371"/>
      <c r="M62" s="1419"/>
      <c r="N62" s="1424"/>
      <c r="O62" s="1424"/>
    </row>
    <row r="63" spans="2:16" ht="15.75">
      <c r="B63" s="1426" t="s">
        <v>468</v>
      </c>
      <c r="C63" s="1392" t="s">
        <v>107</v>
      </c>
      <c r="D63" s="1421">
        <f t="shared" si="0"/>
        <v>-3.7840827245601338E-2</v>
      </c>
      <c r="E63" s="1422">
        <f t="shared" si="1"/>
        <v>-3.5235720489721345E-2</v>
      </c>
      <c r="F63" s="1424"/>
      <c r="G63" s="1424"/>
      <c r="J63" s="1424"/>
      <c r="K63" s="1372"/>
      <c r="L63" s="1371"/>
      <c r="M63" s="1419"/>
      <c r="N63" s="1424"/>
      <c r="O63" s="1424"/>
    </row>
    <row r="64" spans="2:16" ht="15.75">
      <c r="B64" s="1420" t="s">
        <v>467</v>
      </c>
      <c r="C64" s="1392" t="s">
        <v>107</v>
      </c>
      <c r="D64" s="1421">
        <f t="shared" ref="D64:D69" si="2">+P22</f>
        <v>-3.8170307809548665E-2</v>
      </c>
      <c r="E64" s="1422" t="e">
        <f t="shared" ref="E64:E69" si="3">+(O22/N22)-1</f>
        <v>#VALUE!</v>
      </c>
      <c r="F64" s="1424"/>
      <c r="G64" s="1424"/>
      <c r="K64" s="1372"/>
      <c r="L64" s="1371"/>
      <c r="M64" s="1419"/>
    </row>
    <row r="65" spans="2:13" ht="15.75">
      <c r="B65" s="1420" t="s">
        <v>466</v>
      </c>
      <c r="C65" s="1392" t="s">
        <v>107</v>
      </c>
      <c r="D65" s="1421">
        <f t="shared" si="2"/>
        <v>5.3729026094225807E-2</v>
      </c>
      <c r="E65" s="1422">
        <f t="shared" si="3"/>
        <v>-7.5179512560256123E-3</v>
      </c>
      <c r="F65" s="1424"/>
      <c r="G65" s="1424"/>
      <c r="K65" s="1372"/>
      <c r="L65" s="1371"/>
      <c r="M65" s="1419"/>
    </row>
    <row r="66" spans="2:13" ht="15.75">
      <c r="B66" s="1420" t="s">
        <v>465</v>
      </c>
      <c r="C66" s="1392" t="s">
        <v>107</v>
      </c>
      <c r="D66" s="1421">
        <f t="shared" si="2"/>
        <v>-6.5704977473823645E-2</v>
      </c>
      <c r="E66" s="1422">
        <f t="shared" si="3"/>
        <v>-4.4553956908839343E-2</v>
      </c>
      <c r="F66" s="1424"/>
      <c r="G66" s="1424"/>
      <c r="K66" s="1372"/>
      <c r="L66" s="1371"/>
      <c r="M66" s="1419"/>
    </row>
    <row r="67" spans="2:13" ht="15.75">
      <c r="B67" s="1420" t="s">
        <v>464</v>
      </c>
      <c r="C67" s="1392" t="s">
        <v>107</v>
      </c>
      <c r="D67" s="1421">
        <f t="shared" si="2"/>
        <v>-5.2423431673501608E-2</v>
      </c>
      <c r="E67" s="1422">
        <f t="shared" si="3"/>
        <v>-4.1224619725155898E-2</v>
      </c>
      <c r="F67" s="1424"/>
      <c r="G67" s="1424"/>
      <c r="K67" s="1372"/>
      <c r="L67" s="1371"/>
      <c r="M67" s="1419"/>
    </row>
    <row r="68" spans="2:13" ht="15.75">
      <c r="B68" s="1420" t="s">
        <v>463</v>
      </c>
      <c r="C68" s="1392" t="s">
        <v>107</v>
      </c>
      <c r="D68" s="1421">
        <f t="shared" si="2"/>
        <v>-5.5305162092829319E-2</v>
      </c>
      <c r="E68" s="1422">
        <f t="shared" si="3"/>
        <v>-3.0998034562772392E-2</v>
      </c>
      <c r="F68" s="1424"/>
      <c r="G68" s="1424"/>
      <c r="K68" s="1372"/>
      <c r="L68" s="1371"/>
      <c r="M68" s="1419"/>
    </row>
    <row r="69" spans="2:13" ht="15.75">
      <c r="B69" s="1420" t="s">
        <v>462</v>
      </c>
      <c r="C69" s="1392" t="s">
        <v>107</v>
      </c>
      <c r="D69" s="1421">
        <f t="shared" si="2"/>
        <v>-4.0755191070537933E-2</v>
      </c>
      <c r="E69" s="1422">
        <f t="shared" si="3"/>
        <v>-3.8983586856835672E-2</v>
      </c>
      <c r="F69" s="1424"/>
      <c r="G69" s="1424"/>
      <c r="K69" s="1372"/>
      <c r="L69" s="1371"/>
      <c r="M69" s="1419"/>
    </row>
    <row r="70" spans="2:13" ht="15.75">
      <c r="B70" s="1420" t="s">
        <v>461</v>
      </c>
      <c r="C70" s="1392" t="s">
        <v>107</v>
      </c>
      <c r="D70" s="1421">
        <f>+P29</f>
        <v>0</v>
      </c>
      <c r="E70" s="1422">
        <f>+(O29/N29)-1</f>
        <v>0</v>
      </c>
      <c r="F70" s="1424"/>
      <c r="G70" s="1424"/>
      <c r="K70" s="1372"/>
      <c r="L70" s="1371"/>
      <c r="M70" s="1419"/>
    </row>
    <row r="71" spans="2:13" ht="15">
      <c r="B71" s="1420" t="s">
        <v>460</v>
      </c>
      <c r="C71" s="1392" t="s">
        <v>107</v>
      </c>
      <c r="D71" s="1421">
        <f>+P30</f>
        <v>-3.396448913387462E-2</v>
      </c>
      <c r="E71" s="1422">
        <f>+(O30/N30)-1</f>
        <v>-3.5622894882479939E-2</v>
      </c>
      <c r="F71" s="1424"/>
      <c r="G71" s="1424"/>
      <c r="K71" s="1427"/>
      <c r="L71" s="1371"/>
      <c r="M71" s="1428"/>
    </row>
    <row r="72" spans="2:13" ht="15.75">
      <c r="B72" s="1426" t="s">
        <v>459</v>
      </c>
      <c r="C72" s="1392" t="s">
        <v>107</v>
      </c>
      <c r="D72" s="1421">
        <f>+P31</f>
        <v>-3.8729101509345054E-2</v>
      </c>
      <c r="E72" s="1422">
        <f>+(O31/N31)-1</f>
        <v>-3.597643028347608E-2</v>
      </c>
      <c r="F72" s="1424"/>
      <c r="G72" s="1424"/>
      <c r="K72" s="1372"/>
      <c r="L72" s="1371"/>
      <c r="M72" s="1428"/>
    </row>
    <row r="73" spans="2:13" ht="15.75">
      <c r="B73" s="1429" t="s">
        <v>458</v>
      </c>
      <c r="C73" s="1429" t="s">
        <v>107</v>
      </c>
      <c r="D73" s="1430">
        <f>+P32</f>
        <v>-2.872857561494413E-2</v>
      </c>
      <c r="E73" s="1431">
        <f>+(O32/N32)-1</f>
        <v>-3.452376508481636E-2</v>
      </c>
      <c r="F73" s="1424"/>
      <c r="G73" s="1424"/>
      <c r="K73" s="1372"/>
      <c r="L73" s="1371"/>
      <c r="M73" s="1428"/>
    </row>
    <row r="74" spans="2:13" ht="15.75">
      <c r="B74" s="1420" t="s">
        <v>457</v>
      </c>
      <c r="C74" s="1392" t="s">
        <v>107</v>
      </c>
      <c r="D74" s="1421">
        <f>+P34</f>
        <v>-7.3036305732484097E-2</v>
      </c>
      <c r="E74" s="1422">
        <f>+(O34/N34)-1</f>
        <v>-9.7513241195326117E-2</v>
      </c>
      <c r="F74" s="1424"/>
      <c r="G74" s="1424"/>
      <c r="K74" s="1372"/>
      <c r="L74" s="1371"/>
      <c r="M74" s="1428"/>
    </row>
    <row r="75" spans="2:13" ht="15.75">
      <c r="B75" s="1420" t="s">
        <v>456</v>
      </c>
      <c r="C75" s="1392" t="s">
        <v>107</v>
      </c>
      <c r="D75" s="1421">
        <f>+P35</f>
        <v>-4.5669637155524523E-2</v>
      </c>
      <c r="E75" s="1422">
        <f>+(O35/N35)-1</f>
        <v>-0.10840129353694195</v>
      </c>
      <c r="F75" s="1424"/>
      <c r="G75" s="1424"/>
      <c r="K75" s="1372"/>
      <c r="L75" s="1371"/>
      <c r="M75" s="1428"/>
    </row>
    <row r="76" spans="2:13" ht="15.75">
      <c r="B76" s="1420" t="s">
        <v>455</v>
      </c>
      <c r="C76" s="1392" t="s">
        <v>107</v>
      </c>
      <c r="D76" s="1421">
        <f>+P37</f>
        <v>-3.1268857990861987E-2</v>
      </c>
      <c r="E76" s="1422">
        <f>+(O37/N37)-1</f>
        <v>-2.7408989604552625E-2</v>
      </c>
      <c r="F76" s="1424"/>
      <c r="G76" s="1424"/>
      <c r="H76" s="1394"/>
      <c r="K76" s="1372"/>
      <c r="L76" s="1371"/>
      <c r="M76" s="1428"/>
    </row>
    <row r="77" spans="2:13" ht="15.75">
      <c r="B77" s="1420" t="s">
        <v>454</v>
      </c>
      <c r="C77" s="1392" t="s">
        <v>107</v>
      </c>
      <c r="D77" s="1421">
        <f>+P38</f>
        <v>-3.6275892290319578E-2</v>
      </c>
      <c r="E77" s="1422">
        <f>+(O38/N38)-1</f>
        <v>-5.600004891635002E-2</v>
      </c>
      <c r="F77" s="1424"/>
      <c r="G77" s="1424"/>
      <c r="H77" s="1394"/>
      <c r="K77" s="1372"/>
      <c r="L77" s="1371"/>
      <c r="M77" s="1419"/>
    </row>
    <row r="78" spans="2:13" ht="15.75">
      <c r="B78" s="1426" t="s">
        <v>453</v>
      </c>
      <c r="C78" s="1392" t="s">
        <v>107</v>
      </c>
      <c r="D78" s="1421">
        <f>+P39</f>
        <v>7.0065028999418688E-2</v>
      </c>
      <c r="E78" s="1422">
        <f>+(O39/N39)-1</f>
        <v>1.1055253273176247E-2</v>
      </c>
      <c r="F78" s="1424"/>
      <c r="G78" s="1424"/>
      <c r="H78" s="1394"/>
      <c r="K78" s="1372"/>
      <c r="L78" s="1371"/>
      <c r="M78" s="1419"/>
    </row>
    <row r="79" spans="2:13" ht="15.75">
      <c r="B79" s="1426" t="s">
        <v>452</v>
      </c>
      <c r="C79" s="1392" t="s">
        <v>107</v>
      </c>
      <c r="D79" s="1421">
        <f>+P40</f>
        <v>5.6634368157832959E-3</v>
      </c>
      <c r="E79" s="1422">
        <f>+(O40/N40)-1</f>
        <v>-1.3785936230009566E-2</v>
      </c>
      <c r="F79" s="1424"/>
      <c r="G79" s="1424"/>
      <c r="H79" s="1394"/>
      <c r="K79" s="1372"/>
      <c r="L79" s="1371"/>
      <c r="M79" s="1419"/>
    </row>
    <row r="80" spans="2:13" ht="15.75">
      <c r="B80" s="1420" t="s">
        <v>451</v>
      </c>
      <c r="C80" s="1392" t="s">
        <v>107</v>
      </c>
      <c r="D80" s="1421">
        <f>+P42</f>
        <v>1.2884636869865851E-2</v>
      </c>
      <c r="E80" s="1422">
        <f>+(O42/N42)-1</f>
        <v>-2.1079383553625375E-2</v>
      </c>
      <c r="F80" s="1424"/>
      <c r="G80" s="1424"/>
      <c r="K80" s="1372"/>
      <c r="L80" s="1371"/>
      <c r="M80" s="1419"/>
    </row>
    <row r="81" spans="2:13" ht="15.75">
      <c r="B81" s="1432" t="s">
        <v>450</v>
      </c>
      <c r="C81" s="1429" t="s">
        <v>107</v>
      </c>
      <c r="D81" s="1430">
        <f>+P45</f>
        <v>-3.8973850054997317E-2</v>
      </c>
      <c r="E81" s="1431">
        <f>+(O45/N45)-1</f>
        <v>-3.8188168588468185E-2</v>
      </c>
      <c r="F81" s="1424"/>
      <c r="G81" s="1424"/>
      <c r="K81" s="1372"/>
      <c r="L81" s="1371"/>
      <c r="M81" s="1419"/>
    </row>
    <row r="82" spans="2:13" ht="15.75">
      <c r="K82" s="1372"/>
      <c r="L82" s="1371"/>
      <c r="M82" s="1419"/>
    </row>
    <row r="83" spans="2:13" ht="15.75">
      <c r="K83" s="1372"/>
      <c r="L83" s="1371"/>
      <c r="M83" s="1419"/>
    </row>
    <row r="84" spans="2:13" ht="15.75">
      <c r="K84" s="1372"/>
      <c r="L84" s="1371"/>
      <c r="M84" s="1419"/>
    </row>
    <row r="85" spans="2:13" ht="15.75">
      <c r="K85" s="1372"/>
      <c r="L85" s="1371"/>
      <c r="M85" s="1419"/>
    </row>
    <row r="86" spans="2:13" ht="15.75">
      <c r="K86" s="1372"/>
      <c r="L86" s="1371"/>
      <c r="M86" s="1419"/>
    </row>
    <row r="87" spans="2:13" ht="15">
      <c r="K87" s="1427"/>
      <c r="L87" s="1371"/>
      <c r="M87" s="1419"/>
    </row>
    <row r="88" spans="2:13" ht="15.75">
      <c r="K88" s="1372"/>
      <c r="L88" s="1371"/>
      <c r="M88" s="1419"/>
    </row>
    <row r="89" spans="2:13" ht="15">
      <c r="K89" s="1427"/>
      <c r="L89" s="1371"/>
      <c r="M89" s="1419"/>
    </row>
    <row r="90" spans="2:13" ht="15">
      <c r="K90" s="1427"/>
      <c r="L90" s="1373"/>
      <c r="M90" s="1419"/>
    </row>
    <row r="91" spans="2:13" ht="15.75">
      <c r="K91" s="1372"/>
      <c r="L91" s="1371"/>
      <c r="M91" s="1419"/>
    </row>
    <row r="92" spans="2:13">
      <c r="K92" s="1419"/>
      <c r="L92" s="1419"/>
      <c r="M92" s="1419"/>
    </row>
    <row r="93" spans="2:13">
      <c r="K93" s="1419"/>
      <c r="L93" s="1419"/>
      <c r="M93" s="1419"/>
    </row>
    <row r="94" spans="2:13">
      <c r="K94" s="1419"/>
      <c r="L94" s="1419"/>
      <c r="M94" s="1419"/>
    </row>
    <row r="95" spans="2:13">
      <c r="K95" s="1419"/>
      <c r="L95" s="1419"/>
      <c r="M95" s="1419"/>
    </row>
    <row r="96" spans="2:13">
      <c r="K96" s="1419"/>
      <c r="L96" s="1419"/>
      <c r="M96" s="1419"/>
    </row>
    <row r="97" spans="11:13">
      <c r="K97" s="1419"/>
      <c r="L97" s="1419"/>
      <c r="M97" s="1419"/>
    </row>
    <row r="98" spans="11:13">
      <c r="K98" s="1419"/>
      <c r="L98" s="1419"/>
      <c r="M98" s="1419"/>
    </row>
    <row r="99" spans="11:13">
      <c r="K99" s="1419"/>
      <c r="L99" s="1419"/>
      <c r="M99" s="1419"/>
    </row>
    <row r="100" spans="11:13">
      <c r="K100" s="1419"/>
      <c r="L100" s="1419"/>
      <c r="M100" s="1419"/>
    </row>
    <row r="101" spans="11:13">
      <c r="K101" s="1419"/>
      <c r="L101" s="1419"/>
      <c r="M101" s="1419"/>
    </row>
    <row r="102" spans="11:13">
      <c r="K102" s="1419"/>
      <c r="L102" s="1419"/>
      <c r="M102" s="1419"/>
    </row>
    <row r="103" spans="11:13">
      <c r="K103" s="1419"/>
      <c r="L103" s="1419"/>
      <c r="M103" s="1419"/>
    </row>
    <row r="104" spans="11:13">
      <c r="K104" s="1419"/>
      <c r="L104" s="1419"/>
      <c r="M104" s="1419"/>
    </row>
    <row r="105" spans="11:13">
      <c r="K105" s="1419"/>
      <c r="L105" s="1419"/>
      <c r="M105" s="1419"/>
    </row>
    <row r="106" spans="11:13">
      <c r="K106" s="1419"/>
      <c r="L106" s="1419"/>
      <c r="M106" s="1419"/>
    </row>
    <row r="107" spans="11:13">
      <c r="K107" s="1419"/>
      <c r="L107" s="1419"/>
      <c r="M107" s="1419"/>
    </row>
    <row r="108" spans="11:13">
      <c r="K108" s="1419"/>
      <c r="L108" s="1419"/>
      <c r="M108" s="1419"/>
    </row>
    <row r="109" spans="11:13">
      <c r="K109" s="1419"/>
      <c r="L109" s="1419"/>
      <c r="M109" s="1419"/>
    </row>
    <row r="110" spans="11:13">
      <c r="K110" s="1419"/>
      <c r="L110" s="1419"/>
      <c r="M110" s="1419"/>
    </row>
    <row r="111" spans="11:13">
      <c r="K111" s="1419"/>
      <c r="L111" s="1419"/>
      <c r="M111" s="1419"/>
    </row>
    <row r="112" spans="11:13">
      <c r="K112" s="1419"/>
      <c r="L112" s="1419"/>
      <c r="M112" s="1419"/>
    </row>
    <row r="113" spans="11:13">
      <c r="K113" s="1419"/>
      <c r="L113" s="1419"/>
      <c r="M113" s="1419"/>
    </row>
    <row r="114" spans="11:13">
      <c r="K114" s="1419"/>
      <c r="L114" s="1419"/>
      <c r="M114" s="1419"/>
    </row>
    <row r="115" spans="11:13">
      <c r="K115" s="1419"/>
      <c r="L115" s="1419"/>
      <c r="M115" s="1419"/>
    </row>
    <row r="116" spans="11:13">
      <c r="K116" s="1419"/>
      <c r="L116" s="1419"/>
      <c r="M116" s="1419"/>
    </row>
    <row r="117" spans="11:13">
      <c r="K117" s="1419"/>
      <c r="L117" s="1419"/>
      <c r="M117" s="1419"/>
    </row>
    <row r="118" spans="11:13">
      <c r="K118" s="1419"/>
      <c r="L118" s="1419"/>
      <c r="M118" s="1419"/>
    </row>
    <row r="119" spans="11:13">
      <c r="K119" s="1419"/>
      <c r="L119" s="1419"/>
      <c r="M119" s="1419"/>
    </row>
    <row r="120" spans="11:13">
      <c r="K120" s="1419"/>
      <c r="L120" s="1419"/>
      <c r="M120" s="1419"/>
    </row>
    <row r="121" spans="11:13">
      <c r="K121" s="1419"/>
      <c r="L121" s="1419"/>
      <c r="M121" s="1419"/>
    </row>
    <row r="122" spans="11:13">
      <c r="K122" s="1419"/>
      <c r="L122" s="1419"/>
      <c r="M122" s="1419"/>
    </row>
    <row r="123" spans="11:13">
      <c r="K123" s="1419"/>
      <c r="L123" s="1419"/>
      <c r="M123" s="1419"/>
    </row>
    <row r="124" spans="11:13">
      <c r="K124" s="1419"/>
      <c r="L124" s="1419"/>
      <c r="M124" s="1419"/>
    </row>
    <row r="125" spans="11:13">
      <c r="K125" s="1419"/>
      <c r="L125" s="1419"/>
      <c r="M125" s="1419"/>
    </row>
    <row r="126" spans="11:13">
      <c r="K126" s="1419"/>
      <c r="L126" s="1419"/>
      <c r="M126" s="1419"/>
    </row>
    <row r="127" spans="11:13">
      <c r="K127" s="1419"/>
      <c r="L127" s="1419"/>
      <c r="M127" s="1419"/>
    </row>
    <row r="128" spans="11:13">
      <c r="K128" s="1419"/>
      <c r="L128" s="1419"/>
      <c r="M128" s="1419"/>
    </row>
    <row r="129" spans="11:13">
      <c r="K129" s="1419"/>
      <c r="L129" s="1419"/>
      <c r="M129" s="1419"/>
    </row>
    <row r="130" spans="11:13">
      <c r="K130" s="1419"/>
      <c r="L130" s="1419"/>
      <c r="M130" s="1419"/>
    </row>
    <row r="131" spans="11:13">
      <c r="K131" s="1419"/>
      <c r="L131" s="1419"/>
      <c r="M131" s="1419"/>
    </row>
    <row r="132" spans="11:13">
      <c r="K132" s="1419"/>
      <c r="L132" s="1419"/>
      <c r="M132" s="1419"/>
    </row>
    <row r="133" spans="11:13">
      <c r="K133" s="1419"/>
      <c r="L133" s="1419"/>
      <c r="M133" s="1419"/>
    </row>
    <row r="134" spans="11:13">
      <c r="K134" s="1419"/>
      <c r="L134" s="1419"/>
      <c r="M134" s="1419"/>
    </row>
    <row r="135" spans="11:13">
      <c r="K135" s="1419"/>
      <c r="L135" s="1419"/>
      <c r="M135" s="1419"/>
    </row>
    <row r="136" spans="11:13">
      <c r="K136" s="1419"/>
      <c r="L136" s="1419"/>
      <c r="M136" s="1419"/>
    </row>
    <row r="137" spans="11:13">
      <c r="K137" s="1419"/>
      <c r="L137" s="1419"/>
      <c r="M137" s="1419"/>
    </row>
    <row r="138" spans="11:13">
      <c r="K138" s="1419"/>
      <c r="L138" s="1419"/>
      <c r="M138" s="1419"/>
    </row>
    <row r="139" spans="11:13">
      <c r="K139" s="1419"/>
      <c r="L139" s="1419"/>
      <c r="M139" s="1419"/>
    </row>
    <row r="140" spans="11:13">
      <c r="K140" s="1419"/>
      <c r="L140" s="1419"/>
      <c r="M140" s="141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66" bestFit="1" customWidth="1"/>
    <col min="2" max="2" width="13.5703125" style="1066" customWidth="1"/>
    <col min="3" max="3" width="12" style="1066" bestFit="1" customWidth="1"/>
    <col min="4" max="4" width="10.85546875" style="1066" bestFit="1" customWidth="1"/>
    <col min="5" max="7" width="12" style="1066" bestFit="1" customWidth="1"/>
    <col min="8" max="8" width="10.85546875" style="1066" bestFit="1" customWidth="1"/>
    <col min="9" max="9" width="12" style="1066" bestFit="1" customWidth="1"/>
    <col min="10" max="11" width="10.85546875" style="1066" bestFit="1" customWidth="1"/>
    <col min="12" max="12" width="11.42578125" style="1066" customWidth="1"/>
    <col min="13" max="14" width="10.85546875" style="1066" bestFit="1" customWidth="1"/>
    <col min="15" max="17" width="12" style="1066" bestFit="1" customWidth="1"/>
    <col min="18" max="18" width="13" style="1066" customWidth="1"/>
    <col min="19" max="19" width="12" style="1066" bestFit="1" customWidth="1"/>
    <col min="20" max="20" width="10.85546875" style="1066" bestFit="1" customWidth="1"/>
    <col min="21" max="23" width="12" style="1066" bestFit="1" customWidth="1"/>
    <col min="24" max="24" width="10.85546875" style="1066" bestFit="1" customWidth="1"/>
    <col min="25" max="27" width="12" style="1066" bestFit="1" customWidth="1"/>
    <col min="28" max="29" width="10.85546875" style="1066" bestFit="1" customWidth="1"/>
    <col min="30" max="30" width="11.28515625" style="1066" bestFit="1" customWidth="1"/>
    <col min="31" max="31" width="9.140625" style="1066"/>
    <col min="32" max="32" width="13" style="1066" customWidth="1"/>
    <col min="33" max="33" width="14.5703125" style="1066" customWidth="1"/>
    <col min="34" max="16384" width="9.140625" style="1066"/>
  </cols>
  <sheetData>
    <row r="1" spans="1:33" ht="21">
      <c r="A1" s="1065" t="s">
        <v>377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AE1" s="1534"/>
      <c r="AF1" s="1535"/>
      <c r="AG1" s="1535"/>
    </row>
    <row r="2" spans="1:33" ht="18">
      <c r="A2" s="1536" t="s">
        <v>378</v>
      </c>
      <c r="B2" s="1536"/>
      <c r="C2" s="1536"/>
      <c r="D2" s="1536"/>
      <c r="E2" s="1536"/>
      <c r="F2" s="1536"/>
      <c r="G2" s="1536"/>
      <c r="H2" s="1536"/>
      <c r="I2" s="1536"/>
      <c r="J2" s="1536"/>
      <c r="K2" s="1536"/>
      <c r="L2" s="1536"/>
      <c r="M2" s="1536"/>
      <c r="N2" s="1536"/>
      <c r="O2" s="1536"/>
      <c r="AE2" s="1006"/>
      <c r="AF2" s="1067"/>
      <c r="AG2" s="1068"/>
    </row>
    <row r="3" spans="1:33">
      <c r="A3" s="1069"/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1069"/>
      <c r="AB3" s="1069"/>
      <c r="AC3" s="1069"/>
      <c r="AD3" s="1069"/>
      <c r="AE3" s="1006"/>
      <c r="AF3" s="1070"/>
      <c r="AG3" s="1006"/>
    </row>
    <row r="4" spans="1:33">
      <c r="A4" s="1069"/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06"/>
      <c r="AF4" s="1070"/>
      <c r="AG4" s="1006"/>
    </row>
    <row r="5" spans="1:33">
      <c r="A5" s="1069"/>
      <c r="B5" s="1069"/>
      <c r="C5" s="1069"/>
      <c r="D5" s="1069"/>
      <c r="E5" s="1069"/>
      <c r="F5" s="1069"/>
      <c r="G5" s="1069"/>
      <c r="H5" s="1069"/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S5" s="1069"/>
      <c r="T5" s="1069"/>
      <c r="U5" s="1069"/>
      <c r="V5" s="1069"/>
      <c r="W5" s="1069"/>
      <c r="X5" s="1069"/>
      <c r="Y5" s="1069"/>
      <c r="Z5" s="1069"/>
      <c r="AA5" s="1069"/>
      <c r="AB5" s="1069"/>
      <c r="AC5" s="1069"/>
      <c r="AD5" s="1069"/>
      <c r="AE5" s="1006"/>
      <c r="AF5" s="1070"/>
      <c r="AG5" s="1006"/>
    </row>
    <row r="6" spans="1:33">
      <c r="A6" s="1069"/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06"/>
      <c r="AF6" s="1070"/>
      <c r="AG6" s="1006"/>
    </row>
    <row r="7" spans="1:33">
      <c r="A7" s="1069"/>
      <c r="B7" s="1069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69"/>
      <c r="X7" s="1069"/>
      <c r="Y7" s="1069"/>
      <c r="Z7" s="1069"/>
      <c r="AA7" s="1069"/>
      <c r="AB7" s="1069"/>
      <c r="AC7" s="1069"/>
      <c r="AD7" s="1069"/>
      <c r="AE7" s="1006"/>
      <c r="AF7" s="1070"/>
      <c r="AG7" s="1006"/>
    </row>
    <row r="8" spans="1:33">
      <c r="A8" s="1069"/>
      <c r="B8" s="1069"/>
      <c r="C8" s="1069"/>
      <c r="D8" s="1069"/>
      <c r="E8" s="1069"/>
      <c r="F8" s="1069"/>
      <c r="G8" s="1069"/>
      <c r="H8" s="1069"/>
      <c r="I8" s="1069"/>
      <c r="J8" s="1069"/>
      <c r="K8" s="1069"/>
      <c r="L8" s="1069"/>
      <c r="M8" s="1069"/>
      <c r="N8" s="1069"/>
      <c r="O8" s="1069"/>
      <c r="P8" s="1069"/>
      <c r="Q8" s="1069"/>
      <c r="R8" s="1069"/>
      <c r="S8" s="1069"/>
      <c r="T8" s="1069"/>
      <c r="U8" s="1069"/>
      <c r="V8" s="1069"/>
      <c r="W8" s="1069"/>
      <c r="X8" s="1069"/>
      <c r="Y8" s="1069"/>
      <c r="Z8" s="1069"/>
      <c r="AA8" s="1069"/>
      <c r="AB8" s="1069"/>
      <c r="AC8" s="1069"/>
      <c r="AD8" s="1069"/>
      <c r="AE8" s="1006"/>
      <c r="AF8" s="1070"/>
      <c r="AG8" s="1006"/>
    </row>
    <row r="9" spans="1:33">
      <c r="A9" s="1069"/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  <c r="O9" s="1069"/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06"/>
      <c r="AF9" s="1070"/>
      <c r="AG9" s="1006"/>
    </row>
    <row r="10" spans="1:33">
      <c r="A10" s="1069"/>
      <c r="B10" s="1069"/>
      <c r="C10" s="1069"/>
      <c r="D10" s="1069"/>
      <c r="E10" s="1069"/>
      <c r="F10" s="1069"/>
      <c r="G10" s="1069"/>
      <c r="H10" s="1069"/>
      <c r="I10" s="1069"/>
      <c r="J10" s="1069"/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06"/>
      <c r="AF10" s="1070"/>
      <c r="AG10" s="1006"/>
    </row>
    <row r="11" spans="1:33">
      <c r="A11" s="1069"/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06"/>
      <c r="AF11" s="1070"/>
      <c r="AG11" s="1006"/>
    </row>
    <row r="12" spans="1:33">
      <c r="A12" s="1069"/>
      <c r="B12" s="1069"/>
      <c r="C12" s="1069"/>
      <c r="D12" s="1069"/>
      <c r="E12" s="1069"/>
      <c r="F12" s="1069"/>
      <c r="G12" s="1069"/>
      <c r="H12" s="1069"/>
      <c r="I12" s="1069"/>
      <c r="J12" s="1069"/>
      <c r="K12" s="1069"/>
      <c r="L12" s="1069"/>
      <c r="M12" s="1069"/>
      <c r="N12" s="1069"/>
      <c r="O12" s="1069"/>
      <c r="P12" s="1069"/>
      <c r="Q12" s="1069"/>
      <c r="R12" s="1069"/>
      <c r="S12" s="1069"/>
      <c r="T12" s="1069"/>
      <c r="U12" s="1069"/>
      <c r="V12" s="1069"/>
      <c r="W12" s="1069"/>
      <c r="X12" s="1069"/>
      <c r="Y12" s="1069"/>
      <c r="Z12" s="1069"/>
      <c r="AA12" s="1069"/>
      <c r="AB12" s="1069"/>
      <c r="AC12" s="1069"/>
      <c r="AD12" s="1069"/>
      <c r="AE12" s="1006"/>
      <c r="AF12" s="1070"/>
      <c r="AG12" s="1006"/>
    </row>
    <row r="13" spans="1:33">
      <c r="A13" s="1069"/>
      <c r="B13" s="1069"/>
      <c r="C13" s="1069"/>
      <c r="D13" s="1069"/>
      <c r="E13" s="1069"/>
      <c r="F13" s="1069"/>
      <c r="G13" s="1069"/>
      <c r="H13" s="1069"/>
      <c r="I13" s="1069"/>
      <c r="J13" s="1069"/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06"/>
      <c r="AF13" s="1070"/>
      <c r="AG13" s="1006"/>
    </row>
    <row r="14" spans="1:33">
      <c r="A14" s="1069"/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  <c r="N14" s="1069"/>
      <c r="O14" s="1069"/>
      <c r="P14" s="1069"/>
      <c r="Q14" s="1069"/>
      <c r="R14" s="1069"/>
      <c r="S14" s="1069"/>
      <c r="T14" s="1069"/>
      <c r="U14" s="1069"/>
      <c r="V14" s="1069"/>
      <c r="W14" s="1069"/>
      <c r="X14" s="1069"/>
      <c r="Y14" s="1069"/>
      <c r="Z14" s="1069"/>
      <c r="AA14" s="1069"/>
      <c r="AB14" s="1069"/>
      <c r="AC14" s="1069"/>
      <c r="AD14" s="1069"/>
      <c r="AE14" s="1006"/>
      <c r="AF14" s="1070"/>
      <c r="AG14" s="1006"/>
    </row>
    <row r="15" spans="1:33">
      <c r="A15" s="1069"/>
      <c r="B15" s="1069"/>
      <c r="C15" s="1069"/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9"/>
      <c r="T15" s="1069"/>
      <c r="U15" s="1069"/>
      <c r="V15" s="1069"/>
      <c r="W15" s="1069"/>
      <c r="X15" s="1069"/>
      <c r="Y15" s="1069"/>
      <c r="Z15" s="1069"/>
      <c r="AA15" s="1069"/>
      <c r="AB15" s="1069"/>
      <c r="AC15" s="1069"/>
      <c r="AD15" s="1069"/>
      <c r="AE15" s="1006"/>
      <c r="AF15" s="1070"/>
      <c r="AG15" s="1006"/>
    </row>
    <row r="16" spans="1:33">
      <c r="A16" s="1069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69"/>
      <c r="R16" s="1069"/>
      <c r="S16" s="1069"/>
      <c r="T16" s="1069"/>
      <c r="U16" s="1069"/>
      <c r="V16" s="1069"/>
      <c r="W16" s="1069"/>
      <c r="X16" s="1069"/>
      <c r="Y16" s="1069"/>
      <c r="Z16" s="1069"/>
      <c r="AA16" s="1069"/>
      <c r="AB16" s="1069"/>
      <c r="AC16" s="1069"/>
      <c r="AD16" s="1069"/>
      <c r="AE16" s="1006"/>
      <c r="AF16" s="1070"/>
      <c r="AG16" s="1006"/>
    </row>
    <row r="17" spans="1:33">
      <c r="A17" s="1069"/>
      <c r="B17" s="1069"/>
      <c r="C17" s="1069"/>
      <c r="D17" s="1069"/>
      <c r="E17" s="1069"/>
      <c r="F17" s="1069"/>
      <c r="G17" s="1069"/>
      <c r="H17" s="1069"/>
      <c r="I17" s="1069"/>
      <c r="J17" s="1069"/>
      <c r="K17" s="1069"/>
      <c r="L17" s="1069"/>
      <c r="M17" s="1069"/>
      <c r="N17" s="1069"/>
      <c r="O17" s="1069"/>
      <c r="P17" s="1069"/>
      <c r="Q17" s="1069"/>
      <c r="R17" s="1069"/>
      <c r="S17" s="1069"/>
      <c r="T17" s="1069"/>
      <c r="U17" s="1069"/>
      <c r="V17" s="1069"/>
      <c r="W17" s="1069"/>
      <c r="X17" s="1069"/>
      <c r="Y17" s="1069"/>
      <c r="Z17" s="1069"/>
      <c r="AA17" s="1069"/>
      <c r="AB17" s="1069"/>
      <c r="AC17" s="1069"/>
      <c r="AD17" s="1069"/>
      <c r="AE17" s="1006"/>
      <c r="AF17" s="1070"/>
      <c r="AG17" s="1006"/>
    </row>
    <row r="18" spans="1:33">
      <c r="A18" s="1069"/>
      <c r="B18" s="1069"/>
      <c r="C18" s="1069"/>
      <c r="D18" s="1069"/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69"/>
      <c r="AC18" s="1069"/>
      <c r="AD18" s="1069"/>
      <c r="AE18" s="1006"/>
      <c r="AF18" s="1070"/>
      <c r="AG18" s="1006"/>
    </row>
    <row r="19" spans="1:33">
      <c r="A19" s="1069"/>
      <c r="B19" s="1069"/>
      <c r="C19" s="1069"/>
      <c r="D19" s="1069"/>
      <c r="E19" s="1069"/>
      <c r="F19" s="1069"/>
      <c r="G19" s="1069"/>
      <c r="H19" s="1069"/>
      <c r="I19" s="1069"/>
      <c r="J19" s="1069"/>
      <c r="K19" s="1069"/>
      <c r="L19" s="1069"/>
      <c r="M19" s="1069"/>
      <c r="N19" s="1069"/>
      <c r="O19" s="1069"/>
      <c r="P19" s="1069"/>
      <c r="Q19" s="1069"/>
      <c r="R19" s="1069"/>
      <c r="S19" s="1069"/>
      <c r="T19" s="1069"/>
      <c r="U19" s="1069"/>
      <c r="V19" s="1069"/>
      <c r="W19" s="1069"/>
      <c r="X19" s="1069"/>
      <c r="Y19" s="1069"/>
      <c r="Z19" s="1069"/>
      <c r="AA19" s="1069"/>
      <c r="AB19" s="1069"/>
      <c r="AC19" s="1069"/>
      <c r="AD19" s="1069"/>
      <c r="AE19" s="1006"/>
      <c r="AF19" s="1070"/>
      <c r="AG19" s="1006"/>
    </row>
    <row r="20" spans="1:33">
      <c r="A20" s="1069"/>
      <c r="B20" s="1069"/>
      <c r="C20" s="1069"/>
      <c r="D20" s="1069"/>
      <c r="E20" s="1069"/>
      <c r="F20" s="1069"/>
      <c r="G20" s="1069"/>
      <c r="H20" s="1069"/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S20" s="1069"/>
      <c r="T20" s="1069"/>
      <c r="U20" s="1069"/>
      <c r="V20" s="1069"/>
      <c r="W20" s="1069"/>
      <c r="X20" s="1069"/>
      <c r="Y20" s="1069"/>
      <c r="Z20" s="1069"/>
      <c r="AA20" s="1069"/>
      <c r="AB20" s="1069"/>
      <c r="AC20" s="1069"/>
      <c r="AD20" s="1069"/>
      <c r="AE20" s="1006"/>
      <c r="AF20" s="1070"/>
      <c r="AG20" s="1006"/>
    </row>
    <row r="21" spans="1:33">
      <c r="A21" s="1069"/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06"/>
      <c r="AF21" s="1070"/>
      <c r="AG21" s="1006"/>
    </row>
    <row r="22" spans="1:33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06"/>
      <c r="AF22" s="1070"/>
      <c r="AG22" s="1006"/>
    </row>
    <row r="23" spans="1:33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06"/>
      <c r="AF23" s="1070"/>
      <c r="AG23" s="1006"/>
    </row>
    <row r="24" spans="1:33">
      <c r="A24" s="1069"/>
      <c r="B24" s="1069"/>
      <c r="C24" s="1069"/>
      <c r="D24" s="1069"/>
      <c r="E24" s="1069"/>
      <c r="F24" s="1069"/>
      <c r="G24" s="1069"/>
      <c r="H24" s="1069"/>
      <c r="I24" s="1069"/>
      <c r="J24" s="1069"/>
      <c r="K24" s="1069"/>
      <c r="L24" s="1069"/>
      <c r="M24" s="1069"/>
      <c r="N24" s="1069"/>
      <c r="O24" s="1069"/>
      <c r="P24" s="1069"/>
      <c r="Q24" s="1069"/>
      <c r="R24" s="1069"/>
      <c r="S24" s="1069"/>
      <c r="T24" s="1069"/>
      <c r="U24" s="1069"/>
      <c r="V24" s="1069"/>
      <c r="W24" s="1069"/>
      <c r="X24" s="1069"/>
      <c r="Y24" s="1069"/>
      <c r="Z24" s="1069"/>
      <c r="AA24" s="1069"/>
      <c r="AB24" s="1069"/>
      <c r="AC24" s="1069"/>
      <c r="AD24" s="1069"/>
      <c r="AE24" s="1006"/>
      <c r="AF24" s="1070"/>
      <c r="AG24" s="1006"/>
    </row>
    <row r="25" spans="1:33">
      <c r="A25" s="1069"/>
      <c r="B25" s="1069"/>
      <c r="C25" s="1069"/>
      <c r="D25" s="1069"/>
      <c r="E25" s="1069"/>
      <c r="F25" s="1069"/>
      <c r="G25" s="1069"/>
      <c r="H25" s="1069"/>
      <c r="I25" s="1069"/>
      <c r="J25" s="1069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69"/>
      <c r="V25" s="1069"/>
      <c r="W25" s="1069"/>
      <c r="X25" s="1069"/>
      <c r="Y25" s="1069"/>
      <c r="Z25" s="1069"/>
      <c r="AA25" s="1069"/>
      <c r="AB25" s="1069"/>
      <c r="AC25" s="1069"/>
      <c r="AD25" s="1069"/>
      <c r="AE25" s="1006"/>
      <c r="AF25" s="1070"/>
      <c r="AG25" s="1006"/>
    </row>
    <row r="26" spans="1:33">
      <c r="A26" s="1069"/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1069"/>
      <c r="AE26" s="1006"/>
      <c r="AF26" s="1070"/>
      <c r="AG26" s="1006"/>
    </row>
    <row r="27" spans="1:33">
      <c r="A27" s="1069"/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69"/>
      <c r="V27" s="1069"/>
      <c r="W27" s="1069"/>
      <c r="X27" s="1069"/>
      <c r="Y27" s="1069"/>
      <c r="Z27" s="1069"/>
      <c r="AA27" s="1069"/>
      <c r="AB27" s="1069"/>
      <c r="AC27" s="1069"/>
      <c r="AD27" s="1069"/>
      <c r="AE27" s="1006"/>
      <c r="AF27" s="1070"/>
      <c r="AG27" s="1006"/>
    </row>
    <row r="28" spans="1:33">
      <c r="A28" s="1069"/>
      <c r="B28" s="1069"/>
      <c r="C28" s="1069"/>
      <c r="D28" s="1069"/>
      <c r="E28" s="1069"/>
      <c r="F28" s="1069"/>
      <c r="G28" s="1069"/>
      <c r="H28" s="1069"/>
      <c r="I28" s="1069"/>
      <c r="J28" s="1069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69"/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06"/>
      <c r="AF28" s="1070"/>
      <c r="AG28" s="1006"/>
    </row>
    <row r="29" spans="1:3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69"/>
      <c r="V29" s="1069"/>
      <c r="W29" s="1069"/>
      <c r="X29" s="1069"/>
      <c r="Y29" s="1069"/>
      <c r="Z29" s="1069"/>
      <c r="AA29" s="1069"/>
      <c r="AB29" s="1069"/>
      <c r="AC29" s="1069"/>
      <c r="AD29" s="1069"/>
      <c r="AE29" s="1006"/>
      <c r="AF29" s="1070"/>
      <c r="AG29" s="1006"/>
    </row>
    <row r="30" spans="1:33">
      <c r="A30" s="1069"/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06"/>
      <c r="AF30" s="1070"/>
      <c r="AG30" s="1006"/>
    </row>
    <row r="31" spans="1:33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69"/>
      <c r="V31" s="1069"/>
      <c r="W31" s="1069"/>
      <c r="X31" s="1069"/>
      <c r="Y31" s="1069"/>
      <c r="Z31" s="1069"/>
      <c r="AA31" s="1069"/>
      <c r="AB31" s="1069"/>
      <c r="AC31" s="1069"/>
      <c r="AD31" s="1069"/>
      <c r="AE31" s="1006"/>
      <c r="AF31" s="1070"/>
      <c r="AG31" s="1006"/>
    </row>
    <row r="32" spans="1:33">
      <c r="A32" s="1069"/>
      <c r="B32" s="1069"/>
      <c r="C32" s="1069"/>
      <c r="D32" s="1069"/>
      <c r="E32" s="1069"/>
      <c r="F32" s="1069"/>
      <c r="G32" s="1069"/>
      <c r="H32" s="1069"/>
      <c r="I32" s="1069"/>
      <c r="J32" s="1069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69"/>
      <c r="V32" s="1069"/>
      <c r="W32" s="1069"/>
      <c r="X32" s="1069"/>
      <c r="Y32" s="1069"/>
      <c r="Z32" s="1069"/>
      <c r="AA32" s="1069"/>
      <c r="AB32" s="1069"/>
      <c r="AC32" s="1069"/>
      <c r="AD32" s="1069"/>
      <c r="AE32" s="1006"/>
      <c r="AF32" s="1070"/>
      <c r="AG32" s="1006"/>
    </row>
    <row r="33" spans="1:33">
      <c r="A33" s="1069"/>
      <c r="B33" s="1069"/>
      <c r="C33" s="1069"/>
      <c r="D33" s="1069"/>
      <c r="E33" s="1069"/>
      <c r="F33" s="106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69"/>
      <c r="V33" s="1069"/>
      <c r="W33" s="1069"/>
      <c r="X33" s="1069"/>
      <c r="Y33" s="1069"/>
      <c r="Z33" s="1069"/>
      <c r="AA33" s="1069"/>
      <c r="AB33" s="1069"/>
      <c r="AC33" s="1069"/>
      <c r="AD33" s="1069"/>
      <c r="AE33" s="1006"/>
      <c r="AF33" s="1070"/>
      <c r="AG33" s="1006"/>
    </row>
    <row r="34" spans="1:33">
      <c r="A34" s="1069"/>
      <c r="B34" s="1069"/>
      <c r="C34" s="1069"/>
      <c r="D34" s="1069"/>
      <c r="E34" s="1069"/>
      <c r="F34" s="106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69"/>
      <c r="V34" s="1069"/>
      <c r="W34" s="1069"/>
      <c r="X34" s="1069"/>
      <c r="Y34" s="1069"/>
      <c r="Z34" s="1069"/>
      <c r="AA34" s="1069"/>
      <c r="AB34" s="1069"/>
      <c r="AC34" s="1069"/>
      <c r="AD34" s="1069"/>
      <c r="AE34" s="1006"/>
      <c r="AF34" s="1070"/>
      <c r="AG34" s="1006"/>
    </row>
    <row r="35" spans="1:33">
      <c r="A35" s="1069"/>
      <c r="B35" s="1069"/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69"/>
      <c r="V35" s="1069"/>
      <c r="W35" s="1069"/>
      <c r="X35" s="1069"/>
      <c r="Y35" s="1069"/>
      <c r="Z35" s="1069"/>
      <c r="AA35" s="1069"/>
      <c r="AB35" s="1069"/>
      <c r="AC35" s="1069"/>
      <c r="AD35" s="1069"/>
      <c r="AE35" s="1006"/>
      <c r="AF35" s="1070"/>
      <c r="AG35" s="1006"/>
    </row>
    <row r="36" spans="1:33">
      <c r="A36" s="1069"/>
      <c r="B36" s="1069"/>
      <c r="C36" s="1069"/>
      <c r="D36" s="1069"/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1069"/>
      <c r="P36" s="1069"/>
      <c r="Q36" s="1069"/>
      <c r="R36" s="1069"/>
      <c r="S36" s="1069"/>
      <c r="T36" s="1069"/>
      <c r="U36" s="1069"/>
      <c r="V36" s="1069"/>
      <c r="W36" s="1069"/>
      <c r="X36" s="1069"/>
      <c r="Y36" s="1069"/>
      <c r="Z36" s="1069"/>
      <c r="AA36" s="1069"/>
      <c r="AB36" s="1069"/>
      <c r="AC36" s="1069"/>
      <c r="AD36" s="1069"/>
      <c r="AE36" s="1006"/>
      <c r="AF36" s="1070"/>
      <c r="AG36" s="1006"/>
    </row>
    <row r="37" spans="1:33">
      <c r="A37" s="1069"/>
      <c r="B37" s="1069"/>
      <c r="C37" s="1069"/>
      <c r="D37" s="1069"/>
      <c r="E37" s="1069"/>
      <c r="F37" s="1069"/>
      <c r="G37" s="1069"/>
      <c r="H37" s="1069"/>
      <c r="I37" s="1069"/>
      <c r="J37" s="1069"/>
      <c r="K37" s="1069"/>
      <c r="L37" s="1069"/>
      <c r="M37" s="1069"/>
      <c r="N37" s="1069"/>
      <c r="O37" s="1069"/>
      <c r="P37" s="1069"/>
      <c r="Q37" s="1069"/>
      <c r="R37" s="1069"/>
      <c r="S37" s="1069"/>
      <c r="T37" s="1069"/>
      <c r="U37" s="1069"/>
      <c r="V37" s="1069"/>
      <c r="W37" s="1069"/>
      <c r="X37" s="1069"/>
      <c r="Y37" s="1069"/>
      <c r="Z37" s="1069"/>
      <c r="AA37" s="1069"/>
      <c r="AB37" s="1069"/>
      <c r="AC37" s="1069"/>
      <c r="AD37" s="1069"/>
      <c r="AE37" s="1006"/>
      <c r="AF37" s="1070"/>
      <c r="AG37" s="1006"/>
    </row>
    <row r="38" spans="1:33">
      <c r="A38" s="1069"/>
      <c r="B38" s="1069"/>
      <c r="C38" s="1069"/>
      <c r="D38" s="1069"/>
      <c r="E38" s="1069"/>
      <c r="F38" s="1069"/>
      <c r="G38" s="1069"/>
      <c r="H38" s="1069"/>
      <c r="I38" s="1069"/>
      <c r="J38" s="1069"/>
      <c r="K38" s="1069"/>
      <c r="L38" s="1069"/>
      <c r="M38" s="1069"/>
      <c r="N38" s="1069"/>
      <c r="O38" s="1069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9"/>
      <c r="AA38" s="1069"/>
      <c r="AB38" s="1069"/>
      <c r="AC38" s="1069"/>
      <c r="AD38" s="1069"/>
      <c r="AE38" s="1006"/>
      <c r="AF38" s="1070"/>
      <c r="AG38" s="1006"/>
    </row>
    <row r="39" spans="1:33">
      <c r="A39" s="1069"/>
      <c r="B39" s="1069"/>
      <c r="C39" s="1069"/>
      <c r="D39" s="1069"/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1069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9"/>
      <c r="AA39" s="1069"/>
      <c r="AB39" s="1069"/>
      <c r="AC39" s="1069"/>
      <c r="AD39" s="1069"/>
      <c r="AE39" s="1006"/>
      <c r="AF39" s="1070"/>
      <c r="AG39" s="1006"/>
    </row>
    <row r="40" spans="1:33">
      <c r="A40" s="1069"/>
      <c r="B40" s="1069"/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06"/>
      <c r="AF40" s="1070"/>
      <c r="AG40" s="1006"/>
    </row>
    <row r="41" spans="1:33">
      <c r="A41" s="10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9"/>
      <c r="AA41" s="1069"/>
      <c r="AB41" s="1069"/>
      <c r="AC41" s="1069"/>
      <c r="AD41" s="1069"/>
      <c r="AE41" s="1006"/>
      <c r="AF41" s="1070"/>
      <c r="AG41" s="1006"/>
    </row>
    <row r="42" spans="1:33">
      <c r="A42" s="10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9"/>
      <c r="AA42" s="1069"/>
      <c r="AB42" s="1069"/>
      <c r="AC42" s="1069"/>
      <c r="AD42" s="1069"/>
      <c r="AE42" s="1006"/>
      <c r="AF42" s="1070"/>
      <c r="AG42" s="1006"/>
    </row>
    <row r="43" spans="1:33">
      <c r="A43" s="10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9"/>
      <c r="AA43" s="1069"/>
      <c r="AB43" s="1069"/>
      <c r="AC43" s="1069"/>
      <c r="AD43" s="1069"/>
      <c r="AE43" s="1006"/>
      <c r="AF43" s="1070"/>
      <c r="AG43" s="1006"/>
    </row>
    <row r="44" spans="1:33">
      <c r="A44" s="1069"/>
      <c r="B44" s="1069"/>
      <c r="C44" s="1069"/>
      <c r="D44" s="1069"/>
      <c r="E44" s="1069"/>
      <c r="F44" s="1069"/>
      <c r="G44" s="1069"/>
      <c r="H44" s="1069"/>
      <c r="I44" s="1069"/>
      <c r="J44" s="1069"/>
      <c r="K44" s="1069"/>
      <c r="L44" s="1069"/>
      <c r="M44" s="1069"/>
      <c r="N44" s="1069"/>
      <c r="O44" s="1069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9"/>
      <c r="AA44" s="1069"/>
      <c r="AB44" s="1069"/>
      <c r="AC44" s="1069"/>
      <c r="AD44" s="1069"/>
      <c r="AE44" s="1006"/>
      <c r="AF44" s="1070"/>
      <c r="AG44" s="1006"/>
    </row>
    <row r="45" spans="1:33">
      <c r="A45" s="1069"/>
      <c r="B45" s="1069"/>
      <c r="C45" s="1069"/>
      <c r="D45" s="1069"/>
      <c r="E45" s="1069"/>
      <c r="F45" s="1069"/>
      <c r="G45" s="1069"/>
      <c r="H45" s="1069"/>
      <c r="I45" s="1069"/>
      <c r="J45" s="1069"/>
      <c r="K45" s="1069"/>
      <c r="L45" s="1069"/>
      <c r="M45" s="1069"/>
      <c r="N45" s="1069"/>
      <c r="O45" s="1069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9"/>
      <c r="AA45" s="1069"/>
      <c r="AB45" s="1069"/>
      <c r="AC45" s="1069"/>
      <c r="AD45" s="1069"/>
      <c r="AE45" s="1006"/>
      <c r="AF45" s="1070"/>
      <c r="AG45" s="1006"/>
    </row>
    <row r="46" spans="1:33">
      <c r="A46" s="1069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9"/>
      <c r="AA46" s="1069"/>
      <c r="AB46" s="1069"/>
      <c r="AC46" s="1069"/>
      <c r="AD46" s="1069"/>
      <c r="AE46" s="1006"/>
      <c r="AF46" s="1070"/>
      <c r="AG46" s="1006"/>
    </row>
    <row r="47" spans="1:33">
      <c r="A47" s="1069"/>
      <c r="B47" s="1069"/>
      <c r="C47" s="1069"/>
      <c r="D47" s="1069"/>
      <c r="E47" s="1069"/>
      <c r="F47" s="1069"/>
      <c r="G47" s="1069"/>
      <c r="H47" s="1069"/>
      <c r="I47" s="1069"/>
      <c r="J47" s="1069"/>
      <c r="K47" s="1069"/>
      <c r="L47" s="1069"/>
      <c r="M47" s="1069"/>
      <c r="N47" s="1069"/>
      <c r="O47" s="1069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9"/>
      <c r="AA47" s="1069"/>
      <c r="AB47" s="1069"/>
      <c r="AC47" s="1069"/>
      <c r="AD47" s="1069"/>
      <c r="AE47" s="1006"/>
      <c r="AF47" s="1070"/>
      <c r="AG47" s="1006"/>
    </row>
    <row r="48" spans="1:33">
      <c r="A48" s="1069"/>
      <c r="B48" s="1069"/>
      <c r="C48" s="1069"/>
      <c r="D48" s="1069"/>
      <c r="E48" s="1069"/>
      <c r="F48" s="1069"/>
      <c r="G48" s="1069"/>
      <c r="H48" s="1069"/>
      <c r="I48" s="1069"/>
      <c r="J48" s="1069"/>
      <c r="K48" s="1069"/>
      <c r="L48" s="1069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9"/>
      <c r="AA48" s="1069"/>
      <c r="AB48" s="1069"/>
      <c r="AC48" s="1069"/>
      <c r="AD48" s="1069"/>
      <c r="AE48" s="1006"/>
      <c r="AF48" s="1070"/>
      <c r="AG48" s="1006"/>
    </row>
    <row r="49" spans="1:33">
      <c r="A49" s="1069"/>
      <c r="B49" s="1069"/>
      <c r="C49" s="1069"/>
      <c r="D49" s="1069"/>
      <c r="E49" s="1069"/>
      <c r="F49" s="1069"/>
      <c r="G49" s="1069"/>
      <c r="H49" s="1069"/>
      <c r="I49" s="1069"/>
      <c r="J49" s="1069"/>
      <c r="K49" s="1069"/>
      <c r="L49" s="1069"/>
      <c r="M49" s="1069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9"/>
      <c r="AA49" s="1069"/>
      <c r="AB49" s="1069"/>
      <c r="AC49" s="1069"/>
      <c r="AD49" s="1069"/>
      <c r="AE49" s="1006"/>
      <c r="AF49" s="1070"/>
      <c r="AG49" s="1006"/>
    </row>
    <row r="50" spans="1:33">
      <c r="A50" s="1069"/>
      <c r="B50" s="1069"/>
      <c r="C50" s="1069"/>
      <c r="D50" s="1069"/>
      <c r="E50" s="1069"/>
      <c r="F50" s="1069"/>
      <c r="G50" s="1069"/>
      <c r="H50" s="1069"/>
      <c r="I50" s="1069"/>
      <c r="J50" s="1069"/>
      <c r="K50" s="1069"/>
      <c r="L50" s="1069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9"/>
      <c r="AA50" s="1069"/>
      <c r="AB50" s="1069"/>
      <c r="AC50" s="1069"/>
      <c r="AD50" s="1069"/>
      <c r="AE50" s="1006"/>
      <c r="AF50" s="1070"/>
      <c r="AG50" s="1006"/>
    </row>
    <row r="51" spans="1:33">
      <c r="A51" s="1069"/>
      <c r="B51" s="1069"/>
      <c r="C51" s="1069"/>
      <c r="D51" s="1069"/>
      <c r="E51" s="1069"/>
      <c r="F51" s="1069"/>
      <c r="G51" s="1069"/>
      <c r="H51" s="1069"/>
      <c r="I51" s="1069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06"/>
      <c r="AF51" s="1070"/>
      <c r="AG51" s="1006"/>
    </row>
    <row r="52" spans="1:33">
      <c r="A52" s="1069"/>
      <c r="B52" s="1069"/>
      <c r="C52" s="1069"/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06"/>
      <c r="AF52" s="1070"/>
      <c r="AG52" s="1006"/>
    </row>
    <row r="53" spans="1:33">
      <c r="A53" s="1069"/>
      <c r="B53" s="1069"/>
      <c r="C53" s="1069"/>
      <c r="D53" s="1069"/>
      <c r="E53" s="1069"/>
      <c r="F53" s="1069"/>
      <c r="G53" s="1069"/>
      <c r="H53" s="1069"/>
      <c r="I53" s="1069"/>
      <c r="J53" s="1069"/>
      <c r="K53" s="1069"/>
      <c r="L53" s="1069"/>
      <c r="M53" s="1069"/>
      <c r="N53" s="1069"/>
      <c r="O53" s="1069"/>
      <c r="P53" s="1069"/>
      <c r="Q53" s="1069"/>
      <c r="R53" s="1069"/>
      <c r="S53" s="1069"/>
      <c r="T53" s="1069"/>
      <c r="U53" s="1069"/>
      <c r="V53" s="1069"/>
      <c r="W53" s="1069"/>
      <c r="X53" s="1069"/>
      <c r="Y53" s="1069"/>
      <c r="Z53" s="1069"/>
      <c r="AA53" s="1069"/>
      <c r="AB53" s="1069"/>
      <c r="AC53" s="1069"/>
      <c r="AD53" s="1069"/>
      <c r="AE53" s="1006"/>
      <c r="AF53" s="1070"/>
      <c r="AG53" s="1006"/>
    </row>
    <row r="54" spans="1:33">
      <c r="A54" s="1069"/>
      <c r="B54" s="1069"/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06"/>
      <c r="AF54" s="1070"/>
      <c r="AG54" s="1006"/>
    </row>
    <row r="55" spans="1:33">
      <c r="A55" s="1069"/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06"/>
      <c r="AF55" s="1070"/>
      <c r="AG55" s="1006"/>
    </row>
    <row r="56" spans="1:33">
      <c r="A56" s="1069"/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06"/>
      <c r="AF56" s="1070"/>
      <c r="AG56" s="1006"/>
    </row>
    <row r="57" spans="1:33">
      <c r="A57" s="1069"/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  <c r="T57" s="1069"/>
      <c r="U57" s="1069"/>
      <c r="V57" s="1069"/>
      <c r="W57" s="1069"/>
      <c r="X57" s="1069"/>
      <c r="Y57" s="1069"/>
      <c r="Z57" s="1069"/>
      <c r="AA57" s="1069"/>
      <c r="AB57" s="1069"/>
      <c r="AC57" s="1069"/>
      <c r="AD57" s="1069"/>
      <c r="AE57" s="1006"/>
      <c r="AF57" s="1070"/>
      <c r="AG57" s="1006"/>
    </row>
    <row r="58" spans="1:33">
      <c r="A58" s="1069"/>
      <c r="B58" s="1069"/>
      <c r="C58" s="1069"/>
      <c r="D58" s="1069"/>
      <c r="E58" s="1069"/>
      <c r="F58" s="1069"/>
      <c r="G58" s="1069"/>
      <c r="H58" s="1069"/>
      <c r="I58" s="1069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06"/>
      <c r="AF58" s="1070"/>
      <c r="AG58" s="1006"/>
    </row>
    <row r="59" spans="1:33">
      <c r="A59" s="1069"/>
      <c r="B59" s="1069"/>
      <c r="C59" s="1069"/>
      <c r="D59" s="1069"/>
      <c r="E59" s="1069"/>
      <c r="F59" s="1069"/>
      <c r="G59" s="1069"/>
      <c r="H59" s="1069"/>
      <c r="I59" s="1069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06"/>
      <c r="AF59" s="1070"/>
      <c r="AG59" s="1006"/>
    </row>
    <row r="60" spans="1:33">
      <c r="A60" s="1069"/>
      <c r="B60" s="1069"/>
      <c r="C60" s="1069"/>
      <c r="D60" s="1069"/>
      <c r="E60" s="1069"/>
      <c r="F60" s="1069"/>
      <c r="G60" s="1069"/>
      <c r="H60" s="1069"/>
      <c r="I60" s="1069"/>
      <c r="J60" s="1069"/>
      <c r="K60" s="1069"/>
      <c r="L60" s="1069"/>
      <c r="M60" s="1069"/>
      <c r="N60" s="1069"/>
      <c r="O60" s="1069"/>
      <c r="P60" s="1069"/>
      <c r="Q60" s="1069"/>
      <c r="R60" s="1069"/>
      <c r="S60" s="1069"/>
      <c r="T60" s="1069"/>
      <c r="U60" s="1069"/>
      <c r="V60" s="1069"/>
      <c r="W60" s="1069"/>
      <c r="X60" s="1069"/>
      <c r="Y60" s="1069"/>
      <c r="Z60" s="1069"/>
      <c r="AA60" s="1069"/>
      <c r="AB60" s="1069"/>
      <c r="AC60" s="1069"/>
      <c r="AD60" s="1069"/>
      <c r="AE60" s="1006"/>
      <c r="AF60" s="1070"/>
      <c r="AG60" s="1006"/>
    </row>
    <row r="61" spans="1:33">
      <c r="A61" s="1069"/>
      <c r="B61" s="1069"/>
      <c r="C61" s="1069"/>
      <c r="D61" s="1069"/>
      <c r="E61" s="1069"/>
      <c r="F61" s="1069"/>
      <c r="G61" s="1069"/>
      <c r="H61" s="1069"/>
      <c r="I61" s="1069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06"/>
      <c r="AF61" s="1070"/>
      <c r="AG61" s="1006"/>
    </row>
    <row r="62" spans="1:33">
      <c r="A62" s="1069"/>
      <c r="B62" s="1069"/>
      <c r="C62" s="1069"/>
      <c r="D62" s="1069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06"/>
      <c r="AF62" s="1070"/>
      <c r="AG62" s="1006"/>
    </row>
    <row r="63" spans="1:33">
      <c r="A63" s="1069"/>
      <c r="B63" s="1069"/>
      <c r="C63" s="1069"/>
      <c r="D63" s="1069"/>
      <c r="E63" s="1069"/>
      <c r="F63" s="1069"/>
      <c r="G63" s="1069"/>
      <c r="H63" s="1069"/>
      <c r="I63" s="1069"/>
      <c r="J63" s="1069"/>
      <c r="K63" s="1069"/>
      <c r="L63" s="1069"/>
      <c r="M63" s="1069"/>
      <c r="N63" s="1069"/>
      <c r="O63" s="1069"/>
      <c r="P63" s="1069"/>
      <c r="Q63" s="1069"/>
      <c r="R63" s="1069"/>
      <c r="S63" s="1069"/>
      <c r="T63" s="1069"/>
      <c r="U63" s="1069"/>
      <c r="V63" s="1069"/>
      <c r="W63" s="1069"/>
      <c r="X63" s="1069"/>
      <c r="Y63" s="1069"/>
      <c r="Z63" s="1069"/>
      <c r="AA63" s="1069"/>
      <c r="AB63" s="1069"/>
      <c r="AC63" s="1069"/>
      <c r="AD63" s="1069"/>
      <c r="AE63" s="1006"/>
      <c r="AF63" s="1070"/>
      <c r="AG63" s="1006"/>
    </row>
    <row r="64" spans="1:33">
      <c r="A64" s="1069"/>
      <c r="B64" s="1069"/>
      <c r="C64" s="1069"/>
      <c r="D64" s="1069"/>
      <c r="E64" s="1069"/>
      <c r="F64" s="1069"/>
      <c r="G64" s="1069"/>
      <c r="H64" s="1069"/>
      <c r="I64" s="1069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06"/>
      <c r="AF64" s="1070"/>
      <c r="AG64" s="1006"/>
    </row>
    <row r="65" spans="1:33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06"/>
      <c r="AF65" s="1070"/>
      <c r="AG65" s="1006"/>
    </row>
    <row r="66" spans="1:33">
      <c r="A66" s="1069"/>
      <c r="B66" s="1069"/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06"/>
      <c r="AF66" s="1070"/>
      <c r="AG66" s="1006"/>
    </row>
    <row r="67" spans="1:33">
      <c r="A67" s="1069"/>
      <c r="B67" s="1069"/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06"/>
      <c r="AF67" s="1070"/>
      <c r="AG67" s="1006"/>
    </row>
    <row r="68" spans="1:33">
      <c r="A68" s="1069"/>
      <c r="B68" s="1069"/>
      <c r="C68" s="1069"/>
      <c r="D68" s="1069"/>
      <c r="E68" s="1069"/>
      <c r="F68" s="1069"/>
      <c r="G68" s="1069"/>
      <c r="H68" s="1069"/>
      <c r="I68" s="1069"/>
      <c r="J68" s="1069"/>
      <c r="K68" s="1069"/>
      <c r="L68" s="1069"/>
      <c r="M68" s="1069"/>
      <c r="N68" s="1069"/>
      <c r="O68" s="1069"/>
      <c r="P68" s="1069"/>
      <c r="Q68" s="1069"/>
      <c r="R68" s="1069"/>
      <c r="S68" s="1069"/>
      <c r="T68" s="1069"/>
      <c r="U68" s="1069"/>
      <c r="V68" s="1069"/>
      <c r="W68" s="1069"/>
      <c r="X68" s="1069"/>
      <c r="Y68" s="1069"/>
      <c r="Z68" s="1069"/>
      <c r="AA68" s="1069"/>
      <c r="AB68" s="1069"/>
      <c r="AC68" s="1069"/>
      <c r="AD68" s="1069"/>
      <c r="AE68" s="1006"/>
      <c r="AF68" s="1070"/>
      <c r="AG68" s="1006"/>
    </row>
    <row r="69" spans="1:33">
      <c r="A69" s="1069"/>
      <c r="B69" s="1069"/>
      <c r="C69" s="1069"/>
      <c r="D69" s="1069"/>
      <c r="E69" s="1069"/>
      <c r="F69" s="1069"/>
      <c r="G69" s="1069"/>
      <c r="H69" s="1069"/>
      <c r="I69" s="1069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06"/>
      <c r="AF69" s="1070"/>
      <c r="AG69" s="1006"/>
    </row>
    <row r="70" spans="1:33">
      <c r="A70" s="1069"/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06"/>
      <c r="AF70" s="1070"/>
      <c r="AG70" s="1006"/>
    </row>
    <row r="71" spans="1:33">
      <c r="A71" s="1069"/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1069"/>
      <c r="Y71" s="1069"/>
      <c r="Z71" s="1069"/>
      <c r="AA71" s="1069"/>
      <c r="AB71" s="1069"/>
      <c r="AC71" s="1069"/>
      <c r="AD71" s="1069"/>
      <c r="AE71" s="1006"/>
      <c r="AF71" s="1070"/>
      <c r="AG71" s="1006"/>
    </row>
    <row r="72" spans="1:33">
      <c r="A72" s="1069"/>
      <c r="B72" s="1069"/>
      <c r="C72" s="1069"/>
      <c r="D72" s="1069"/>
      <c r="E72" s="1069"/>
      <c r="F72" s="1069"/>
      <c r="G72" s="1069"/>
      <c r="H72" s="1069"/>
      <c r="I72" s="1069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06"/>
      <c r="AF72" s="1070"/>
      <c r="AG72" s="1006"/>
    </row>
    <row r="73" spans="1:33">
      <c r="A73" s="1069"/>
      <c r="B73" s="1069"/>
      <c r="C73" s="1069"/>
      <c r="D73" s="1069"/>
      <c r="E73" s="1069"/>
      <c r="F73" s="1069"/>
      <c r="G73" s="1069"/>
      <c r="H73" s="1069"/>
      <c r="I73" s="1069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06"/>
      <c r="AF73" s="1070"/>
      <c r="AG73" s="1006"/>
    </row>
    <row r="74" spans="1:33">
      <c r="A74" s="1069"/>
      <c r="B74" s="1069"/>
      <c r="C74" s="1069"/>
      <c r="D74" s="1069"/>
      <c r="E74" s="1069"/>
      <c r="F74" s="1069"/>
      <c r="G74" s="1069"/>
      <c r="H74" s="1069"/>
      <c r="I74" s="1069"/>
      <c r="J74" s="1069"/>
      <c r="K74" s="1069"/>
      <c r="L74" s="1069"/>
      <c r="M74" s="1069"/>
      <c r="N74" s="1069"/>
      <c r="O74" s="1069"/>
      <c r="P74" s="1069"/>
      <c r="Q74" s="1069"/>
      <c r="R74" s="1069"/>
      <c r="S74" s="1069"/>
      <c r="T74" s="1069"/>
      <c r="U74" s="1069"/>
      <c r="V74" s="1069"/>
      <c r="W74" s="1069"/>
      <c r="X74" s="1069"/>
      <c r="Y74" s="1069"/>
      <c r="Z74" s="1069"/>
      <c r="AA74" s="1069"/>
      <c r="AB74" s="1069"/>
      <c r="AC74" s="1069"/>
      <c r="AD74" s="1069"/>
      <c r="AE74" s="1006"/>
      <c r="AF74" s="1070"/>
      <c r="AG74" s="1006"/>
    </row>
    <row r="75" spans="1:33">
      <c r="A75" s="1069"/>
      <c r="B75" s="1069"/>
      <c r="C75" s="1069"/>
      <c r="D75" s="1069"/>
      <c r="E75" s="1069"/>
      <c r="F75" s="1069"/>
      <c r="G75" s="1069"/>
      <c r="H75" s="1069"/>
      <c r="I75" s="1069"/>
      <c r="J75" s="1069"/>
      <c r="K75" s="1069"/>
      <c r="L75" s="1069"/>
      <c r="M75" s="1069"/>
      <c r="N75" s="1069"/>
      <c r="O75" s="1069"/>
      <c r="P75" s="1069"/>
      <c r="Q75" s="1069"/>
      <c r="R75" s="1069"/>
      <c r="S75" s="1069"/>
      <c r="T75" s="1069"/>
      <c r="U75" s="1069"/>
      <c r="V75" s="1069"/>
      <c r="W75" s="1069"/>
      <c r="X75" s="1069"/>
      <c r="Y75" s="1069"/>
      <c r="Z75" s="1069"/>
      <c r="AA75" s="1069"/>
      <c r="AB75" s="1069"/>
      <c r="AC75" s="1069"/>
      <c r="AD75" s="1069"/>
      <c r="AE75" s="1006"/>
      <c r="AF75" s="1070"/>
      <c r="AG75" s="1006"/>
    </row>
    <row r="76" spans="1:33">
      <c r="A76" s="1069"/>
      <c r="B76" s="1069"/>
      <c r="C76" s="1069"/>
      <c r="D76" s="1069"/>
      <c r="E76" s="1069"/>
      <c r="F76" s="1069"/>
      <c r="G76" s="1069"/>
      <c r="H76" s="1069"/>
      <c r="I76" s="1069"/>
      <c r="J76" s="1069"/>
      <c r="K76" s="1069"/>
      <c r="L76" s="1069"/>
      <c r="M76" s="1069"/>
      <c r="N76" s="1069"/>
      <c r="O76" s="1069"/>
      <c r="P76" s="1069"/>
      <c r="Q76" s="1069"/>
      <c r="R76" s="1069"/>
      <c r="S76" s="1069"/>
      <c r="T76" s="1069"/>
      <c r="U76" s="1069"/>
      <c r="V76" s="1069"/>
      <c r="W76" s="1069"/>
      <c r="X76" s="1069"/>
      <c r="Y76" s="1069"/>
      <c r="Z76" s="1069"/>
      <c r="AA76" s="1069"/>
      <c r="AB76" s="1069"/>
      <c r="AC76" s="1069"/>
      <c r="AD76" s="1069"/>
      <c r="AE76" s="1006"/>
      <c r="AF76" s="1070"/>
      <c r="AG76" s="1006"/>
    </row>
    <row r="77" spans="1:33">
      <c r="A77" s="1069"/>
      <c r="B77" s="1069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06"/>
      <c r="AF77" s="1070"/>
      <c r="AG77" s="1006"/>
    </row>
    <row r="78" spans="1:33">
      <c r="A78" s="1069"/>
      <c r="B78" s="1069"/>
      <c r="C78" s="1069"/>
      <c r="D78" s="1069"/>
      <c r="E78" s="1069"/>
      <c r="F78" s="1069"/>
      <c r="G78" s="1069"/>
      <c r="H78" s="1069"/>
      <c r="I78" s="1069"/>
      <c r="J78" s="1069"/>
      <c r="K78" s="1069"/>
      <c r="L78" s="1069"/>
      <c r="M78" s="1069"/>
      <c r="N78" s="1069"/>
      <c r="O78" s="1069"/>
      <c r="P78" s="1069"/>
      <c r="Q78" s="1069"/>
      <c r="R78" s="1069"/>
      <c r="S78" s="1069"/>
      <c r="T78" s="1069"/>
      <c r="U78" s="1069"/>
      <c r="V78" s="1069"/>
      <c r="W78" s="1069"/>
      <c r="X78" s="1069"/>
      <c r="Y78" s="1069"/>
      <c r="Z78" s="1069"/>
      <c r="AA78" s="1069"/>
      <c r="AB78" s="1069"/>
      <c r="AC78" s="1069"/>
      <c r="AD78" s="1069"/>
      <c r="AE78" s="1006"/>
      <c r="AF78" s="1070"/>
      <c r="AG78" s="1006"/>
    </row>
    <row r="79" spans="1:33">
      <c r="A79" s="1069"/>
      <c r="B79" s="1069"/>
      <c r="C79" s="1069"/>
      <c r="D79" s="1069"/>
      <c r="E79" s="1069"/>
      <c r="F79" s="1069"/>
      <c r="G79" s="1069"/>
      <c r="H79" s="1069"/>
      <c r="I79" s="1069"/>
      <c r="J79" s="1069"/>
      <c r="K79" s="1069"/>
      <c r="L79" s="1069"/>
      <c r="M79" s="1069"/>
      <c r="N79" s="1069"/>
      <c r="O79" s="1069"/>
      <c r="P79" s="1069"/>
      <c r="Q79" s="1069"/>
      <c r="R79" s="1069"/>
      <c r="S79" s="1069"/>
      <c r="T79" s="1069"/>
      <c r="U79" s="1069"/>
      <c r="V79" s="1069"/>
      <c r="W79" s="1069"/>
      <c r="X79" s="1069"/>
      <c r="Y79" s="1069"/>
      <c r="Z79" s="1069"/>
      <c r="AA79" s="1069"/>
      <c r="AB79" s="1069"/>
      <c r="AC79" s="1069"/>
      <c r="AD79" s="1069"/>
      <c r="AE79" s="1006"/>
      <c r="AF79" s="1070"/>
      <c r="AG79" s="1006"/>
    </row>
    <row r="80" spans="1:33">
      <c r="A80" s="1069"/>
      <c r="B80" s="1069"/>
      <c r="C80" s="1069"/>
      <c r="D80" s="1069"/>
      <c r="E80" s="1069"/>
      <c r="F80" s="1069"/>
      <c r="G80" s="1069"/>
      <c r="H80" s="1069"/>
      <c r="I80" s="1069"/>
      <c r="J80" s="1069"/>
      <c r="K80" s="1069"/>
      <c r="L80" s="1069"/>
      <c r="M80" s="1069"/>
      <c r="N80" s="1069"/>
      <c r="O80" s="1069"/>
      <c r="P80" s="1069"/>
      <c r="Q80" s="1069"/>
      <c r="R80" s="1069"/>
      <c r="S80" s="1069"/>
      <c r="T80" s="1069"/>
      <c r="U80" s="1069"/>
      <c r="V80" s="1069"/>
      <c r="W80" s="1069"/>
      <c r="X80" s="1069"/>
      <c r="Y80" s="1069"/>
      <c r="Z80" s="1069"/>
      <c r="AA80" s="1069"/>
      <c r="AB80" s="1069"/>
      <c r="AC80" s="1069"/>
      <c r="AD80" s="1069"/>
      <c r="AE80" s="1006"/>
      <c r="AF80" s="1070"/>
      <c r="AG80" s="1006"/>
    </row>
    <row r="81" spans="1:33">
      <c r="A81" s="1069"/>
      <c r="B81" s="1069"/>
      <c r="C81" s="1069"/>
      <c r="D81" s="1069"/>
      <c r="E81" s="1069"/>
      <c r="F81" s="1069"/>
      <c r="G81" s="1069"/>
      <c r="H81" s="1069"/>
      <c r="I81" s="1069"/>
      <c r="J81" s="1069"/>
      <c r="K81" s="1069"/>
      <c r="L81" s="1069"/>
      <c r="M81" s="1069"/>
      <c r="N81" s="1069"/>
      <c r="O81" s="1069"/>
      <c r="P81" s="1069"/>
      <c r="Q81" s="1069"/>
      <c r="R81" s="1069"/>
      <c r="S81" s="1069"/>
      <c r="T81" s="1069"/>
      <c r="U81" s="1069"/>
      <c r="V81" s="1069"/>
      <c r="W81" s="1069"/>
      <c r="X81" s="1069"/>
      <c r="Y81" s="1069"/>
      <c r="Z81" s="1069"/>
      <c r="AA81" s="1069"/>
      <c r="AB81" s="1069"/>
      <c r="AC81" s="1069"/>
      <c r="AD81" s="1069"/>
      <c r="AE81" s="1006"/>
      <c r="AF81" s="1070"/>
      <c r="AG81" s="1006"/>
    </row>
    <row r="82" spans="1:33">
      <c r="A82" s="1069"/>
      <c r="B82" s="1069"/>
      <c r="C82" s="1069"/>
      <c r="D82" s="1069"/>
      <c r="E82" s="1069"/>
      <c r="F82" s="1069"/>
      <c r="G82" s="1069"/>
      <c r="H82" s="1069"/>
      <c r="I82" s="1069"/>
      <c r="J82" s="1069"/>
      <c r="K82" s="1069"/>
      <c r="L82" s="1069"/>
      <c r="M82" s="1069"/>
      <c r="N82" s="1069"/>
      <c r="O82" s="1069"/>
      <c r="P82" s="1069"/>
      <c r="Q82" s="1069"/>
      <c r="R82" s="1069"/>
      <c r="S82" s="1069"/>
      <c r="T82" s="1069"/>
      <c r="U82" s="1069"/>
      <c r="V82" s="1069"/>
      <c r="W82" s="1069"/>
      <c r="X82" s="1069"/>
      <c r="Y82" s="1069"/>
      <c r="Z82" s="1069"/>
      <c r="AA82" s="1069"/>
      <c r="AB82" s="1069"/>
      <c r="AC82" s="1069"/>
      <c r="AD82" s="1069"/>
      <c r="AE82" s="1006"/>
      <c r="AF82" s="1070"/>
      <c r="AG82" s="1006"/>
    </row>
    <row r="83" spans="1:33">
      <c r="A83" s="1069"/>
      <c r="B83" s="1069"/>
      <c r="C83" s="1069"/>
      <c r="D83" s="1069"/>
      <c r="E83" s="1069"/>
      <c r="F83" s="1069"/>
      <c r="G83" s="1069"/>
      <c r="H83" s="1069"/>
      <c r="I83" s="1069"/>
      <c r="J83" s="1069"/>
      <c r="K83" s="1069"/>
      <c r="L83" s="1069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69"/>
      <c r="Y83" s="1069"/>
      <c r="Z83" s="1069"/>
      <c r="AA83" s="1069"/>
      <c r="AB83" s="1069"/>
      <c r="AC83" s="1069"/>
      <c r="AD83" s="1069"/>
      <c r="AE83" s="1006"/>
      <c r="AF83" s="1070"/>
      <c r="AG83" s="1006"/>
    </row>
    <row r="84" spans="1:33">
      <c r="A84" s="1069"/>
      <c r="B84" s="1069"/>
      <c r="C84" s="1069"/>
      <c r="D84" s="1069"/>
      <c r="E84" s="1069"/>
      <c r="F84" s="1069"/>
      <c r="G84" s="1069"/>
      <c r="H84" s="1069"/>
      <c r="I84" s="1069"/>
      <c r="J84" s="1069"/>
      <c r="K84" s="1069"/>
      <c r="L84" s="1069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69"/>
      <c r="Y84" s="1069"/>
      <c r="Z84" s="1069"/>
      <c r="AA84" s="1069"/>
      <c r="AB84" s="1069"/>
      <c r="AC84" s="1069"/>
      <c r="AD84" s="1069"/>
      <c r="AE84" s="1006"/>
      <c r="AF84" s="1070"/>
      <c r="AG84" s="1006"/>
    </row>
    <row r="85" spans="1:33">
      <c r="A85" s="1069"/>
      <c r="B85" s="1069"/>
      <c r="C85" s="1069"/>
      <c r="D85" s="1069"/>
      <c r="E85" s="1069"/>
      <c r="F85" s="1069"/>
      <c r="G85" s="1069"/>
      <c r="H85" s="1069"/>
      <c r="I85" s="1069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06"/>
      <c r="AF85" s="1070"/>
      <c r="AG85" s="1006"/>
    </row>
    <row r="86" spans="1:33">
      <c r="A86" s="1069"/>
      <c r="B86" s="1069"/>
      <c r="C86" s="1069"/>
      <c r="D86" s="1069"/>
      <c r="E86" s="1069"/>
      <c r="F86" s="1069"/>
      <c r="G86" s="1069"/>
      <c r="H86" s="1069"/>
      <c r="I86" s="1069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06"/>
      <c r="AF86" s="1070"/>
      <c r="AG86" s="1006"/>
    </row>
    <row r="87" spans="1:33">
      <c r="A87" s="1069"/>
      <c r="B87" s="1069"/>
      <c r="C87" s="1069"/>
      <c r="D87" s="1069"/>
      <c r="E87" s="1069"/>
      <c r="F87" s="1069"/>
      <c r="G87" s="1069"/>
      <c r="H87" s="1069"/>
      <c r="I87" s="1069"/>
      <c r="J87" s="1069"/>
      <c r="K87" s="1069"/>
      <c r="L87" s="1069"/>
      <c r="M87" s="1069"/>
      <c r="N87" s="1069"/>
      <c r="O87" s="1069"/>
      <c r="P87" s="1069"/>
      <c r="Q87" s="1069"/>
      <c r="R87" s="1069"/>
      <c r="S87" s="1069"/>
      <c r="T87" s="1069"/>
      <c r="U87" s="1069"/>
      <c r="V87" s="1069"/>
      <c r="W87" s="1069"/>
      <c r="X87" s="1069"/>
      <c r="Y87" s="1069"/>
      <c r="Z87" s="1069"/>
      <c r="AA87" s="1069"/>
      <c r="AB87" s="1069"/>
      <c r="AC87" s="1069"/>
      <c r="AD87" s="1069"/>
      <c r="AE87" s="1006"/>
      <c r="AF87" s="1070"/>
      <c r="AG87" s="1006"/>
    </row>
    <row r="88" spans="1:33">
      <c r="A88" s="1069"/>
      <c r="B88" s="1069"/>
      <c r="C88" s="1069"/>
      <c r="D88" s="1069"/>
      <c r="E88" s="1069"/>
      <c r="F88" s="1069"/>
      <c r="G88" s="1069"/>
      <c r="H88" s="1069"/>
      <c r="I88" s="1069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06"/>
      <c r="AF88" s="1070"/>
      <c r="AG88" s="1006"/>
    </row>
    <row r="89" spans="1:33">
      <c r="A89" s="1069"/>
      <c r="B89" s="1069"/>
      <c r="C89" s="1069"/>
      <c r="D89" s="1069"/>
      <c r="E89" s="1069"/>
      <c r="F89" s="1069"/>
      <c r="G89" s="1069"/>
      <c r="H89" s="1069"/>
      <c r="I89" s="1069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06"/>
      <c r="AF89" s="1070"/>
      <c r="AG89" s="1006"/>
    </row>
    <row r="90" spans="1:33">
      <c r="A90" s="1069"/>
      <c r="B90" s="1069"/>
      <c r="C90" s="1069"/>
      <c r="D90" s="1069"/>
      <c r="E90" s="1069"/>
      <c r="F90" s="1069"/>
      <c r="G90" s="1069"/>
      <c r="H90" s="1069"/>
      <c r="I90" s="1069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06"/>
      <c r="AF90" s="1070"/>
      <c r="AG90" s="1006"/>
    </row>
    <row r="91" spans="1:33">
      <c r="A91" s="1069"/>
      <c r="B91" s="1069"/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  <c r="T91" s="1069"/>
      <c r="U91" s="1069"/>
      <c r="V91" s="1069"/>
      <c r="W91" s="1069"/>
      <c r="X91" s="1069"/>
      <c r="Y91" s="1069"/>
      <c r="Z91" s="1069"/>
      <c r="AA91" s="1069"/>
      <c r="AB91" s="1069"/>
      <c r="AC91" s="1069"/>
      <c r="AD91" s="1069"/>
      <c r="AE91" s="1006"/>
      <c r="AF91" s="1070"/>
      <c r="AG91" s="1006"/>
    </row>
    <row r="92" spans="1:33">
      <c r="A92" s="1069"/>
      <c r="B92" s="1069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06"/>
      <c r="AF92" s="1070"/>
      <c r="AG92" s="1006"/>
    </row>
    <row r="93" spans="1:33">
      <c r="A93" s="1069"/>
      <c r="B93" s="1069"/>
      <c r="C93" s="1069"/>
      <c r="D93" s="1069"/>
      <c r="E93" s="1069"/>
      <c r="F93" s="1069"/>
      <c r="G93" s="1069"/>
      <c r="H93" s="1069"/>
      <c r="I93" s="1069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06"/>
      <c r="AF93" s="1070"/>
      <c r="AG93" s="1006"/>
    </row>
    <row r="94" spans="1:33">
      <c r="A94" s="1069"/>
      <c r="B94" s="1069"/>
      <c r="C94" s="1069"/>
      <c r="D94" s="1069"/>
      <c r="E94" s="1069"/>
      <c r="F94" s="1069"/>
      <c r="G94" s="1069"/>
      <c r="H94" s="1069"/>
      <c r="I94" s="1069"/>
      <c r="J94" s="1069"/>
      <c r="K94" s="1069"/>
      <c r="L94" s="1069"/>
      <c r="M94" s="1069"/>
      <c r="N94" s="1069"/>
      <c r="O94" s="1069"/>
      <c r="P94" s="1069"/>
      <c r="Q94" s="1069"/>
      <c r="R94" s="1069"/>
      <c r="S94" s="1069"/>
      <c r="T94" s="1069"/>
      <c r="U94" s="1069"/>
      <c r="V94" s="1069"/>
      <c r="W94" s="1069"/>
      <c r="X94" s="1069"/>
      <c r="Y94" s="1069"/>
      <c r="Z94" s="1069"/>
      <c r="AA94" s="1069"/>
      <c r="AB94" s="1069"/>
      <c r="AC94" s="1069"/>
      <c r="AD94" s="1069"/>
      <c r="AE94" s="1006"/>
      <c r="AF94" s="1070"/>
      <c r="AG94" s="1006"/>
    </row>
    <row r="95" spans="1:33">
      <c r="A95" s="1069"/>
      <c r="B95" s="1069"/>
      <c r="C95" s="1069"/>
      <c r="D95" s="1069"/>
      <c r="E95" s="1069"/>
      <c r="F95" s="1069"/>
      <c r="G95" s="1069"/>
      <c r="H95" s="1069"/>
      <c r="I95" s="1069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06"/>
      <c r="AF95" s="1070"/>
      <c r="AG95" s="1006"/>
    </row>
    <row r="96" spans="1:33">
      <c r="A96" s="1069"/>
      <c r="B96" s="1069"/>
      <c r="C96" s="1069"/>
      <c r="D96" s="1069"/>
      <c r="E96" s="1069"/>
      <c r="F96" s="1069"/>
      <c r="G96" s="1069"/>
      <c r="H96" s="1069"/>
      <c r="I96" s="1069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06"/>
      <c r="AF96" s="1070"/>
      <c r="AG96" s="1006"/>
    </row>
    <row r="97" spans="1:33">
      <c r="A97" s="1069"/>
      <c r="B97" s="1069"/>
      <c r="C97" s="1069"/>
      <c r="D97" s="1069"/>
      <c r="E97" s="1069"/>
      <c r="F97" s="1069"/>
      <c r="G97" s="1069"/>
      <c r="H97" s="1069"/>
      <c r="I97" s="1069"/>
      <c r="J97" s="1069"/>
      <c r="K97" s="1069"/>
      <c r="L97" s="1069"/>
      <c r="M97" s="1069"/>
      <c r="N97" s="1069"/>
      <c r="O97" s="1069"/>
      <c r="P97" s="1069"/>
      <c r="Q97" s="1069"/>
      <c r="R97" s="1069"/>
      <c r="S97" s="1069"/>
      <c r="T97" s="1069"/>
      <c r="U97" s="1069"/>
      <c r="V97" s="1069"/>
      <c r="W97" s="1069"/>
      <c r="X97" s="1069"/>
      <c r="Y97" s="1069"/>
      <c r="Z97" s="1069"/>
      <c r="AA97" s="1069"/>
      <c r="AB97" s="1069"/>
      <c r="AC97" s="1069"/>
      <c r="AD97" s="1069"/>
      <c r="AE97" s="1006"/>
      <c r="AF97" s="1070"/>
      <c r="AG97" s="1006"/>
    </row>
    <row r="98" spans="1:33">
      <c r="A98" s="1069"/>
      <c r="B98" s="1069"/>
      <c r="C98" s="1069"/>
      <c r="D98" s="1069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06"/>
      <c r="AF98" s="1070"/>
      <c r="AG98" s="1006"/>
    </row>
    <row r="99" spans="1:33">
      <c r="A99" s="1069"/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06"/>
      <c r="AF99" s="1070"/>
      <c r="AG99" s="1006"/>
    </row>
    <row r="100" spans="1:33">
      <c r="A100" s="1069"/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06"/>
      <c r="AF100" s="1070"/>
      <c r="AG100" s="1006"/>
    </row>
    <row r="101" spans="1:33">
      <c r="A101" s="1069"/>
      <c r="B101" s="1069"/>
      <c r="C101" s="1069"/>
      <c r="D101" s="1069"/>
      <c r="E101" s="1069"/>
      <c r="F101" s="1069"/>
      <c r="G101" s="1069"/>
      <c r="H101" s="1069"/>
      <c r="I101" s="1069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06"/>
      <c r="AF101" s="1070"/>
      <c r="AG101" s="1006"/>
    </row>
    <row r="102" spans="1:33">
      <c r="A102" s="1069"/>
      <c r="B102" s="1069"/>
      <c r="C102" s="1069"/>
      <c r="D102" s="1069"/>
      <c r="E102" s="1069"/>
      <c r="F102" s="1069"/>
      <c r="G102" s="1069"/>
      <c r="H102" s="1069"/>
      <c r="I102" s="1069"/>
      <c r="J102" s="1069"/>
      <c r="K102" s="1069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69"/>
      <c r="Y102" s="1069"/>
      <c r="Z102" s="1069"/>
      <c r="AA102" s="1069"/>
      <c r="AB102" s="1069"/>
      <c r="AC102" s="1069"/>
      <c r="AD102" s="1069"/>
      <c r="AE102" s="1006"/>
      <c r="AF102" s="1070"/>
      <c r="AG102" s="1006"/>
    </row>
    <row r="103" spans="1:33">
      <c r="A103" s="1069"/>
      <c r="B103" s="1069"/>
      <c r="C103" s="1069"/>
      <c r="D103" s="1069"/>
      <c r="E103" s="1069"/>
      <c r="F103" s="1069"/>
      <c r="G103" s="1069"/>
      <c r="H103" s="1069"/>
      <c r="I103" s="1069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06"/>
      <c r="AF103" s="1070"/>
      <c r="AG103" s="1006"/>
    </row>
    <row r="104" spans="1:33">
      <c r="A104" s="1069"/>
      <c r="B104" s="1069"/>
      <c r="C104" s="1069"/>
      <c r="D104" s="1069"/>
      <c r="E104" s="1069"/>
      <c r="F104" s="1069"/>
      <c r="G104" s="1069"/>
      <c r="H104" s="1069"/>
      <c r="I104" s="1069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06"/>
      <c r="AF104" s="1070"/>
      <c r="AG104" s="1006"/>
    </row>
    <row r="105" spans="1:33">
      <c r="A105" s="1069"/>
      <c r="B105" s="1069"/>
      <c r="C105" s="1069"/>
      <c r="D105" s="1069"/>
      <c r="E105" s="1069"/>
      <c r="F105" s="1069"/>
      <c r="G105" s="1069"/>
      <c r="H105" s="1069"/>
      <c r="I105" s="1069"/>
      <c r="J105" s="1069"/>
      <c r="K105" s="1069"/>
      <c r="L105" s="1069"/>
      <c r="M105" s="1069"/>
      <c r="N105" s="1069"/>
      <c r="O105" s="1069"/>
      <c r="P105" s="1069"/>
      <c r="Q105" s="1069"/>
      <c r="R105" s="1069"/>
      <c r="S105" s="1069"/>
      <c r="T105" s="1069"/>
      <c r="U105" s="1069"/>
      <c r="V105" s="1069"/>
      <c r="W105" s="1069"/>
      <c r="X105" s="1069"/>
      <c r="Y105" s="1069"/>
      <c r="Z105" s="1069"/>
      <c r="AA105" s="1069"/>
      <c r="AB105" s="1069"/>
      <c r="AC105" s="1069"/>
      <c r="AD105" s="1069"/>
      <c r="AE105" s="1006"/>
      <c r="AF105" s="1070"/>
      <c r="AG105" s="1006"/>
    </row>
    <row r="106" spans="1:33">
      <c r="A106" s="1069"/>
      <c r="B106" s="1069"/>
      <c r="C106" s="1069"/>
      <c r="D106" s="1069"/>
      <c r="E106" s="1069"/>
      <c r="F106" s="1069"/>
      <c r="G106" s="1069"/>
      <c r="H106" s="1069"/>
      <c r="I106" s="1069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06"/>
      <c r="AF106" s="1070"/>
      <c r="AG106" s="1006"/>
    </row>
    <row r="107" spans="1:33">
      <c r="A107" s="1069"/>
      <c r="B107" s="1069"/>
      <c r="C107" s="1069"/>
      <c r="D107" s="1069"/>
      <c r="E107" s="1069"/>
      <c r="F107" s="1069"/>
      <c r="G107" s="1069"/>
      <c r="H107" s="1069"/>
      <c r="I107" s="1069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06"/>
      <c r="AF107" s="1070"/>
      <c r="AG107" s="1006"/>
    </row>
    <row r="108" spans="1:33">
      <c r="A108" s="1069"/>
      <c r="B108" s="1069"/>
      <c r="C108" s="1069"/>
      <c r="D108" s="1069"/>
      <c r="E108" s="1069"/>
      <c r="F108" s="1069"/>
      <c r="G108" s="1069"/>
      <c r="H108" s="1069"/>
      <c r="I108" s="1069"/>
      <c r="J108" s="1069"/>
      <c r="K108" s="1069"/>
      <c r="L108" s="1069"/>
      <c r="M108" s="1069"/>
      <c r="N108" s="1069"/>
      <c r="O108" s="1069"/>
      <c r="P108" s="1069"/>
      <c r="Q108" s="1069"/>
      <c r="R108" s="1069"/>
      <c r="S108" s="1069"/>
      <c r="T108" s="1069"/>
      <c r="U108" s="1069"/>
      <c r="V108" s="1069"/>
      <c r="W108" s="1069"/>
      <c r="X108" s="1069"/>
      <c r="Y108" s="1069"/>
      <c r="Z108" s="1069"/>
      <c r="AA108" s="1069"/>
      <c r="AB108" s="1069"/>
      <c r="AC108" s="1069"/>
      <c r="AD108" s="1069"/>
      <c r="AE108" s="1006"/>
      <c r="AF108" s="1070"/>
      <c r="AG108" s="1006"/>
    </row>
    <row r="109" spans="1:33">
      <c r="A109" s="1069"/>
      <c r="B109" s="1069"/>
      <c r="C109" s="1069"/>
      <c r="D109" s="1069"/>
      <c r="E109" s="1069"/>
      <c r="F109" s="1069"/>
      <c r="G109" s="1069"/>
      <c r="H109" s="1069"/>
      <c r="I109" s="1069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06"/>
      <c r="AF109" s="1070"/>
      <c r="AG109" s="1006"/>
    </row>
    <row r="110" spans="1:33">
      <c r="A110" s="1069"/>
      <c r="B110" s="1069"/>
      <c r="C110" s="1069"/>
      <c r="D110" s="1069"/>
      <c r="E110" s="1069"/>
      <c r="F110" s="1069"/>
      <c r="G110" s="1069"/>
      <c r="H110" s="1069"/>
      <c r="I110" s="1069"/>
      <c r="J110" s="1069"/>
      <c r="K110" s="1069"/>
      <c r="L110" s="1069"/>
      <c r="M110" s="1069"/>
      <c r="N110" s="1069"/>
      <c r="O110" s="1069"/>
      <c r="P110" s="1069"/>
      <c r="Q110" s="1069"/>
      <c r="R110" s="1069"/>
      <c r="S110" s="1069"/>
      <c r="T110" s="1069"/>
      <c r="U110" s="1069"/>
      <c r="V110" s="1069"/>
      <c r="W110" s="1069"/>
      <c r="X110" s="1069"/>
      <c r="Y110" s="1069"/>
      <c r="Z110" s="1069"/>
      <c r="AA110" s="1069"/>
      <c r="AB110" s="1069"/>
      <c r="AC110" s="1069"/>
      <c r="AD110" s="1069"/>
      <c r="AE110" s="1006"/>
      <c r="AF110" s="1070"/>
      <c r="AG110" s="1006"/>
    </row>
    <row r="111" spans="1:33">
      <c r="A111" s="1069"/>
      <c r="B111" s="1069"/>
      <c r="C111" s="1069"/>
      <c r="D111" s="1069"/>
      <c r="E111" s="1069"/>
      <c r="F111" s="1069"/>
      <c r="G111" s="1069"/>
      <c r="H111" s="1069"/>
      <c r="I111" s="1069"/>
      <c r="J111" s="1069"/>
      <c r="K111" s="1069"/>
      <c r="L111" s="1069"/>
      <c r="M111" s="1069"/>
      <c r="N111" s="1069"/>
      <c r="O111" s="1069"/>
      <c r="P111" s="1069"/>
      <c r="Q111" s="1069"/>
      <c r="R111" s="1069"/>
      <c r="S111" s="1069"/>
      <c r="T111" s="1069"/>
      <c r="U111" s="1069"/>
      <c r="V111" s="1069"/>
      <c r="W111" s="1069"/>
      <c r="X111" s="1069"/>
      <c r="Y111" s="1069"/>
      <c r="Z111" s="1069"/>
      <c r="AA111" s="1069"/>
      <c r="AB111" s="1069"/>
      <c r="AC111" s="1069"/>
      <c r="AD111" s="1069"/>
      <c r="AE111" s="1006"/>
      <c r="AF111" s="1070"/>
      <c r="AG111" s="1006"/>
    </row>
    <row r="112" spans="1:33">
      <c r="A112" s="1069"/>
      <c r="B112" s="1069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06"/>
      <c r="AF112" s="1070"/>
      <c r="AG112" s="1006"/>
    </row>
    <row r="113" spans="1:33">
      <c r="A113" s="1069"/>
      <c r="B113" s="1069"/>
      <c r="C113" s="1069"/>
      <c r="D113" s="1069"/>
      <c r="E113" s="1069"/>
      <c r="F113" s="1069"/>
      <c r="G113" s="1069"/>
      <c r="H113" s="1069"/>
      <c r="I113" s="1069"/>
      <c r="J113" s="1069"/>
      <c r="K113" s="1069"/>
      <c r="L113" s="1069"/>
      <c r="M113" s="1069"/>
      <c r="N113" s="1069"/>
      <c r="O113" s="1069"/>
      <c r="P113" s="1069"/>
      <c r="Q113" s="1069"/>
      <c r="R113" s="1069"/>
      <c r="S113" s="1069"/>
      <c r="T113" s="1069"/>
      <c r="U113" s="1069"/>
      <c r="V113" s="1069"/>
      <c r="W113" s="1069"/>
      <c r="X113" s="1069"/>
      <c r="Y113" s="1069"/>
      <c r="Z113" s="1069"/>
      <c r="AA113" s="1069"/>
      <c r="AB113" s="1069"/>
      <c r="AC113" s="1069"/>
      <c r="AD113" s="1069"/>
      <c r="AE113" s="1006"/>
      <c r="AF113" s="1070"/>
      <c r="AG113" s="1006"/>
    </row>
    <row r="114" spans="1:33">
      <c r="A114" s="1069"/>
      <c r="B114" s="1069"/>
      <c r="C114" s="1069"/>
      <c r="D114" s="1069"/>
      <c r="E114" s="1069"/>
      <c r="F114" s="1069"/>
      <c r="G114" s="1069"/>
      <c r="H114" s="1069"/>
      <c r="I114" s="1069"/>
      <c r="J114" s="1069"/>
      <c r="K114" s="1069"/>
      <c r="L114" s="1069"/>
      <c r="M114" s="1069"/>
      <c r="N114" s="1069"/>
      <c r="O114" s="1069"/>
      <c r="P114" s="1069"/>
      <c r="Q114" s="1069"/>
      <c r="R114" s="1069"/>
      <c r="S114" s="1069"/>
      <c r="T114" s="1069"/>
      <c r="U114" s="1069"/>
      <c r="V114" s="1069"/>
      <c r="W114" s="1069"/>
      <c r="X114" s="1069"/>
      <c r="Y114" s="1069"/>
      <c r="Z114" s="1069"/>
      <c r="AA114" s="1069"/>
      <c r="AB114" s="1069"/>
      <c r="AC114" s="1069"/>
      <c r="AD114" s="1069"/>
      <c r="AE114" s="1006"/>
      <c r="AF114" s="1070"/>
      <c r="AG114" s="1006"/>
    </row>
    <row r="115" spans="1:33">
      <c r="A115" s="1069"/>
      <c r="B115" s="1069"/>
      <c r="C115" s="1069"/>
      <c r="D115" s="1069"/>
      <c r="E115" s="1069"/>
      <c r="F115" s="1069"/>
      <c r="G115" s="1069"/>
      <c r="H115" s="1069"/>
      <c r="I115" s="1069"/>
      <c r="J115" s="1069"/>
      <c r="K115" s="1069"/>
      <c r="L115" s="1069"/>
      <c r="M115" s="1069"/>
      <c r="N115" s="1069"/>
      <c r="O115" s="1069"/>
      <c r="P115" s="1069"/>
      <c r="Q115" s="1069"/>
      <c r="R115" s="1069"/>
      <c r="S115" s="1069"/>
      <c r="T115" s="1069"/>
      <c r="U115" s="1069"/>
      <c r="V115" s="1069"/>
      <c r="W115" s="1069"/>
      <c r="X115" s="1069"/>
      <c r="Y115" s="1069"/>
      <c r="Z115" s="1069"/>
      <c r="AA115" s="1069"/>
      <c r="AB115" s="1069"/>
      <c r="AC115" s="1069"/>
      <c r="AD115" s="1069"/>
      <c r="AE115" s="1006"/>
      <c r="AF115" s="1070"/>
      <c r="AG115" s="1006"/>
    </row>
    <row r="116" spans="1:33">
      <c r="A116" s="1069"/>
      <c r="B116" s="1069"/>
      <c r="C116" s="1069"/>
      <c r="D116" s="1069"/>
      <c r="E116" s="1069"/>
      <c r="F116" s="1069"/>
      <c r="G116" s="1069"/>
      <c r="H116" s="1069"/>
      <c r="I116" s="1069"/>
      <c r="J116" s="1069"/>
      <c r="K116" s="1069"/>
      <c r="L116" s="1069"/>
      <c r="M116" s="1069"/>
      <c r="N116" s="1069"/>
      <c r="O116" s="1069"/>
      <c r="P116" s="1069"/>
      <c r="Q116" s="1069"/>
      <c r="R116" s="1069"/>
      <c r="S116" s="1069"/>
      <c r="T116" s="1069"/>
      <c r="U116" s="1069"/>
      <c r="V116" s="1069"/>
      <c r="W116" s="1069"/>
      <c r="X116" s="1069"/>
      <c r="Y116" s="1069"/>
      <c r="Z116" s="1069"/>
      <c r="AA116" s="1069"/>
      <c r="AB116" s="1069"/>
      <c r="AC116" s="1069"/>
      <c r="AD116" s="1069"/>
      <c r="AE116" s="1006"/>
      <c r="AF116" s="1070"/>
      <c r="AG116" s="1006"/>
    </row>
    <row r="117" spans="1:33">
      <c r="A117" s="1069"/>
      <c r="B117" s="1069"/>
      <c r="C117" s="1069"/>
      <c r="D117" s="1069"/>
      <c r="E117" s="1069"/>
      <c r="F117" s="1069"/>
      <c r="G117" s="1069"/>
      <c r="H117" s="1069"/>
      <c r="I117" s="1069"/>
      <c r="J117" s="1069"/>
      <c r="K117" s="1069"/>
      <c r="L117" s="1069"/>
      <c r="M117" s="1069"/>
      <c r="N117" s="1069"/>
      <c r="O117" s="1069"/>
      <c r="P117" s="1069"/>
      <c r="Q117" s="1069"/>
      <c r="R117" s="1069"/>
      <c r="S117" s="1069"/>
      <c r="T117" s="1069"/>
      <c r="U117" s="1069"/>
      <c r="V117" s="1069"/>
      <c r="W117" s="1069"/>
      <c r="X117" s="1069"/>
      <c r="Y117" s="1069"/>
      <c r="Z117" s="1069"/>
      <c r="AA117" s="1069"/>
      <c r="AB117" s="1069"/>
      <c r="AC117" s="1069"/>
      <c r="AD117" s="1069"/>
      <c r="AE117" s="1006"/>
      <c r="AF117" s="1070"/>
      <c r="AG117" s="1006"/>
    </row>
    <row r="118" spans="1:33">
      <c r="A118" s="1069"/>
      <c r="B118" s="1069"/>
      <c r="C118" s="1069"/>
      <c r="D118" s="1069"/>
      <c r="E118" s="1069"/>
      <c r="F118" s="1069"/>
      <c r="G118" s="1069"/>
      <c r="H118" s="1069"/>
      <c r="I118" s="1069"/>
      <c r="J118" s="1069"/>
      <c r="K118" s="1069"/>
      <c r="L118" s="1069"/>
      <c r="M118" s="1069"/>
      <c r="N118" s="1069"/>
      <c r="O118" s="1069"/>
      <c r="P118" s="1069"/>
      <c r="Q118" s="1069"/>
      <c r="R118" s="1069"/>
      <c r="S118" s="1069"/>
      <c r="T118" s="1069"/>
      <c r="U118" s="1069"/>
      <c r="V118" s="1069"/>
      <c r="W118" s="1069"/>
      <c r="X118" s="1069"/>
      <c r="Y118" s="1069"/>
      <c r="Z118" s="1069"/>
      <c r="AA118" s="1069"/>
      <c r="AB118" s="1069"/>
      <c r="AC118" s="1069"/>
      <c r="AD118" s="1069"/>
      <c r="AE118" s="1006"/>
      <c r="AF118" s="1070"/>
      <c r="AG118" s="1006"/>
    </row>
    <row r="119" spans="1:33">
      <c r="A119" s="1069"/>
      <c r="B119" s="1069"/>
      <c r="C119" s="1069"/>
      <c r="D119" s="1069"/>
      <c r="E119" s="1069"/>
      <c r="F119" s="1069"/>
      <c r="G119" s="1069"/>
      <c r="H119" s="1069"/>
      <c r="I119" s="1069"/>
      <c r="J119" s="1069"/>
      <c r="K119" s="1069"/>
      <c r="L119" s="1069"/>
      <c r="M119" s="1069"/>
      <c r="N119" s="1069"/>
      <c r="O119" s="1069"/>
      <c r="P119" s="1069"/>
      <c r="Q119" s="1069"/>
      <c r="R119" s="1069"/>
      <c r="S119" s="1069"/>
      <c r="T119" s="1069"/>
      <c r="U119" s="1069"/>
      <c r="V119" s="1069"/>
      <c r="W119" s="1069"/>
      <c r="X119" s="1069"/>
      <c r="Y119" s="1069"/>
      <c r="Z119" s="1069"/>
      <c r="AA119" s="1069"/>
      <c r="AB119" s="1069"/>
      <c r="AC119" s="1069"/>
      <c r="AD119" s="1069"/>
      <c r="AE119" s="1006"/>
      <c r="AF119" s="1070"/>
      <c r="AG119" s="1006"/>
    </row>
    <row r="120" spans="1:33">
      <c r="A120" s="1069"/>
      <c r="B120" s="1069"/>
      <c r="C120" s="1069"/>
      <c r="D120" s="1069"/>
      <c r="E120" s="1069"/>
      <c r="F120" s="1069"/>
      <c r="G120" s="1069"/>
      <c r="H120" s="1069"/>
      <c r="I120" s="1069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06"/>
      <c r="AF120" s="1070"/>
      <c r="AG120" s="1006"/>
    </row>
    <row r="121" spans="1:33">
      <c r="A121" s="1069"/>
      <c r="B121" s="1069"/>
      <c r="C121" s="1069"/>
      <c r="D121" s="1069"/>
      <c r="E121" s="1069"/>
      <c r="F121" s="1069"/>
      <c r="G121" s="1069"/>
      <c r="H121" s="1069"/>
      <c r="I121" s="1069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06"/>
      <c r="AF121" s="1070"/>
      <c r="AG121" s="1006"/>
    </row>
    <row r="122" spans="1:33">
      <c r="A122" s="1069"/>
      <c r="B122" s="1069"/>
      <c r="C122" s="1069"/>
      <c r="D122" s="1069"/>
      <c r="E122" s="1069"/>
      <c r="F122" s="1069"/>
      <c r="G122" s="1069"/>
      <c r="H122" s="1069"/>
      <c r="I122" s="1069"/>
      <c r="J122" s="1069"/>
      <c r="K122" s="1069"/>
      <c r="L122" s="1069"/>
      <c r="M122" s="1069"/>
      <c r="N122" s="1069"/>
      <c r="O122" s="1069"/>
      <c r="P122" s="1069"/>
      <c r="Q122" s="1069"/>
      <c r="R122" s="1069"/>
      <c r="S122" s="1069"/>
      <c r="T122" s="1069"/>
      <c r="U122" s="1069"/>
      <c r="V122" s="1069"/>
      <c r="W122" s="1069"/>
      <c r="X122" s="1069"/>
      <c r="Y122" s="1069"/>
      <c r="Z122" s="1069"/>
      <c r="AA122" s="1069"/>
      <c r="AB122" s="1069"/>
      <c r="AC122" s="1069"/>
      <c r="AD122" s="1069"/>
      <c r="AE122" s="1006"/>
      <c r="AF122" s="1070"/>
      <c r="AG122" s="1006"/>
    </row>
    <row r="123" spans="1:33">
      <c r="A123" s="1069"/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06"/>
      <c r="AF123" s="1070"/>
      <c r="AG123" s="1006"/>
    </row>
    <row r="124" spans="1:33">
      <c r="A124" s="1069"/>
      <c r="B124" s="1069"/>
      <c r="C124" s="1069"/>
      <c r="D124" s="1069"/>
      <c r="E124" s="1069"/>
      <c r="F124" s="1069"/>
      <c r="G124" s="1069"/>
      <c r="H124" s="1069"/>
      <c r="I124" s="1069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06"/>
      <c r="AF124" s="1070"/>
      <c r="AG124" s="1006"/>
    </row>
    <row r="125" spans="1:33">
      <c r="A125" s="1069"/>
      <c r="B125" s="1069"/>
      <c r="C125" s="1069"/>
      <c r="D125" s="1069"/>
      <c r="E125" s="1069"/>
      <c r="F125" s="1069"/>
      <c r="G125" s="1069"/>
      <c r="H125" s="1069"/>
      <c r="I125" s="1069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06"/>
      <c r="AF125" s="1070"/>
      <c r="AG125" s="1006"/>
    </row>
    <row r="126" spans="1:33">
      <c r="A126" s="1069"/>
      <c r="B126" s="1069"/>
      <c r="C126" s="1069"/>
      <c r="D126" s="1069"/>
      <c r="E126" s="1069"/>
      <c r="F126" s="1069"/>
      <c r="G126" s="1069"/>
      <c r="H126" s="1069"/>
      <c r="I126" s="1069"/>
      <c r="J126" s="1069"/>
      <c r="K126" s="1069"/>
      <c r="L126" s="1069"/>
      <c r="M126" s="1069"/>
      <c r="N126" s="1069"/>
      <c r="O126" s="1069"/>
      <c r="P126" s="1069"/>
      <c r="Q126" s="1069"/>
      <c r="R126" s="1069"/>
      <c r="S126" s="1069"/>
      <c r="T126" s="1069"/>
      <c r="U126" s="1069"/>
      <c r="V126" s="1069"/>
      <c r="W126" s="1069"/>
      <c r="X126" s="1069"/>
      <c r="Y126" s="1069"/>
      <c r="Z126" s="1069"/>
      <c r="AA126" s="1069"/>
      <c r="AB126" s="1069"/>
      <c r="AC126" s="1069"/>
      <c r="AD126" s="1069"/>
      <c r="AE126" s="1006"/>
      <c r="AF126" s="1070"/>
      <c r="AG126" s="1006"/>
    </row>
    <row r="127" spans="1:33">
      <c r="A127" s="1069"/>
      <c r="B127" s="1069"/>
      <c r="C127" s="1069"/>
      <c r="D127" s="1069"/>
      <c r="E127" s="1069"/>
      <c r="F127" s="1069"/>
      <c r="G127" s="1069"/>
      <c r="H127" s="1069"/>
      <c r="I127" s="1069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06"/>
      <c r="AF127" s="1070"/>
      <c r="AG127" s="1006"/>
    </row>
    <row r="128" spans="1:33">
      <c r="A128" s="1069"/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06"/>
      <c r="AF128" s="1070"/>
      <c r="AG128" s="1006"/>
    </row>
    <row r="129" spans="1:33">
      <c r="A129" s="1069"/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1069"/>
      <c r="Y129" s="1069"/>
      <c r="Z129" s="1069"/>
      <c r="AA129" s="1069"/>
      <c r="AB129" s="1069"/>
      <c r="AC129" s="1069"/>
      <c r="AD129" s="1069"/>
      <c r="AE129" s="1006"/>
      <c r="AF129" s="1070"/>
      <c r="AG129" s="1006"/>
    </row>
    <row r="130" spans="1:33">
      <c r="A130" s="1069"/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06"/>
      <c r="AF130" s="1070"/>
      <c r="AG130" s="1006"/>
    </row>
    <row r="131" spans="1:33">
      <c r="A131" s="1069"/>
      <c r="B131" s="1069"/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06"/>
      <c r="AF131" s="1070"/>
      <c r="AG131" s="1006"/>
    </row>
    <row r="132" spans="1:33">
      <c r="A132" s="1069"/>
      <c r="B132" s="1069"/>
      <c r="C132" s="1069"/>
      <c r="D132" s="1069"/>
      <c r="E132" s="1069"/>
      <c r="F132" s="1069"/>
      <c r="G132" s="1069"/>
      <c r="H132" s="1069"/>
      <c r="I132" s="1069"/>
      <c r="J132" s="1069"/>
      <c r="K132" s="1069"/>
      <c r="L132" s="1069"/>
      <c r="M132" s="1069"/>
      <c r="N132" s="1069"/>
      <c r="O132" s="1069"/>
      <c r="P132" s="1069"/>
      <c r="Q132" s="1069"/>
      <c r="R132" s="1069"/>
      <c r="S132" s="1069"/>
      <c r="T132" s="1069"/>
      <c r="U132" s="1069"/>
      <c r="V132" s="1069"/>
      <c r="W132" s="1069"/>
      <c r="X132" s="1069"/>
      <c r="Y132" s="1069"/>
      <c r="Z132" s="1069"/>
      <c r="AA132" s="1069"/>
      <c r="AB132" s="1069"/>
      <c r="AC132" s="1069"/>
      <c r="AD132" s="1069"/>
      <c r="AE132" s="1006"/>
      <c r="AF132" s="1070"/>
      <c r="AG132" s="1006"/>
    </row>
    <row r="133" spans="1:33">
      <c r="A133" s="1069"/>
      <c r="B133" s="1069"/>
      <c r="C133" s="1069"/>
      <c r="D133" s="1069"/>
      <c r="E133" s="1069"/>
      <c r="F133" s="1069"/>
      <c r="G133" s="1069"/>
      <c r="H133" s="1069"/>
      <c r="I133" s="1069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06"/>
      <c r="AF133" s="1070"/>
      <c r="AG133" s="1006"/>
    </row>
    <row r="134" spans="1:33">
      <c r="A134" s="1069"/>
      <c r="B134" s="1069"/>
      <c r="C134" s="1069"/>
      <c r="D134" s="1069"/>
      <c r="E134" s="1069"/>
      <c r="F134" s="1069"/>
      <c r="G134" s="1069"/>
      <c r="H134" s="1069"/>
      <c r="I134" s="1069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06"/>
      <c r="AF134" s="1070"/>
      <c r="AG134" s="1006"/>
    </row>
    <row r="135" spans="1:33">
      <c r="A135" s="1069"/>
      <c r="B135" s="1069"/>
      <c r="C135" s="1069"/>
      <c r="D135" s="1069"/>
      <c r="E135" s="1069"/>
      <c r="F135" s="1069"/>
      <c r="G135" s="1069"/>
      <c r="H135" s="1069"/>
      <c r="I135" s="1069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06"/>
      <c r="AF135" s="1070"/>
      <c r="AG135" s="1006"/>
    </row>
    <row r="136" spans="1:33">
      <c r="A136" s="1069"/>
      <c r="B136" s="1069"/>
      <c r="C136" s="1069"/>
      <c r="D136" s="1069"/>
      <c r="E136" s="1069"/>
      <c r="F136" s="1069"/>
      <c r="G136" s="1069"/>
      <c r="H136" s="1069"/>
      <c r="I136" s="1069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06"/>
      <c r="AF136" s="1070"/>
      <c r="AG136" s="1006"/>
    </row>
    <row r="137" spans="1:33">
      <c r="A137" s="1069"/>
      <c r="B137" s="1069"/>
      <c r="C137" s="1069"/>
      <c r="D137" s="1069"/>
      <c r="E137" s="1069"/>
      <c r="F137" s="1069"/>
      <c r="G137" s="1069"/>
      <c r="H137" s="1069"/>
      <c r="I137" s="1069"/>
      <c r="J137" s="1069"/>
      <c r="K137" s="1069"/>
      <c r="L137" s="1069"/>
      <c r="M137" s="1069"/>
      <c r="N137" s="1069"/>
      <c r="O137" s="1069"/>
      <c r="P137" s="1069"/>
      <c r="Q137" s="1069"/>
      <c r="R137" s="1069"/>
      <c r="S137" s="1069"/>
      <c r="T137" s="1069"/>
      <c r="U137" s="1069"/>
      <c r="V137" s="1069"/>
      <c r="W137" s="1069"/>
      <c r="X137" s="1069"/>
      <c r="Y137" s="1069"/>
      <c r="Z137" s="1069"/>
      <c r="AA137" s="1069"/>
      <c r="AB137" s="1069"/>
      <c r="AC137" s="1069"/>
      <c r="AD137" s="1069"/>
      <c r="AE137" s="1006"/>
      <c r="AF137" s="1070"/>
      <c r="AG137" s="1006"/>
    </row>
    <row r="138" spans="1:33">
      <c r="A138" s="1069"/>
      <c r="B138" s="1069"/>
      <c r="C138" s="1069"/>
      <c r="D138" s="1069"/>
      <c r="E138" s="1069"/>
      <c r="F138" s="1069"/>
      <c r="G138" s="1069"/>
      <c r="H138" s="1069"/>
      <c r="I138" s="1069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06"/>
      <c r="AF138" s="1070"/>
      <c r="AG138" s="1006"/>
    </row>
    <row r="139" spans="1:33">
      <c r="A139" s="1069"/>
      <c r="B139" s="1069"/>
      <c r="C139" s="1069"/>
      <c r="D139" s="1069"/>
      <c r="E139" s="1069"/>
      <c r="F139" s="1069"/>
      <c r="G139" s="1069"/>
      <c r="H139" s="1069"/>
      <c r="I139" s="1069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06"/>
      <c r="AF139" s="1070"/>
      <c r="AG139" s="1006"/>
    </row>
    <row r="140" spans="1:33">
      <c r="A140" s="1069"/>
      <c r="B140" s="1069"/>
      <c r="C140" s="1069"/>
      <c r="D140" s="1069"/>
      <c r="E140" s="1069"/>
      <c r="F140" s="1069"/>
      <c r="G140" s="1069"/>
      <c r="H140" s="1069"/>
      <c r="I140" s="1069"/>
      <c r="J140" s="1069"/>
      <c r="K140" s="1069"/>
      <c r="L140" s="1069"/>
      <c r="M140" s="1069"/>
      <c r="N140" s="1069"/>
      <c r="O140" s="1069"/>
      <c r="P140" s="1069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1069"/>
      <c r="AD140" s="1069"/>
      <c r="AE140" s="1006"/>
      <c r="AF140" s="1070"/>
      <c r="AG140" s="1006"/>
    </row>
    <row r="141" spans="1:33">
      <c r="A141" s="1069"/>
      <c r="B141" s="1069"/>
      <c r="C141" s="1069"/>
      <c r="D141" s="1069"/>
      <c r="E141" s="1069"/>
      <c r="F141" s="1069"/>
      <c r="G141" s="1069"/>
      <c r="H141" s="1069"/>
      <c r="I141" s="1069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06"/>
      <c r="AF141" s="1070"/>
      <c r="AG141" s="1006"/>
    </row>
    <row r="142" spans="1:33">
      <c r="A142" s="1069"/>
      <c r="B142" s="1069"/>
      <c r="C142" s="1069"/>
      <c r="D142" s="1069"/>
      <c r="E142" s="1069"/>
      <c r="F142" s="1069"/>
      <c r="G142" s="1069"/>
      <c r="H142" s="1069"/>
      <c r="I142" s="1069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06"/>
      <c r="AF142" s="1070"/>
      <c r="AG142" s="1006"/>
    </row>
    <row r="143" spans="1:33">
      <c r="A143" s="1069"/>
      <c r="B143" s="1069"/>
      <c r="C143" s="1069"/>
      <c r="D143" s="1069"/>
      <c r="E143" s="1069"/>
      <c r="F143" s="1069"/>
      <c r="G143" s="1069"/>
      <c r="H143" s="1069"/>
      <c r="I143" s="1069"/>
      <c r="J143" s="1069"/>
      <c r="K143" s="1069"/>
      <c r="L143" s="1069"/>
      <c r="M143" s="1069"/>
      <c r="N143" s="1069"/>
      <c r="O143" s="1069"/>
      <c r="P143" s="1069"/>
      <c r="Q143" s="1069"/>
      <c r="R143" s="1069"/>
      <c r="S143" s="1069"/>
      <c r="T143" s="1069"/>
      <c r="U143" s="1069"/>
      <c r="V143" s="1069"/>
      <c r="W143" s="1069"/>
      <c r="X143" s="1069"/>
      <c r="Y143" s="1069"/>
      <c r="Z143" s="1069"/>
      <c r="AA143" s="1069"/>
      <c r="AB143" s="1069"/>
      <c r="AC143" s="1069"/>
      <c r="AD143" s="1069"/>
      <c r="AE143" s="1006"/>
      <c r="AF143" s="1070"/>
      <c r="AG143" s="1006"/>
    </row>
    <row r="144" spans="1:33">
      <c r="A144" s="1069"/>
      <c r="B144" s="1069"/>
      <c r="C144" s="1069"/>
      <c r="D144" s="1069"/>
      <c r="E144" s="1069"/>
      <c r="F144" s="1069"/>
      <c r="G144" s="1069"/>
      <c r="H144" s="1069"/>
      <c r="I144" s="1069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06"/>
      <c r="AF144" s="1070"/>
      <c r="AG144" s="1006"/>
    </row>
    <row r="145" spans="1:33">
      <c r="A145" s="1069"/>
      <c r="B145" s="1069"/>
      <c r="C145" s="1069"/>
      <c r="D145" s="1069"/>
      <c r="E145" s="1069"/>
      <c r="F145" s="1069"/>
      <c r="G145" s="1069"/>
      <c r="H145" s="1069"/>
      <c r="I145" s="1069"/>
      <c r="J145" s="1069"/>
      <c r="K145" s="1069"/>
      <c r="L145" s="1069"/>
      <c r="M145" s="1069"/>
      <c r="N145" s="1069"/>
      <c r="O145" s="1069"/>
      <c r="P145" s="1069"/>
      <c r="Q145" s="1069"/>
      <c r="R145" s="1069"/>
      <c r="S145" s="1069"/>
      <c r="T145" s="1069"/>
      <c r="U145" s="1069"/>
      <c r="V145" s="1069"/>
      <c r="W145" s="1069"/>
      <c r="X145" s="1069"/>
      <c r="Y145" s="1069"/>
      <c r="Z145" s="1069"/>
      <c r="AA145" s="1069"/>
      <c r="AB145" s="1069"/>
      <c r="AC145" s="1069"/>
      <c r="AD145" s="1069"/>
      <c r="AE145" s="1006"/>
      <c r="AF145" s="1070"/>
      <c r="AG145" s="1006"/>
    </row>
    <row r="146" spans="1:33">
      <c r="A146" s="1069"/>
      <c r="B146" s="1069"/>
      <c r="C146" s="1069"/>
      <c r="D146" s="1069"/>
      <c r="E146" s="1069"/>
      <c r="F146" s="1069"/>
      <c r="G146" s="1069"/>
      <c r="H146" s="1069"/>
      <c r="I146" s="1069"/>
      <c r="J146" s="1069"/>
      <c r="K146" s="1069"/>
      <c r="L146" s="1069"/>
      <c r="M146" s="1069"/>
      <c r="N146" s="1069"/>
      <c r="O146" s="1069"/>
      <c r="P146" s="1069"/>
      <c r="Q146" s="1069"/>
      <c r="R146" s="1069"/>
      <c r="S146" s="1069"/>
      <c r="T146" s="1069"/>
      <c r="U146" s="1069"/>
      <c r="V146" s="1069"/>
      <c r="W146" s="1069"/>
      <c r="X146" s="1069"/>
      <c r="Y146" s="1069"/>
      <c r="Z146" s="1069"/>
      <c r="AA146" s="1069"/>
      <c r="AB146" s="1069"/>
      <c r="AC146" s="1069"/>
      <c r="AD146" s="1069"/>
      <c r="AE146" s="1006"/>
      <c r="AF146" s="1070"/>
      <c r="AG146" s="1006"/>
    </row>
    <row r="147" spans="1:33">
      <c r="A147" s="1069"/>
      <c r="B147" s="1069"/>
      <c r="C147" s="1069"/>
      <c r="D147" s="1069"/>
      <c r="E147" s="1069"/>
      <c r="F147" s="1069"/>
      <c r="G147" s="1069"/>
      <c r="H147" s="1069"/>
      <c r="I147" s="1069"/>
      <c r="J147" s="1069"/>
      <c r="K147" s="1069"/>
      <c r="L147" s="1069"/>
      <c r="M147" s="1069"/>
      <c r="N147" s="1069"/>
      <c r="O147" s="1069"/>
      <c r="P147" s="1069"/>
      <c r="Q147" s="1069"/>
      <c r="R147" s="1069"/>
      <c r="S147" s="1069"/>
      <c r="T147" s="1069"/>
      <c r="U147" s="1069"/>
      <c r="V147" s="1069"/>
      <c r="W147" s="1069"/>
      <c r="X147" s="1069"/>
      <c r="Y147" s="1069"/>
      <c r="Z147" s="1069"/>
      <c r="AA147" s="1069"/>
      <c r="AB147" s="1069"/>
      <c r="AC147" s="1069"/>
      <c r="AD147" s="1069"/>
      <c r="AE147" s="1006"/>
      <c r="AF147" s="1070"/>
      <c r="AG147" s="1006"/>
    </row>
    <row r="148" spans="1:33">
      <c r="A148" s="1069"/>
      <c r="B148" s="1069"/>
      <c r="C148" s="1069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69"/>
      <c r="O148" s="1069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69"/>
      <c r="AA148" s="1069"/>
      <c r="AB148" s="1069"/>
      <c r="AC148" s="1069"/>
      <c r="AD148" s="1069"/>
      <c r="AE148" s="1006"/>
      <c r="AF148" s="1070"/>
      <c r="AG148" s="1006"/>
    </row>
    <row r="149" spans="1:33">
      <c r="A149" s="1069"/>
      <c r="B149" s="1069"/>
      <c r="C149" s="1069"/>
      <c r="D149" s="1069"/>
      <c r="E149" s="1069"/>
      <c r="F149" s="1069"/>
      <c r="G149" s="1069"/>
      <c r="H149" s="1069"/>
      <c r="I149" s="1069"/>
      <c r="J149" s="1069"/>
      <c r="K149" s="1069"/>
      <c r="L149" s="1069"/>
      <c r="M149" s="1069"/>
      <c r="N149" s="1069"/>
      <c r="O149" s="1069"/>
      <c r="P149" s="1069"/>
      <c r="Q149" s="1069"/>
      <c r="R149" s="1069"/>
      <c r="S149" s="1069"/>
      <c r="T149" s="1069"/>
      <c r="U149" s="1069"/>
      <c r="V149" s="1069"/>
      <c r="W149" s="1069"/>
      <c r="X149" s="1069"/>
      <c r="Y149" s="1069"/>
      <c r="Z149" s="1069"/>
      <c r="AA149" s="1069"/>
      <c r="AB149" s="1069"/>
      <c r="AC149" s="1069"/>
      <c r="AD149" s="1069"/>
      <c r="AE149" s="1006"/>
      <c r="AF149" s="1070"/>
      <c r="AG149" s="1006"/>
    </row>
    <row r="150" spans="1:33">
      <c r="A150" s="1069"/>
      <c r="B150" s="1069"/>
      <c r="C150" s="1069"/>
      <c r="D150" s="1069"/>
      <c r="E150" s="1069"/>
      <c r="F150" s="1069"/>
      <c r="G150" s="1069"/>
      <c r="H150" s="1069"/>
      <c r="I150" s="1069"/>
      <c r="J150" s="1069"/>
      <c r="K150" s="1069"/>
      <c r="L150" s="1069"/>
      <c r="M150" s="1069"/>
      <c r="N150" s="1069"/>
      <c r="O150" s="1069"/>
      <c r="P150" s="1069"/>
      <c r="Q150" s="1069"/>
      <c r="R150" s="1069"/>
      <c r="S150" s="1069"/>
      <c r="T150" s="1069"/>
      <c r="U150" s="1069"/>
      <c r="V150" s="1069"/>
      <c r="W150" s="1069"/>
      <c r="X150" s="1069"/>
      <c r="Y150" s="1069"/>
      <c r="Z150" s="1069"/>
      <c r="AA150" s="1069"/>
      <c r="AB150" s="1069"/>
      <c r="AC150" s="1069"/>
      <c r="AD150" s="1069"/>
      <c r="AE150" s="1006"/>
      <c r="AF150" s="1070"/>
      <c r="AG150" s="1006"/>
    </row>
    <row r="151" spans="1:33">
      <c r="A151" s="1069"/>
      <c r="B151" s="1069"/>
      <c r="C151" s="1069"/>
      <c r="D151" s="1069"/>
      <c r="E151" s="1069"/>
      <c r="F151" s="1069"/>
      <c r="G151" s="1069"/>
      <c r="H151" s="1069"/>
      <c r="I151" s="1069"/>
      <c r="J151" s="1069"/>
      <c r="K151" s="1069"/>
      <c r="L151" s="1069"/>
      <c r="M151" s="1069"/>
      <c r="N151" s="1069"/>
      <c r="O151" s="1069"/>
      <c r="P151" s="1069"/>
      <c r="Q151" s="1069"/>
      <c r="R151" s="1069"/>
      <c r="S151" s="1069"/>
      <c r="T151" s="1069"/>
      <c r="U151" s="1069"/>
      <c r="V151" s="1069"/>
      <c r="W151" s="1069"/>
      <c r="X151" s="1069"/>
      <c r="Y151" s="1069"/>
      <c r="Z151" s="1069"/>
      <c r="AA151" s="1069"/>
      <c r="AB151" s="1069"/>
      <c r="AC151" s="1069"/>
      <c r="AD151" s="1069"/>
      <c r="AE151" s="1006"/>
      <c r="AF151" s="1070"/>
      <c r="AG151" s="1006"/>
    </row>
    <row r="152" spans="1:33">
      <c r="A152" s="1069"/>
      <c r="B152" s="1069"/>
      <c r="C152" s="1069"/>
      <c r="D152" s="1069"/>
      <c r="E152" s="1069"/>
      <c r="F152" s="1069"/>
      <c r="G152" s="1069"/>
      <c r="H152" s="1069"/>
      <c r="I152" s="1069"/>
      <c r="J152" s="1069"/>
      <c r="K152" s="1069"/>
      <c r="L152" s="1069"/>
      <c r="M152" s="1069"/>
      <c r="N152" s="1069"/>
      <c r="O152" s="1069"/>
      <c r="P152" s="1069"/>
      <c r="Q152" s="1069"/>
      <c r="R152" s="1069"/>
      <c r="S152" s="1069"/>
      <c r="T152" s="1069"/>
      <c r="U152" s="1069"/>
      <c r="V152" s="1069"/>
      <c r="W152" s="1069"/>
      <c r="X152" s="1069"/>
      <c r="Y152" s="1069"/>
      <c r="Z152" s="1069"/>
      <c r="AA152" s="1069"/>
      <c r="AB152" s="1069"/>
      <c r="AC152" s="1069"/>
      <c r="AD152" s="1069"/>
      <c r="AE152" s="1006"/>
      <c r="AF152" s="1070"/>
      <c r="AG152" s="1006"/>
    </row>
    <row r="153" spans="1:33">
      <c r="A153" s="1069"/>
      <c r="B153" s="1069"/>
      <c r="C153" s="1069"/>
      <c r="D153" s="1069"/>
      <c r="E153" s="1069"/>
      <c r="F153" s="1069"/>
      <c r="G153" s="1069"/>
      <c r="H153" s="1069"/>
      <c r="I153" s="1069"/>
      <c r="J153" s="1069"/>
      <c r="K153" s="1069"/>
      <c r="L153" s="1069"/>
      <c r="M153" s="1069"/>
      <c r="N153" s="1069"/>
      <c r="O153" s="1069"/>
      <c r="P153" s="1069"/>
      <c r="Q153" s="1069"/>
      <c r="R153" s="1069"/>
      <c r="S153" s="1069"/>
      <c r="T153" s="1069"/>
      <c r="U153" s="1069"/>
      <c r="V153" s="1069"/>
      <c r="W153" s="1069"/>
      <c r="X153" s="1069"/>
      <c r="Y153" s="1069"/>
      <c r="Z153" s="1069"/>
      <c r="AA153" s="1069"/>
      <c r="AB153" s="1069"/>
      <c r="AC153" s="1069"/>
      <c r="AD153" s="1069"/>
      <c r="AE153" s="1006"/>
      <c r="AF153" s="1070"/>
      <c r="AG153" s="1006"/>
    </row>
    <row r="154" spans="1:33">
      <c r="A154" s="1069"/>
      <c r="B154" s="1069"/>
      <c r="C154" s="1069"/>
      <c r="D154" s="1069"/>
      <c r="E154" s="1069"/>
      <c r="F154" s="1069"/>
      <c r="G154" s="1069"/>
      <c r="H154" s="1069"/>
      <c r="I154" s="1069"/>
      <c r="J154" s="1069"/>
      <c r="K154" s="1069"/>
      <c r="L154" s="1069"/>
      <c r="M154" s="1069"/>
      <c r="N154" s="1069"/>
      <c r="O154" s="1069"/>
      <c r="P154" s="1069"/>
      <c r="Q154" s="1069"/>
      <c r="R154" s="1069"/>
      <c r="S154" s="1069"/>
      <c r="T154" s="1069"/>
      <c r="U154" s="1069"/>
      <c r="V154" s="1069"/>
      <c r="W154" s="1069"/>
      <c r="X154" s="1069"/>
      <c r="Y154" s="1069"/>
      <c r="Z154" s="1069"/>
      <c r="AA154" s="1069"/>
      <c r="AB154" s="1069"/>
      <c r="AC154" s="1069"/>
      <c r="AD154" s="1069"/>
      <c r="AE154" s="1006"/>
      <c r="AF154" s="1070"/>
      <c r="AG154" s="1006"/>
    </row>
    <row r="155" spans="1:33">
      <c r="A155" s="1069"/>
      <c r="B155" s="1069"/>
      <c r="C155" s="1069"/>
      <c r="D155" s="1069"/>
      <c r="E155" s="1069"/>
      <c r="F155" s="1069"/>
      <c r="G155" s="1069"/>
      <c r="H155" s="1069"/>
      <c r="I155" s="1069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9"/>
      <c r="AC155" s="1069"/>
      <c r="AD155" s="1069"/>
      <c r="AE155" s="1006"/>
      <c r="AF155" s="1070"/>
      <c r="AG155" s="1006"/>
    </row>
    <row r="156" spans="1:33">
      <c r="A156" s="1069"/>
      <c r="B156" s="1069"/>
      <c r="C156" s="1069"/>
      <c r="D156" s="1069"/>
      <c r="E156" s="1069"/>
      <c r="F156" s="1069"/>
      <c r="G156" s="1069"/>
      <c r="H156" s="1069"/>
      <c r="I156" s="1069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9"/>
      <c r="AC156" s="1069"/>
      <c r="AD156" s="1069"/>
      <c r="AE156" s="1006"/>
      <c r="AF156" s="1070"/>
      <c r="AG156" s="1006"/>
    </row>
    <row r="157" spans="1:33">
      <c r="A157" s="1069"/>
      <c r="B157" s="1069"/>
      <c r="C157" s="1069"/>
      <c r="D157" s="1069"/>
      <c r="E157" s="1069"/>
      <c r="F157" s="1069"/>
      <c r="G157" s="1069"/>
      <c r="H157" s="1069"/>
      <c r="I157" s="1069"/>
      <c r="J157" s="1069"/>
      <c r="K157" s="1069"/>
      <c r="L157" s="1069"/>
      <c r="M157" s="1069"/>
      <c r="N157" s="1069"/>
      <c r="O157" s="1069"/>
      <c r="P157" s="1069"/>
      <c r="Q157" s="1069"/>
      <c r="R157" s="1069"/>
      <c r="S157" s="1069"/>
      <c r="T157" s="1069"/>
      <c r="U157" s="1069"/>
      <c r="V157" s="1069"/>
      <c r="W157" s="1069"/>
      <c r="X157" s="1069"/>
      <c r="Y157" s="1069"/>
      <c r="Z157" s="1069"/>
      <c r="AA157" s="1069"/>
      <c r="AB157" s="1069"/>
      <c r="AC157" s="1069"/>
      <c r="AD157" s="1069"/>
      <c r="AE157" s="1006"/>
      <c r="AF157" s="1070"/>
      <c r="AG157" s="1006"/>
    </row>
    <row r="158" spans="1:33">
      <c r="A158" s="1069"/>
      <c r="B158" s="1069"/>
      <c r="C158" s="1069"/>
      <c r="D158" s="1069"/>
      <c r="E158" s="1069"/>
      <c r="F158" s="1069"/>
      <c r="G158" s="1069"/>
      <c r="H158" s="1069"/>
      <c r="I158" s="1069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9"/>
      <c r="AC158" s="1069"/>
      <c r="AD158" s="1069"/>
      <c r="AE158" s="1006"/>
      <c r="AF158" s="1070"/>
      <c r="AG158" s="1006"/>
    </row>
    <row r="159" spans="1:33">
      <c r="A159" s="1069"/>
      <c r="B159" s="1069"/>
      <c r="C159" s="1069"/>
      <c r="D159" s="1069"/>
      <c r="E159" s="1069"/>
      <c r="F159" s="1069"/>
      <c r="G159" s="1069"/>
      <c r="H159" s="1069"/>
      <c r="I159" s="1069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9"/>
      <c r="AC159" s="1069"/>
      <c r="AD159" s="1069"/>
      <c r="AE159" s="1006"/>
      <c r="AF159" s="1070"/>
      <c r="AG159" s="1006"/>
    </row>
    <row r="160" spans="1:33">
      <c r="A160" s="1069"/>
      <c r="B160" s="1069"/>
      <c r="C160" s="1069"/>
      <c r="D160" s="1069"/>
      <c r="E160" s="1069"/>
      <c r="F160" s="1069"/>
      <c r="G160" s="1069"/>
      <c r="H160" s="1069"/>
      <c r="I160" s="1069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9"/>
      <c r="AC160" s="1069"/>
      <c r="AD160" s="1069"/>
      <c r="AE160" s="1006"/>
      <c r="AF160" s="1070"/>
      <c r="AG160" s="1006"/>
    </row>
    <row r="161" spans="1:33">
      <c r="A161" s="1069"/>
      <c r="B161" s="1069"/>
      <c r="C161" s="1069"/>
      <c r="D161" s="1069"/>
      <c r="E161" s="1069"/>
      <c r="F161" s="1069"/>
      <c r="G161" s="1069"/>
      <c r="H161" s="1069"/>
      <c r="I161" s="1069"/>
      <c r="J161" s="1069"/>
      <c r="K161" s="1069"/>
      <c r="L161" s="1069"/>
      <c r="M161" s="1069"/>
      <c r="N161" s="1069"/>
      <c r="O161" s="1069"/>
      <c r="P161" s="1069"/>
      <c r="Q161" s="1069"/>
      <c r="R161" s="1069"/>
      <c r="S161" s="1069"/>
      <c r="T161" s="1069"/>
      <c r="U161" s="1069"/>
      <c r="V161" s="1069"/>
      <c r="W161" s="1069"/>
      <c r="X161" s="1069"/>
      <c r="Y161" s="1069"/>
      <c r="Z161" s="1069"/>
      <c r="AA161" s="1069"/>
      <c r="AB161" s="1069"/>
      <c r="AC161" s="1069"/>
      <c r="AD161" s="1069"/>
      <c r="AE161" s="1006"/>
      <c r="AF161" s="1070"/>
      <c r="AG161" s="1006"/>
    </row>
    <row r="162" spans="1:33">
      <c r="A162" s="1069"/>
      <c r="B162" s="1069"/>
      <c r="C162" s="1069"/>
      <c r="D162" s="1069"/>
      <c r="E162" s="1069"/>
      <c r="F162" s="1069"/>
      <c r="G162" s="1069"/>
      <c r="H162" s="1069"/>
      <c r="I162" s="1069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9"/>
      <c r="AC162" s="1069"/>
      <c r="AD162" s="1069"/>
      <c r="AE162" s="1006"/>
      <c r="AF162" s="1070"/>
      <c r="AG162" s="1006"/>
    </row>
    <row r="163" spans="1:33">
      <c r="A163" s="1069"/>
      <c r="B163" s="1069"/>
      <c r="C163" s="1069"/>
      <c r="D163" s="1069"/>
      <c r="E163" s="1069"/>
      <c r="F163" s="1069"/>
      <c r="G163" s="1069"/>
      <c r="H163" s="1069"/>
      <c r="I163" s="1069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9"/>
      <c r="AC163" s="1069"/>
      <c r="AD163" s="1069"/>
      <c r="AE163" s="1006"/>
      <c r="AF163" s="1070"/>
      <c r="AG163" s="1006"/>
    </row>
    <row r="164" spans="1:33">
      <c r="A164" s="1069"/>
      <c r="B164" s="1069"/>
      <c r="C164" s="1069"/>
      <c r="D164" s="1069"/>
      <c r="E164" s="1069"/>
      <c r="F164" s="1069"/>
      <c r="G164" s="1069"/>
      <c r="H164" s="1069"/>
      <c r="I164" s="1069"/>
      <c r="J164" s="1069"/>
      <c r="K164" s="1069"/>
      <c r="L164" s="1069"/>
      <c r="M164" s="1069"/>
      <c r="N164" s="1069"/>
      <c r="O164" s="1069"/>
      <c r="P164" s="1069"/>
      <c r="Q164" s="1069"/>
      <c r="R164" s="1069"/>
      <c r="S164" s="1069"/>
      <c r="T164" s="1069"/>
      <c r="U164" s="1069"/>
      <c r="V164" s="1069"/>
      <c r="W164" s="1069"/>
      <c r="X164" s="1069"/>
      <c r="Y164" s="1069"/>
      <c r="Z164" s="1069"/>
      <c r="AA164" s="1069"/>
      <c r="AB164" s="1069"/>
      <c r="AC164" s="1069"/>
      <c r="AD164" s="1069"/>
      <c r="AE164" s="1006"/>
      <c r="AF164" s="1070"/>
      <c r="AG164" s="1006"/>
    </row>
    <row r="165" spans="1:33">
      <c r="A165" s="1069"/>
      <c r="B165" s="1069"/>
      <c r="C165" s="1069"/>
      <c r="D165" s="1069"/>
      <c r="E165" s="1069"/>
      <c r="F165" s="1069"/>
      <c r="G165" s="1069"/>
      <c r="H165" s="1069"/>
      <c r="I165" s="1069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9"/>
      <c r="AC165" s="1069"/>
      <c r="AD165" s="1069"/>
      <c r="AE165" s="1006"/>
      <c r="AF165" s="1070"/>
      <c r="AG165" s="1006"/>
    </row>
    <row r="166" spans="1:33">
      <c r="A166" s="1069"/>
      <c r="B166" s="1069"/>
      <c r="C166" s="1069"/>
      <c r="D166" s="1069"/>
      <c r="E166" s="1069"/>
      <c r="F166" s="1069"/>
      <c r="G166" s="1069"/>
      <c r="H166" s="1069"/>
      <c r="I166" s="1069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9"/>
      <c r="AC166" s="1069"/>
      <c r="AD166" s="1069"/>
      <c r="AE166" s="1006"/>
      <c r="AF166" s="1070"/>
      <c r="AG166" s="1006"/>
    </row>
    <row r="167" spans="1:33">
      <c r="A167" s="1069"/>
      <c r="B167" s="1069"/>
      <c r="C167" s="1069"/>
      <c r="D167" s="1069"/>
      <c r="E167" s="1069"/>
      <c r="F167" s="1069"/>
      <c r="G167" s="1069"/>
      <c r="H167" s="1069"/>
      <c r="I167" s="1069"/>
      <c r="J167" s="1069"/>
      <c r="K167" s="1069"/>
      <c r="L167" s="1069"/>
      <c r="M167" s="1069"/>
      <c r="N167" s="1069"/>
      <c r="O167" s="1069"/>
      <c r="P167" s="1069"/>
      <c r="Q167" s="1069"/>
      <c r="R167" s="1069"/>
      <c r="S167" s="1069"/>
      <c r="T167" s="1069"/>
      <c r="U167" s="1069"/>
      <c r="V167" s="1069"/>
      <c r="W167" s="1069"/>
      <c r="X167" s="1069"/>
      <c r="Y167" s="1069"/>
      <c r="Z167" s="1069"/>
      <c r="AA167" s="1069"/>
      <c r="AB167" s="1069"/>
      <c r="AC167" s="1069"/>
      <c r="AD167" s="1069"/>
      <c r="AE167" s="1006"/>
      <c r="AF167" s="1070"/>
      <c r="AG167" s="1006"/>
    </row>
    <row r="168" spans="1:33">
      <c r="A168" s="1069"/>
      <c r="B168" s="1069"/>
      <c r="C168" s="1069"/>
      <c r="D168" s="1069"/>
      <c r="E168" s="1069"/>
      <c r="F168" s="1069"/>
      <c r="G168" s="1069"/>
      <c r="H168" s="1069"/>
      <c r="I168" s="1069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9"/>
      <c r="AC168" s="1069"/>
      <c r="AD168" s="1069"/>
      <c r="AE168" s="1006"/>
      <c r="AF168" s="1070"/>
      <c r="AG168" s="1006"/>
    </row>
    <row r="169" spans="1:33">
      <c r="A169" s="1069"/>
      <c r="B169" s="1069"/>
      <c r="C169" s="1069"/>
      <c r="D169" s="1069"/>
      <c r="E169" s="1069"/>
      <c r="F169" s="1069"/>
      <c r="G169" s="1069"/>
      <c r="H169" s="1069"/>
      <c r="I169" s="1069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9"/>
      <c r="AC169" s="1069"/>
      <c r="AD169" s="1069"/>
      <c r="AE169" s="1006"/>
      <c r="AF169" s="1070"/>
      <c r="AG169" s="1006"/>
    </row>
    <row r="170" spans="1:33">
      <c r="A170" s="1069"/>
      <c r="B170" s="1069"/>
      <c r="C170" s="1069"/>
      <c r="D170" s="1069"/>
      <c r="E170" s="1069"/>
      <c r="F170" s="1069"/>
      <c r="G170" s="1069"/>
      <c r="H170" s="1069"/>
      <c r="I170" s="1069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9"/>
      <c r="AC170" s="1069"/>
      <c r="AD170" s="1069"/>
      <c r="AE170" s="1006"/>
      <c r="AF170" s="1070"/>
      <c r="AG170" s="1006"/>
    </row>
    <row r="171" spans="1:33">
      <c r="A171" s="1069"/>
      <c r="B171" s="1069"/>
      <c r="C171" s="1069"/>
      <c r="D171" s="1069"/>
      <c r="E171" s="1069"/>
      <c r="F171" s="1069"/>
      <c r="G171" s="1069"/>
      <c r="H171" s="1069"/>
      <c r="I171" s="1069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9"/>
      <c r="AC171" s="1069"/>
      <c r="AD171" s="1069"/>
      <c r="AE171" s="1006"/>
      <c r="AF171" s="1070"/>
      <c r="AG171" s="1006"/>
    </row>
    <row r="172" spans="1:33">
      <c r="A172" s="1069"/>
      <c r="B172" s="1069"/>
      <c r="C172" s="1069"/>
      <c r="D172" s="1069"/>
      <c r="E172" s="1069"/>
      <c r="F172" s="1069"/>
      <c r="G172" s="1069"/>
      <c r="H172" s="1069"/>
      <c r="I172" s="1069"/>
      <c r="J172" s="1069"/>
      <c r="K172" s="1069"/>
      <c r="L172" s="1069"/>
      <c r="M172" s="1069"/>
      <c r="N172" s="1069"/>
      <c r="O172" s="1069"/>
      <c r="P172" s="1069"/>
      <c r="Q172" s="1069"/>
      <c r="R172" s="1069"/>
      <c r="S172" s="1069"/>
      <c r="T172" s="1069"/>
      <c r="U172" s="1069"/>
      <c r="V172" s="1069"/>
      <c r="W172" s="1069"/>
      <c r="X172" s="1069"/>
      <c r="Y172" s="1069"/>
      <c r="Z172" s="1069"/>
      <c r="AA172" s="1069"/>
      <c r="AB172" s="1069"/>
      <c r="AC172" s="1069"/>
      <c r="AD172" s="1069"/>
      <c r="AE172" s="1006"/>
      <c r="AF172" s="1070"/>
      <c r="AG172" s="1006"/>
    </row>
    <row r="173" spans="1:33">
      <c r="A173" s="1069"/>
      <c r="B173" s="1069"/>
      <c r="C173" s="1069"/>
      <c r="D173" s="1069"/>
      <c r="E173" s="1069"/>
      <c r="F173" s="1069"/>
      <c r="G173" s="1069"/>
      <c r="H173" s="1069"/>
      <c r="I173" s="1069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9"/>
      <c r="AC173" s="1069"/>
      <c r="AD173" s="1069"/>
      <c r="AE173" s="1006"/>
      <c r="AF173" s="1070"/>
      <c r="AG173" s="1006"/>
    </row>
    <row r="174" spans="1:33">
      <c r="A174" s="1069"/>
      <c r="B174" s="1069"/>
      <c r="C174" s="1069"/>
      <c r="D174" s="1069"/>
      <c r="E174" s="1069"/>
      <c r="F174" s="1069"/>
      <c r="G174" s="1069"/>
      <c r="H174" s="1069"/>
      <c r="I174" s="1069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9"/>
      <c r="AC174" s="1069"/>
      <c r="AD174" s="1069"/>
      <c r="AE174" s="1006"/>
      <c r="AF174" s="1070"/>
      <c r="AG174" s="1006"/>
    </row>
    <row r="175" spans="1:33">
      <c r="A175" s="1069"/>
      <c r="B175" s="1069"/>
      <c r="C175" s="1069"/>
      <c r="D175" s="1069"/>
      <c r="E175" s="1069"/>
      <c r="F175" s="1069"/>
      <c r="G175" s="1069"/>
      <c r="H175" s="1069"/>
      <c r="I175" s="1069"/>
      <c r="J175" s="1069"/>
      <c r="K175" s="1069"/>
      <c r="L175" s="1069"/>
      <c r="M175" s="1069"/>
      <c r="N175" s="1069"/>
      <c r="O175" s="1069"/>
      <c r="P175" s="1069"/>
      <c r="Q175" s="1069"/>
      <c r="R175" s="1069"/>
      <c r="S175" s="1069"/>
      <c r="T175" s="1069"/>
      <c r="U175" s="1069"/>
      <c r="V175" s="1069"/>
      <c r="W175" s="1069"/>
      <c r="X175" s="1069"/>
      <c r="Y175" s="1069"/>
      <c r="Z175" s="1069"/>
      <c r="AA175" s="1069"/>
      <c r="AB175" s="1069"/>
      <c r="AC175" s="1069"/>
      <c r="AD175" s="1069"/>
      <c r="AE175" s="1006"/>
      <c r="AF175" s="1070"/>
      <c r="AG175" s="1006"/>
    </row>
    <row r="176" spans="1:33">
      <c r="A176" s="1069"/>
      <c r="B176" s="1069"/>
      <c r="C176" s="1069"/>
      <c r="D176" s="1069"/>
      <c r="E176" s="1069"/>
      <c r="F176" s="1069"/>
      <c r="G176" s="1069"/>
      <c r="H176" s="1069"/>
      <c r="I176" s="1069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9"/>
      <c r="AC176" s="1069"/>
      <c r="AD176" s="1069"/>
      <c r="AE176" s="1006"/>
      <c r="AF176" s="1070"/>
      <c r="AG176" s="1006"/>
    </row>
    <row r="177" spans="1:33">
      <c r="A177" s="1069"/>
      <c r="B177" s="1069"/>
      <c r="C177" s="1069"/>
      <c r="D177" s="1069"/>
      <c r="E177" s="1069"/>
      <c r="F177" s="1069"/>
      <c r="G177" s="1069"/>
      <c r="H177" s="1069"/>
      <c r="I177" s="1069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9"/>
      <c r="AC177" s="1069"/>
      <c r="AD177" s="1069"/>
      <c r="AE177" s="1006"/>
      <c r="AF177" s="1070"/>
      <c r="AG177" s="1006"/>
    </row>
    <row r="178" spans="1:33">
      <c r="A178" s="1069"/>
      <c r="B178" s="1069"/>
      <c r="C178" s="1069"/>
      <c r="D178" s="1069"/>
      <c r="E178" s="1069"/>
      <c r="F178" s="1069"/>
      <c r="G178" s="1069"/>
      <c r="H178" s="1069"/>
      <c r="I178" s="1069"/>
      <c r="J178" s="1069"/>
      <c r="K178" s="1069"/>
      <c r="L178" s="1069"/>
      <c r="M178" s="1069"/>
      <c r="N178" s="1069"/>
      <c r="O178" s="1069"/>
      <c r="P178" s="1069"/>
      <c r="Q178" s="1069"/>
      <c r="R178" s="1069"/>
      <c r="S178" s="1069"/>
      <c r="T178" s="1069"/>
      <c r="U178" s="1069"/>
      <c r="V178" s="1069"/>
      <c r="W178" s="1069"/>
      <c r="X178" s="1069"/>
      <c r="Y178" s="1069"/>
      <c r="Z178" s="1069"/>
      <c r="AA178" s="1069"/>
      <c r="AB178" s="1069"/>
      <c r="AC178" s="1069"/>
      <c r="AD178" s="1069"/>
      <c r="AE178" s="1006"/>
      <c r="AF178" s="1070"/>
      <c r="AG178" s="1006"/>
    </row>
    <row r="179" spans="1:33">
      <c r="A179" s="1069"/>
      <c r="B179" s="1069"/>
      <c r="C179" s="1069"/>
      <c r="D179" s="1069"/>
      <c r="E179" s="1069"/>
      <c r="F179" s="1069"/>
      <c r="G179" s="1069"/>
      <c r="H179" s="1069"/>
      <c r="I179" s="1069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9"/>
      <c r="AC179" s="1069"/>
      <c r="AD179" s="1069"/>
      <c r="AE179" s="1006"/>
      <c r="AF179" s="1070"/>
      <c r="AG179" s="1006"/>
    </row>
    <row r="180" spans="1:33">
      <c r="A180" s="1069"/>
      <c r="B180" s="1069"/>
      <c r="C180" s="1069"/>
      <c r="D180" s="1069"/>
      <c r="E180" s="1069"/>
      <c r="F180" s="1069"/>
      <c r="G180" s="1069"/>
      <c r="H180" s="1069"/>
      <c r="I180" s="1069"/>
      <c r="J180" s="1069"/>
      <c r="K180" s="1069"/>
      <c r="L180" s="1069"/>
      <c r="M180" s="1069"/>
      <c r="N180" s="1069"/>
      <c r="O180" s="1069"/>
      <c r="P180" s="1069"/>
      <c r="Q180" s="1069"/>
      <c r="R180" s="1069"/>
      <c r="S180" s="1069"/>
      <c r="T180" s="1069"/>
      <c r="U180" s="1069"/>
      <c r="V180" s="1069"/>
      <c r="W180" s="1069"/>
      <c r="X180" s="1069"/>
      <c r="Y180" s="1069"/>
      <c r="Z180" s="1069"/>
      <c r="AA180" s="1069"/>
      <c r="AB180" s="1069"/>
      <c r="AC180" s="1069"/>
      <c r="AD180" s="1069"/>
      <c r="AE180" s="1006"/>
      <c r="AF180" s="1070"/>
      <c r="AG180" s="1006"/>
    </row>
    <row r="181" spans="1:33">
      <c r="A181" s="1069"/>
      <c r="B181" s="1069"/>
      <c r="C181" s="1069"/>
      <c r="D181" s="1069"/>
      <c r="E181" s="1069"/>
      <c r="F181" s="1069"/>
      <c r="G181" s="1069"/>
      <c r="H181" s="1069"/>
      <c r="I181" s="1069"/>
      <c r="J181" s="1069"/>
      <c r="K181" s="1069"/>
      <c r="L181" s="1069"/>
      <c r="M181" s="1069"/>
      <c r="N181" s="1069"/>
      <c r="O181" s="1069"/>
      <c r="P181" s="1069"/>
      <c r="Q181" s="1069"/>
      <c r="R181" s="1069"/>
      <c r="S181" s="1069"/>
      <c r="T181" s="1069"/>
      <c r="U181" s="1069"/>
      <c r="V181" s="1069"/>
      <c r="W181" s="1069"/>
      <c r="X181" s="1069"/>
      <c r="Y181" s="1069"/>
      <c r="Z181" s="1069"/>
      <c r="AA181" s="1069"/>
      <c r="AB181" s="1069"/>
      <c r="AC181" s="1069"/>
      <c r="AD181" s="1069"/>
      <c r="AE181" s="1006"/>
      <c r="AF181" s="1070"/>
      <c r="AG181" s="1006"/>
    </row>
    <row r="182" spans="1:33">
      <c r="A182" s="1069"/>
      <c r="B182" s="1069"/>
      <c r="C182" s="1069"/>
      <c r="D182" s="1069"/>
      <c r="E182" s="1069"/>
      <c r="F182" s="1069"/>
      <c r="G182" s="1069"/>
      <c r="H182" s="1069"/>
      <c r="I182" s="1069"/>
      <c r="J182" s="1069"/>
      <c r="K182" s="1069"/>
      <c r="L182" s="1069"/>
      <c r="M182" s="1069"/>
      <c r="N182" s="1069"/>
      <c r="O182" s="1069"/>
      <c r="P182" s="1069"/>
      <c r="Q182" s="1069"/>
      <c r="R182" s="1069"/>
      <c r="S182" s="1069"/>
      <c r="T182" s="1069"/>
      <c r="U182" s="1069"/>
      <c r="V182" s="1069"/>
      <c r="W182" s="1069"/>
      <c r="X182" s="1069"/>
      <c r="Y182" s="1069"/>
      <c r="Z182" s="1069"/>
      <c r="AA182" s="1069"/>
      <c r="AB182" s="1069"/>
      <c r="AC182" s="1069"/>
      <c r="AD182" s="1069"/>
      <c r="AE182" s="1006"/>
      <c r="AF182" s="1070"/>
      <c r="AG182" s="1006"/>
    </row>
    <row r="183" spans="1:33">
      <c r="A183" s="1069"/>
      <c r="B183" s="1069"/>
      <c r="C183" s="1069"/>
      <c r="D183" s="1069"/>
      <c r="E183" s="1069"/>
      <c r="F183" s="1069"/>
      <c r="G183" s="1069"/>
      <c r="H183" s="1069"/>
      <c r="I183" s="1069"/>
      <c r="J183" s="1069"/>
      <c r="K183" s="1069"/>
      <c r="L183" s="1069"/>
      <c r="M183" s="1069"/>
      <c r="N183" s="1069"/>
      <c r="O183" s="1069"/>
      <c r="P183" s="1069"/>
      <c r="Q183" s="1069"/>
      <c r="R183" s="1069"/>
      <c r="S183" s="1069"/>
      <c r="T183" s="1069"/>
      <c r="U183" s="1069"/>
      <c r="V183" s="1069"/>
      <c r="W183" s="1069"/>
      <c r="X183" s="1069"/>
      <c r="Y183" s="1069"/>
      <c r="Z183" s="1069"/>
      <c r="AA183" s="1069"/>
      <c r="AB183" s="1069"/>
      <c r="AC183" s="1069"/>
      <c r="AD183" s="1069"/>
      <c r="AE183" s="1006"/>
      <c r="AF183" s="1070"/>
      <c r="AG183" s="1006"/>
    </row>
    <row r="184" spans="1:33">
      <c r="A184" s="1069"/>
      <c r="B184" s="1069"/>
      <c r="C184" s="1069"/>
      <c r="D184" s="1069"/>
      <c r="E184" s="1069"/>
      <c r="F184" s="1069"/>
      <c r="G184" s="1069"/>
      <c r="H184" s="1069"/>
      <c r="I184" s="1069"/>
      <c r="J184" s="1069"/>
      <c r="K184" s="1069"/>
      <c r="L184" s="1069"/>
      <c r="M184" s="1069"/>
      <c r="N184" s="1069"/>
      <c r="O184" s="1069"/>
      <c r="P184" s="1069"/>
      <c r="Q184" s="1069"/>
      <c r="R184" s="1069"/>
      <c r="S184" s="1069"/>
      <c r="T184" s="1069"/>
      <c r="U184" s="1069"/>
      <c r="V184" s="1069"/>
      <c r="W184" s="1069"/>
      <c r="X184" s="1069"/>
      <c r="Y184" s="1069"/>
      <c r="Z184" s="1069"/>
      <c r="AA184" s="1069"/>
      <c r="AB184" s="1069"/>
      <c r="AC184" s="1069"/>
      <c r="AD184" s="1069"/>
      <c r="AE184" s="1006"/>
      <c r="AF184" s="1070"/>
      <c r="AG184" s="1006"/>
    </row>
    <row r="185" spans="1:33">
      <c r="A185" s="1069"/>
      <c r="B185" s="1069"/>
      <c r="C185" s="1069"/>
      <c r="D185" s="1069"/>
      <c r="E185" s="1069"/>
      <c r="F185" s="1069"/>
      <c r="G185" s="1069"/>
      <c r="H185" s="1069"/>
      <c r="I185" s="1069"/>
      <c r="J185" s="1069"/>
      <c r="K185" s="1069"/>
      <c r="L185" s="1069"/>
      <c r="M185" s="1069"/>
      <c r="N185" s="1069"/>
      <c r="O185" s="1069"/>
      <c r="P185" s="1069"/>
      <c r="Q185" s="1069"/>
      <c r="R185" s="1069"/>
      <c r="S185" s="1069"/>
      <c r="T185" s="1069"/>
      <c r="U185" s="1069"/>
      <c r="V185" s="1069"/>
      <c r="W185" s="1069"/>
      <c r="X185" s="1069"/>
      <c r="Y185" s="1069"/>
      <c r="Z185" s="1069"/>
      <c r="AA185" s="1069"/>
      <c r="AB185" s="1069"/>
      <c r="AC185" s="1069"/>
      <c r="AD185" s="1069"/>
      <c r="AE185" s="1006"/>
      <c r="AF185" s="1071"/>
      <c r="AG185" s="1006"/>
    </row>
    <row r="186" spans="1:33">
      <c r="A186" s="1006"/>
      <c r="B186" s="1006"/>
      <c r="C186" s="1072"/>
      <c r="D186" s="1072"/>
      <c r="E186" s="1072"/>
      <c r="F186" s="1072"/>
      <c r="G186" s="1072"/>
      <c r="H186" s="1072"/>
      <c r="I186" s="1072"/>
      <c r="J186" s="1072"/>
      <c r="K186" s="1072"/>
      <c r="L186" s="1072"/>
      <c r="M186" s="1072"/>
      <c r="N186" s="1072"/>
      <c r="O186" s="1072"/>
      <c r="P186" s="1072"/>
      <c r="Q186" s="1072"/>
      <c r="R186" s="1072"/>
      <c r="S186" s="1072"/>
      <c r="T186" s="1072"/>
      <c r="U186" s="1072"/>
      <c r="V186" s="1072"/>
      <c r="W186" s="1072"/>
      <c r="X186" s="1072"/>
      <c r="Y186" s="1072"/>
      <c r="Z186" s="1072"/>
      <c r="AA186" s="1072"/>
      <c r="AB186" s="1072"/>
      <c r="AC186" s="1072"/>
      <c r="AD186" s="1072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5"/>
  <sheetViews>
    <sheetView workbookViewId="0">
      <selection activeCell="L22" sqref="L22"/>
    </sheetView>
  </sheetViews>
  <sheetFormatPr defaultRowHeight="12.75"/>
  <cols>
    <col min="1" max="1" width="17.5703125" customWidth="1"/>
    <col min="2" max="5" width="13.42578125" customWidth="1"/>
    <col min="6" max="9" width="11.28515625" customWidth="1"/>
    <col min="14" max="14" width="39.5703125" customWidth="1"/>
    <col min="15" max="16" width="18.5703125" customWidth="1"/>
  </cols>
  <sheetData>
    <row r="1" spans="1:19" ht="26.25" customHeight="1">
      <c r="A1" s="167" t="s">
        <v>258</v>
      </c>
      <c r="B1" s="168"/>
      <c r="C1" s="168"/>
      <c r="D1" s="168"/>
      <c r="E1" s="169" t="s">
        <v>442</v>
      </c>
      <c r="F1" s="168"/>
      <c r="G1" s="3"/>
      <c r="H1" s="170"/>
      <c r="I1" s="170"/>
    </row>
    <row r="2" spans="1:19" ht="19.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9" ht="21" thickBot="1">
      <c r="A3" s="241" t="s">
        <v>443</v>
      </c>
      <c r="B3" s="434"/>
      <c r="C3" s="171"/>
      <c r="D3" s="241"/>
      <c r="E3" s="171"/>
      <c r="F3" s="171"/>
      <c r="G3" s="172"/>
      <c r="H3" s="241"/>
      <c r="I3" s="1088"/>
      <c r="N3" s="793" t="s">
        <v>444</v>
      </c>
      <c r="O3" s="28"/>
      <c r="P3" s="28"/>
    </row>
    <row r="4" spans="1:19" ht="26.25" customHeight="1" thickBot="1">
      <c r="A4" s="741" t="s">
        <v>2</v>
      </c>
      <c r="B4" s="742" t="s">
        <v>163</v>
      </c>
      <c r="C4" s="743"/>
      <c r="D4" s="743"/>
      <c r="E4" s="744"/>
      <c r="F4" s="745" t="s">
        <v>213</v>
      </c>
      <c r="G4" s="745" t="s">
        <v>4</v>
      </c>
      <c r="H4" s="745" t="s">
        <v>5</v>
      </c>
      <c r="I4" s="746" t="s">
        <v>214</v>
      </c>
      <c r="N4" s="637"/>
    </row>
    <row r="5" spans="1:19" ht="22.5" customHeight="1" thickBot="1">
      <c r="A5" s="1089" t="s">
        <v>6</v>
      </c>
      <c r="B5" s="747" t="s">
        <v>240</v>
      </c>
      <c r="C5" s="748"/>
      <c r="D5" s="749" t="s">
        <v>7</v>
      </c>
      <c r="E5" s="748"/>
      <c r="F5" s="750" t="s">
        <v>215</v>
      </c>
      <c r="G5" s="750" t="s">
        <v>8</v>
      </c>
      <c r="H5" s="750" t="s">
        <v>9</v>
      </c>
      <c r="I5" s="751" t="s">
        <v>216</v>
      </c>
      <c r="N5" s="1537" t="s">
        <v>150</v>
      </c>
      <c r="O5" s="1538"/>
      <c r="P5" s="1539"/>
    </row>
    <row r="6" spans="1:19" ht="29.25" customHeight="1" thickBot="1">
      <c r="A6" s="752" t="s">
        <v>217</v>
      </c>
      <c r="B6" s="1324" t="s">
        <v>445</v>
      </c>
      <c r="C6" s="1324" t="s">
        <v>433</v>
      </c>
      <c r="D6" s="1324" t="s">
        <v>445</v>
      </c>
      <c r="E6" s="1324" t="s">
        <v>433</v>
      </c>
      <c r="F6" s="753" t="s">
        <v>18</v>
      </c>
      <c r="G6" s="753" t="s">
        <v>10</v>
      </c>
      <c r="H6" s="753" t="s">
        <v>218</v>
      </c>
      <c r="I6" s="754" t="s">
        <v>18</v>
      </c>
      <c r="N6" s="755" t="s">
        <v>45</v>
      </c>
      <c r="O6" s="756" t="s">
        <v>446</v>
      </c>
      <c r="P6" s="757" t="s">
        <v>434</v>
      </c>
    </row>
    <row r="7" spans="1:19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N7" s="1034" t="s">
        <v>11</v>
      </c>
      <c r="O7" s="758">
        <v>4.6415024117647059</v>
      </c>
      <c r="P7" s="759">
        <v>4.8488730588235294</v>
      </c>
      <c r="S7" s="443"/>
    </row>
    <row r="8" spans="1:19" ht="15.75">
      <c r="A8" s="64" t="s">
        <v>127</v>
      </c>
      <c r="B8" s="76">
        <v>6231.6989999999996</v>
      </c>
      <c r="C8" s="59">
        <v>6482.4989999999998</v>
      </c>
      <c r="D8" s="134">
        <v>6109.5088235294115</v>
      </c>
      <c r="E8" s="134">
        <v>6355.3911764705881</v>
      </c>
      <c r="F8" s="174">
        <v>-3.8688783446013675</v>
      </c>
      <c r="G8" s="37">
        <v>61.31</v>
      </c>
      <c r="H8" s="65">
        <v>93.4</v>
      </c>
      <c r="I8" s="38">
        <v>24.276256343128463</v>
      </c>
      <c r="N8" s="1035" t="s">
        <v>46</v>
      </c>
      <c r="O8" s="760">
        <v>4.6789898235294114</v>
      </c>
      <c r="P8" s="761">
        <v>4.897549647058824</v>
      </c>
      <c r="S8" s="443"/>
    </row>
    <row r="9" spans="1:19" ht="15.75">
      <c r="A9" s="64" t="s">
        <v>12</v>
      </c>
      <c r="B9" s="76">
        <v>6125.46</v>
      </c>
      <c r="C9" s="59">
        <v>6388.3450000000003</v>
      </c>
      <c r="D9" s="134">
        <v>6005.3529411764703</v>
      </c>
      <c r="E9" s="134">
        <v>6263.083333333333</v>
      </c>
      <c r="F9" s="174">
        <v>-4.115072057003812</v>
      </c>
      <c r="G9" s="37">
        <v>57.46</v>
      </c>
      <c r="H9" s="65">
        <v>95</v>
      </c>
      <c r="I9" s="38">
        <v>58.338160466977939</v>
      </c>
      <c r="N9" s="1036" t="s">
        <v>47</v>
      </c>
      <c r="O9" s="762">
        <v>4.6456899411764709</v>
      </c>
      <c r="P9" s="763">
        <v>4.8565981176470583</v>
      </c>
      <c r="S9" s="443"/>
    </row>
    <row r="10" spans="1:19" ht="15.75">
      <c r="A10" s="64" t="s">
        <v>13</v>
      </c>
      <c r="B10" s="76">
        <v>5727.2359999999999</v>
      </c>
      <c r="C10" s="59">
        <v>5986.1139999999996</v>
      </c>
      <c r="D10" s="134">
        <v>5614.9372549019608</v>
      </c>
      <c r="E10" s="134">
        <v>5868.7392156862743</v>
      </c>
      <c r="F10" s="174">
        <v>-4.3246419964604703</v>
      </c>
      <c r="G10" s="65">
        <v>53.24</v>
      </c>
      <c r="H10" s="65">
        <v>97.1</v>
      </c>
      <c r="I10" s="38">
        <v>15.149022720167112</v>
      </c>
      <c r="N10" s="1036" t="s">
        <v>192</v>
      </c>
      <c r="O10" s="762">
        <v>4.669043294117647</v>
      </c>
      <c r="P10" s="763">
        <v>4.8728588235294117</v>
      </c>
      <c r="S10" s="443"/>
    </row>
    <row r="11" spans="1:19" ht="16.5" thickBot="1">
      <c r="A11" s="64" t="s">
        <v>14</v>
      </c>
      <c r="B11" s="76">
        <v>5333.3429999999998</v>
      </c>
      <c r="C11" s="59">
        <v>5596.7179999999998</v>
      </c>
      <c r="D11" s="134">
        <v>5228.7676470588231</v>
      </c>
      <c r="E11" s="134">
        <v>5486.9784313725486</v>
      </c>
      <c r="F11" s="174">
        <v>-4.7058829835628666</v>
      </c>
      <c r="G11" s="65">
        <v>48.33</v>
      </c>
      <c r="H11" s="65">
        <v>98.2</v>
      </c>
      <c r="I11" s="38">
        <v>2.0112484238807404</v>
      </c>
      <c r="N11" s="1037" t="s">
        <v>48</v>
      </c>
      <c r="O11" s="764">
        <v>4.6016428823529409</v>
      </c>
      <c r="P11" s="765">
        <v>4.8001184705882363</v>
      </c>
      <c r="S11" s="443"/>
    </row>
    <row r="12" spans="1:19" ht="15">
      <c r="A12" s="64" t="s">
        <v>15</v>
      </c>
      <c r="B12" s="76">
        <v>4849.0950000000003</v>
      </c>
      <c r="C12" s="59">
        <v>5103.0249999999996</v>
      </c>
      <c r="D12" s="134">
        <v>4754.0147058823532</v>
      </c>
      <c r="E12" s="134">
        <v>5002.9656862745096</v>
      </c>
      <c r="F12" s="174">
        <v>-4.9760681164603229</v>
      </c>
      <c r="G12" s="65">
        <v>43.48</v>
      </c>
      <c r="H12" s="65">
        <v>99.6</v>
      </c>
      <c r="I12" s="38">
        <v>0.20820234794529019</v>
      </c>
    </row>
    <row r="13" spans="1:19" ht="15">
      <c r="A13" s="64" t="s">
        <v>16</v>
      </c>
      <c r="B13" s="76">
        <v>4789.9880000000003</v>
      </c>
      <c r="C13" s="59">
        <v>4603.2929999999997</v>
      </c>
      <c r="D13" s="134">
        <v>4696.0666666666666</v>
      </c>
      <c r="E13" s="134">
        <v>4513.0323529411762</v>
      </c>
      <c r="F13" s="174">
        <v>4.0556836160548686</v>
      </c>
      <c r="G13" s="65">
        <v>38.17</v>
      </c>
      <c r="H13" s="65">
        <v>91.5</v>
      </c>
      <c r="I13" s="38">
        <v>1.7109697900454541E-2</v>
      </c>
      <c r="N13" s="1" t="s">
        <v>447</v>
      </c>
      <c r="O13" s="1"/>
      <c r="P13" s="1"/>
    </row>
    <row r="14" spans="1:19" ht="15" thickBot="1">
      <c r="A14" s="66" t="s">
        <v>126</v>
      </c>
      <c r="B14" s="77">
        <v>6069.6570000000002</v>
      </c>
      <c r="C14" s="78">
        <v>6340.8339999999998</v>
      </c>
      <c r="D14" s="175">
        <v>5950.6441176470589</v>
      </c>
      <c r="E14" s="175">
        <v>6216.5039215686274</v>
      </c>
      <c r="F14" s="176">
        <v>-4.2766771689654659</v>
      </c>
      <c r="G14" s="67">
        <v>57.54</v>
      </c>
      <c r="H14" s="67">
        <v>95</v>
      </c>
      <c r="I14" s="39">
        <v>100</v>
      </c>
      <c r="N14" s="1" t="s">
        <v>448</v>
      </c>
      <c r="O14" s="1"/>
      <c r="P14" s="1"/>
    </row>
    <row r="15" spans="1:1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19" ht="15">
      <c r="A16" s="64" t="s">
        <v>127</v>
      </c>
      <c r="B16" s="76">
        <v>6240.99</v>
      </c>
      <c r="C16" s="59">
        <v>6488.83</v>
      </c>
      <c r="D16" s="134">
        <v>6118.6176470588234</v>
      </c>
      <c r="E16" s="134">
        <v>6361.5980392156862</v>
      </c>
      <c r="F16" s="174">
        <v>-3.8194867179445313</v>
      </c>
      <c r="G16" s="65">
        <v>61.1</v>
      </c>
      <c r="H16" s="65">
        <v>93</v>
      </c>
      <c r="I16" s="38">
        <v>19.756083077242835</v>
      </c>
    </row>
    <row r="17" spans="1:9" ht="15">
      <c r="A17" s="64" t="s">
        <v>12</v>
      </c>
      <c r="B17" s="76">
        <v>6171.3440000000001</v>
      </c>
      <c r="C17" s="59">
        <v>6462.4520000000002</v>
      </c>
      <c r="D17" s="134">
        <v>6050.3372549019605</v>
      </c>
      <c r="E17" s="134">
        <v>6335.737254901961</v>
      </c>
      <c r="F17" s="174">
        <v>-4.5046059916576588</v>
      </c>
      <c r="G17" s="65">
        <v>57.78</v>
      </c>
      <c r="H17" s="65">
        <v>93.4</v>
      </c>
      <c r="I17" s="38">
        <v>65.547662524681186</v>
      </c>
    </row>
    <row r="18" spans="1:9" ht="15">
      <c r="A18" s="64" t="s">
        <v>13</v>
      </c>
      <c r="B18" s="76">
        <v>5779.3069999999998</v>
      </c>
      <c r="C18" s="59">
        <v>6051.2719999999999</v>
      </c>
      <c r="D18" s="134">
        <v>5665.9872549019601</v>
      </c>
      <c r="E18" s="134">
        <v>5932.6196078431367</v>
      </c>
      <c r="F18" s="174">
        <v>-4.4943443295888885</v>
      </c>
      <c r="G18" s="65">
        <v>53.26</v>
      </c>
      <c r="H18" s="65">
        <v>96.1</v>
      </c>
      <c r="I18" s="38">
        <v>13.1467212993067</v>
      </c>
    </row>
    <row r="19" spans="1:9" ht="15">
      <c r="A19" s="64" t="s">
        <v>14</v>
      </c>
      <c r="B19" s="76">
        <v>5392.63</v>
      </c>
      <c r="C19" s="59">
        <v>5637.0879999999997</v>
      </c>
      <c r="D19" s="134">
        <v>5286.8921568627447</v>
      </c>
      <c r="E19" s="134">
        <v>5526.5568627450975</v>
      </c>
      <c r="F19" s="174">
        <v>-4.3366007413756824</v>
      </c>
      <c r="G19" s="65">
        <v>48.22</v>
      </c>
      <c r="H19" s="65">
        <v>97</v>
      </c>
      <c r="I19" s="38">
        <v>1.396621089980552</v>
      </c>
    </row>
    <row r="20" spans="1:9" ht="15">
      <c r="A20" s="64" t="s">
        <v>15</v>
      </c>
      <c r="B20" s="76">
        <v>4776.0339999999997</v>
      </c>
      <c r="C20" s="59">
        <v>5154.1049999999996</v>
      </c>
      <c r="D20" s="134">
        <v>4682.3862745098031</v>
      </c>
      <c r="E20" s="134">
        <v>5053.0441176470586</v>
      </c>
      <c r="F20" s="174">
        <v>-7.3353375610314488</v>
      </c>
      <c r="G20" s="65">
        <v>43.34</v>
      </c>
      <c r="H20" s="65">
        <v>96.5</v>
      </c>
      <c r="I20" s="38">
        <v>0.15031398922193023</v>
      </c>
    </row>
    <row r="21" spans="1:9" ht="15">
      <c r="A21" s="64" t="s">
        <v>16</v>
      </c>
      <c r="B21" s="76" t="s">
        <v>302</v>
      </c>
      <c r="C21" s="59">
        <v>4886.3119999999999</v>
      </c>
      <c r="D21" s="134" t="s">
        <v>302</v>
      </c>
      <c r="E21" s="134">
        <v>4790.5019607843133</v>
      </c>
      <c r="F21" s="174" t="s">
        <v>302</v>
      </c>
      <c r="G21" s="65">
        <v>38.770000000000003</v>
      </c>
      <c r="H21" s="65">
        <v>80</v>
      </c>
      <c r="I21" s="38">
        <v>2.5980195667987946E-3</v>
      </c>
    </row>
    <row r="22" spans="1:9" ht="15" thickBot="1">
      <c r="A22" s="66" t="s">
        <v>126</v>
      </c>
      <c r="B22" s="77">
        <v>6118.6790000000001</v>
      </c>
      <c r="C22" s="78">
        <v>6404.4880000000003</v>
      </c>
      <c r="D22" s="175">
        <v>5998.7049019607839</v>
      </c>
      <c r="E22" s="175">
        <v>6278.9098039215687</v>
      </c>
      <c r="F22" s="176">
        <v>-4.4626362013637966</v>
      </c>
      <c r="G22" s="67">
        <v>57.69</v>
      </c>
      <c r="H22" s="67">
        <v>93.7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6256.7389999999996</v>
      </c>
      <c r="C24" s="59">
        <v>6500.49</v>
      </c>
      <c r="D24" s="134">
        <v>6134.0578431372542</v>
      </c>
      <c r="E24" s="134">
        <v>6373.0294117647054</v>
      </c>
      <c r="F24" s="174">
        <v>-3.7497327124570643</v>
      </c>
      <c r="G24" s="65">
        <v>61.34</v>
      </c>
      <c r="H24" s="65">
        <v>93.3</v>
      </c>
      <c r="I24" s="38">
        <v>28.878053356499894</v>
      </c>
    </row>
    <row r="25" spans="1:9" ht="15">
      <c r="A25" s="64" t="s">
        <v>12</v>
      </c>
      <c r="B25" s="76">
        <v>6124.8549999999996</v>
      </c>
      <c r="C25" s="59">
        <v>6383.4709999999995</v>
      </c>
      <c r="D25" s="134">
        <v>6004.7598039215682</v>
      </c>
      <c r="E25" s="134">
        <v>6258.3049019607834</v>
      </c>
      <c r="F25" s="174">
        <v>-4.0513382139591458</v>
      </c>
      <c r="G25" s="65">
        <v>56.73</v>
      </c>
      <c r="H25" s="65">
        <v>95.5</v>
      </c>
      <c r="I25" s="38">
        <v>53.841039884819786</v>
      </c>
    </row>
    <row r="26" spans="1:9" ht="15">
      <c r="A26" s="64" t="s">
        <v>13</v>
      </c>
      <c r="B26" s="76">
        <v>5677.1450000000004</v>
      </c>
      <c r="C26" s="59">
        <v>5932.13</v>
      </c>
      <c r="D26" s="134">
        <v>5565.8284313725489</v>
      </c>
      <c r="E26" s="134">
        <v>5815.8137254901958</v>
      </c>
      <c r="F26" s="174">
        <v>-4.2983717484276251</v>
      </c>
      <c r="G26" s="65">
        <v>53.16</v>
      </c>
      <c r="H26" s="65">
        <v>97.3</v>
      </c>
      <c r="I26" s="38">
        <v>15.373744295031017</v>
      </c>
    </row>
    <row r="27" spans="1:9" ht="15">
      <c r="A27" s="64" t="s">
        <v>14</v>
      </c>
      <c r="B27" s="76">
        <v>5289.5309999999999</v>
      </c>
      <c r="C27" s="59">
        <v>5561.6270000000004</v>
      </c>
      <c r="D27" s="134">
        <v>5185.8147058823524</v>
      </c>
      <c r="E27" s="134">
        <v>5452.575490196079</v>
      </c>
      <c r="F27" s="174">
        <v>-4.8923813121592019</v>
      </c>
      <c r="G27" s="65">
        <v>48.36</v>
      </c>
      <c r="H27" s="65">
        <v>97.1</v>
      </c>
      <c r="I27" s="38">
        <v>1.7721601592293041</v>
      </c>
    </row>
    <row r="28" spans="1:9" ht="15">
      <c r="A28" s="64" t="s">
        <v>15</v>
      </c>
      <c r="B28" s="76">
        <v>4991.2269999999999</v>
      </c>
      <c r="C28" s="59">
        <v>5203.9369999999999</v>
      </c>
      <c r="D28" s="134">
        <v>4893.3598039215685</v>
      </c>
      <c r="E28" s="134">
        <v>5101.899019607843</v>
      </c>
      <c r="F28" s="174">
        <v>-4.087482227398219</v>
      </c>
      <c r="G28" s="65">
        <v>43.57</v>
      </c>
      <c r="H28" s="65">
        <v>98.5</v>
      </c>
      <c r="I28" s="38">
        <v>0.12256251503990928</v>
      </c>
    </row>
    <row r="29" spans="1:9" ht="15">
      <c r="A29" s="64" t="s">
        <v>16</v>
      </c>
      <c r="B29" s="76">
        <v>4579.6390000000001</v>
      </c>
      <c r="C29" s="59">
        <v>4789.4070000000002</v>
      </c>
      <c r="D29" s="134">
        <v>4489.8421568627455</v>
      </c>
      <c r="E29" s="134">
        <v>4695.4970588235292</v>
      </c>
      <c r="F29" s="174">
        <v>-4.3798324093149743</v>
      </c>
      <c r="G29" s="65">
        <v>37.85</v>
      </c>
      <c r="H29" s="65">
        <v>93.1</v>
      </c>
      <c r="I29" s="38">
        <v>1.2439789380090627E-2</v>
      </c>
    </row>
    <row r="30" spans="1:9" ht="15" thickBot="1">
      <c r="A30" s="66" t="s">
        <v>126</v>
      </c>
      <c r="B30" s="77">
        <v>6075.1329999999998</v>
      </c>
      <c r="C30" s="78">
        <v>6350.9359999999997</v>
      </c>
      <c r="D30" s="175">
        <v>5956.012745098039</v>
      </c>
      <c r="E30" s="175">
        <v>6226.4078431372545</v>
      </c>
      <c r="F30" s="176">
        <v>-4.3427142077955105</v>
      </c>
      <c r="G30" s="67">
        <v>57.34</v>
      </c>
      <c r="H30" s="67">
        <v>95.2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6257.277</v>
      </c>
      <c r="C32" s="59">
        <v>6505.5450000000001</v>
      </c>
      <c r="D32" s="134">
        <v>6134.5852941176472</v>
      </c>
      <c r="E32" s="134">
        <v>6377.9852941176468</v>
      </c>
      <c r="F32" s="174">
        <v>-3.8162521356781025</v>
      </c>
      <c r="G32" s="65">
        <v>61.21</v>
      </c>
      <c r="H32" s="65">
        <v>94</v>
      </c>
      <c r="I32" s="38">
        <v>24.103749357986644</v>
      </c>
    </row>
    <row r="33" spans="1:9" ht="15">
      <c r="A33" s="64" t="s">
        <v>12</v>
      </c>
      <c r="B33" s="76">
        <v>6161.8779999999997</v>
      </c>
      <c r="C33" s="59">
        <v>6416.5680000000002</v>
      </c>
      <c r="D33" s="134">
        <v>6041.0568627450975</v>
      </c>
      <c r="E33" s="134">
        <v>6290.7529411764708</v>
      </c>
      <c r="F33" s="174">
        <v>-3.9692558389469341</v>
      </c>
      <c r="G33" s="65">
        <v>57.76</v>
      </c>
      <c r="H33" s="65">
        <v>95.4</v>
      </c>
      <c r="I33" s="38">
        <v>58.780174627632256</v>
      </c>
    </row>
    <row r="34" spans="1:9" ht="15">
      <c r="A34" s="64" t="s">
        <v>13</v>
      </c>
      <c r="B34" s="76">
        <v>5794.0619999999999</v>
      </c>
      <c r="C34" s="59">
        <v>6040.2020000000002</v>
      </c>
      <c r="D34" s="134">
        <v>5680.4529411764706</v>
      </c>
      <c r="E34" s="134">
        <v>5921.7666666666664</v>
      </c>
      <c r="F34" s="174">
        <v>-4.0750292788221367</v>
      </c>
      <c r="G34" s="65">
        <v>53.11</v>
      </c>
      <c r="H34" s="65">
        <v>97.2</v>
      </c>
      <c r="I34" s="38">
        <v>14.781715459681561</v>
      </c>
    </row>
    <row r="35" spans="1:9" ht="15">
      <c r="A35" s="64" t="s">
        <v>14</v>
      </c>
      <c r="B35" s="76">
        <v>5254.7110000000002</v>
      </c>
      <c r="C35" s="59">
        <v>5542.3119999999999</v>
      </c>
      <c r="D35" s="134">
        <v>5151.6774509803927</v>
      </c>
      <c r="E35" s="134">
        <v>5433.6392156862739</v>
      </c>
      <c r="F35" s="174">
        <v>-5.1891881943852978</v>
      </c>
      <c r="G35" s="65">
        <v>48.11</v>
      </c>
      <c r="H35" s="65">
        <v>98.9</v>
      </c>
      <c r="I35" s="38">
        <v>2.1623009758602976</v>
      </c>
    </row>
    <row r="36" spans="1:9" ht="15">
      <c r="A36" s="64" t="s">
        <v>15</v>
      </c>
      <c r="B36" s="76">
        <v>4429.1009999999997</v>
      </c>
      <c r="C36" s="59">
        <v>4689.9359999999997</v>
      </c>
      <c r="D36" s="134">
        <v>4342.2558823529407</v>
      </c>
      <c r="E36" s="134">
        <v>4597.9764705882353</v>
      </c>
      <c r="F36" s="174">
        <v>-5.5615897530371425</v>
      </c>
      <c r="G36" s="65">
        <v>43.31</v>
      </c>
      <c r="H36" s="65">
        <v>100.3</v>
      </c>
      <c r="I36" s="38">
        <v>0.16863550761855847</v>
      </c>
    </row>
    <row r="37" spans="1:9" ht="15">
      <c r="A37" s="64" t="s">
        <v>16</v>
      </c>
      <c r="B37" s="76">
        <v>4491.4120000000003</v>
      </c>
      <c r="C37" s="59">
        <v>4680.9489999999996</v>
      </c>
      <c r="D37" s="134">
        <v>4403.3450980392163</v>
      </c>
      <c r="E37" s="134">
        <v>4589.1656862745094</v>
      </c>
      <c r="F37" s="174">
        <v>-4.049114826929312</v>
      </c>
      <c r="G37" s="65">
        <v>37.81</v>
      </c>
      <c r="H37" s="65">
        <v>100</v>
      </c>
      <c r="I37" s="38">
        <v>3.4240712206813901E-3</v>
      </c>
    </row>
    <row r="38" spans="1:9" ht="15" thickBot="1">
      <c r="A38" s="66" t="s">
        <v>126</v>
      </c>
      <c r="B38" s="77">
        <v>6105.6719999999996</v>
      </c>
      <c r="C38" s="78">
        <v>6372.2</v>
      </c>
      <c r="D38" s="175">
        <v>5985.9529411764697</v>
      </c>
      <c r="E38" s="175">
        <v>6247.2549019607841</v>
      </c>
      <c r="F38" s="176">
        <v>-4.1826684661498419</v>
      </c>
      <c r="G38" s="67">
        <v>57.67</v>
      </c>
      <c r="H38" s="67">
        <v>95.4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6178.0050000000001</v>
      </c>
      <c r="C40" s="59">
        <v>6434.7280000000001</v>
      </c>
      <c r="D40" s="134">
        <v>6056.8676470588234</v>
      </c>
      <c r="E40" s="134">
        <v>6308.5568627450984</v>
      </c>
      <c r="F40" s="174">
        <v>-3.9896480472834277</v>
      </c>
      <c r="G40" s="65">
        <v>61.45</v>
      </c>
      <c r="H40" s="65">
        <v>93.4</v>
      </c>
      <c r="I40" s="38">
        <v>22.114762155292425</v>
      </c>
    </row>
    <row r="41" spans="1:9" ht="15">
      <c r="A41" s="64" t="s">
        <v>12</v>
      </c>
      <c r="B41" s="76">
        <v>6078.3130000000001</v>
      </c>
      <c r="C41" s="59">
        <v>6331.8720000000003</v>
      </c>
      <c r="D41" s="134">
        <v>5959.1303921568624</v>
      </c>
      <c r="E41" s="134">
        <v>6207.7176470588238</v>
      </c>
      <c r="F41" s="174">
        <v>-4.0044871406118157</v>
      </c>
      <c r="G41" s="65">
        <v>57.81</v>
      </c>
      <c r="H41" s="65">
        <v>95.4</v>
      </c>
      <c r="I41" s="38">
        <v>58.683372413001734</v>
      </c>
    </row>
    <row r="42" spans="1:9" ht="15">
      <c r="A42" s="64" t="s">
        <v>13</v>
      </c>
      <c r="B42" s="76">
        <v>5722.5309999999999</v>
      </c>
      <c r="C42" s="59">
        <v>5982.2209999999995</v>
      </c>
      <c r="D42" s="134">
        <v>5610.3245098039215</v>
      </c>
      <c r="E42" s="134">
        <v>5864.9225490196077</v>
      </c>
      <c r="F42" s="174">
        <v>-4.3410298616517116</v>
      </c>
      <c r="G42" s="65">
        <v>53.36</v>
      </c>
      <c r="H42" s="65">
        <v>97.5</v>
      </c>
      <c r="I42" s="38">
        <v>16.264286812289853</v>
      </c>
    </row>
    <row r="43" spans="1:9" ht="15">
      <c r="A43" s="64" t="s">
        <v>14</v>
      </c>
      <c r="B43" s="76">
        <v>5380.1350000000002</v>
      </c>
      <c r="C43" s="59">
        <v>5627.0140000000001</v>
      </c>
      <c r="D43" s="134">
        <v>5274.6421568627457</v>
      </c>
      <c r="E43" s="134">
        <v>5516.6803921568626</v>
      </c>
      <c r="F43" s="174">
        <v>-4.3873891197000736</v>
      </c>
      <c r="G43" s="65">
        <v>48.43</v>
      </c>
      <c r="H43" s="65">
        <v>99.2</v>
      </c>
      <c r="I43" s="38">
        <v>2.5472149511666524</v>
      </c>
    </row>
    <row r="44" spans="1:9" ht="15">
      <c r="A44" s="64" t="s">
        <v>15</v>
      </c>
      <c r="B44" s="76">
        <v>4916.3760000000002</v>
      </c>
      <c r="C44" s="59">
        <v>5147.9610000000002</v>
      </c>
      <c r="D44" s="134">
        <v>4819.9764705882353</v>
      </c>
      <c r="E44" s="134">
        <v>5047.0205882352939</v>
      </c>
      <c r="F44" s="174">
        <v>-4.498577203673455</v>
      </c>
      <c r="G44" s="65">
        <v>43.53</v>
      </c>
      <c r="H44" s="65">
        <v>100.7</v>
      </c>
      <c r="I44" s="38">
        <v>0.35290780878891997</v>
      </c>
    </row>
    <row r="45" spans="1:9" ht="15">
      <c r="A45" s="64" t="s">
        <v>16</v>
      </c>
      <c r="B45" s="76">
        <v>4891.576</v>
      </c>
      <c r="C45" s="59">
        <v>4514.2529999999997</v>
      </c>
      <c r="D45" s="134">
        <v>4795.6627450980395</v>
      </c>
      <c r="E45" s="134">
        <v>4425.7382352941177</v>
      </c>
      <c r="F45" s="174">
        <v>8.3584814586156408</v>
      </c>
      <c r="G45" s="65">
        <v>38.270000000000003</v>
      </c>
      <c r="H45" s="65">
        <v>91</v>
      </c>
      <c r="I45" s="38">
        <v>3.7455859460419121E-2</v>
      </c>
    </row>
    <row r="46" spans="1:9" ht="15" thickBot="1">
      <c r="A46" s="79" t="s">
        <v>126</v>
      </c>
      <c r="B46" s="80">
        <v>6017.5330000000004</v>
      </c>
      <c r="C46" s="60">
        <v>6277.0780000000004</v>
      </c>
      <c r="D46" s="177">
        <v>5899.5421568627453</v>
      </c>
      <c r="E46" s="177">
        <v>6153.9980392156867</v>
      </c>
      <c r="F46" s="176">
        <v>-4.1348060355471139</v>
      </c>
      <c r="G46" s="81">
        <v>57.59</v>
      </c>
      <c r="H46" s="81">
        <v>95.4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68" t="s">
        <v>41</v>
      </c>
      <c r="B48" s="268"/>
      <c r="C48" s="268"/>
      <c r="D48" s="268"/>
      <c r="E48" s="268"/>
      <c r="F48" s="268"/>
      <c r="G48" s="36"/>
      <c r="H48" s="36"/>
      <c r="I48" s="36"/>
    </row>
    <row r="49" spans="1:9">
      <c r="A49" s="268" t="s">
        <v>42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43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44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/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N5:P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C9" sqref="C9"/>
    </sheetView>
  </sheetViews>
  <sheetFormatPr defaultRowHeight="28.5" customHeight="1"/>
  <cols>
    <col min="1" max="1" width="12" style="1241" customWidth="1"/>
    <col min="2" max="2" width="54.140625" style="1241" customWidth="1"/>
    <col min="3" max="3" width="21.28515625" style="1241" customWidth="1"/>
    <col min="4" max="4" width="22" style="1241" customWidth="1"/>
    <col min="5" max="5" width="22.7109375" style="1241" customWidth="1"/>
    <col min="6" max="6" width="16.140625" style="1241" customWidth="1"/>
    <col min="7" max="10" width="9.140625" style="1241"/>
    <col min="11" max="11" width="9" style="1241" customWidth="1"/>
    <col min="12" max="251" width="9.140625" style="1241"/>
    <col min="252" max="252" width="12" style="1241" customWidth="1"/>
    <col min="253" max="253" width="54.140625" style="1241" customWidth="1"/>
    <col min="254" max="254" width="21.28515625" style="1241" customWidth="1"/>
    <col min="255" max="255" width="22" style="1241" customWidth="1"/>
    <col min="256" max="256" width="22.7109375" style="1241" customWidth="1"/>
    <col min="257" max="257" width="16.140625" style="1241" customWidth="1"/>
    <col min="258" max="258" width="17.7109375" style="1241" customWidth="1"/>
    <col min="259" max="259" width="14.7109375" style="1241" customWidth="1"/>
    <col min="260" max="266" width="9.140625" style="1241"/>
    <col min="267" max="267" width="9" style="1241" customWidth="1"/>
    <col min="268" max="507" width="9.140625" style="1241"/>
    <col min="508" max="508" width="12" style="1241" customWidth="1"/>
    <col min="509" max="509" width="54.140625" style="1241" customWidth="1"/>
    <col min="510" max="510" width="21.28515625" style="1241" customWidth="1"/>
    <col min="511" max="511" width="22" style="1241" customWidth="1"/>
    <col min="512" max="512" width="22.7109375" style="1241" customWidth="1"/>
    <col min="513" max="513" width="16.140625" style="1241" customWidth="1"/>
    <col min="514" max="514" width="17.7109375" style="1241" customWidth="1"/>
    <col min="515" max="515" width="14.7109375" style="1241" customWidth="1"/>
    <col min="516" max="522" width="9.140625" style="1241"/>
    <col min="523" max="523" width="9" style="1241" customWidth="1"/>
    <col min="524" max="763" width="9.140625" style="1241"/>
    <col min="764" max="764" width="12" style="1241" customWidth="1"/>
    <col min="765" max="765" width="54.140625" style="1241" customWidth="1"/>
    <col min="766" max="766" width="21.28515625" style="1241" customWidth="1"/>
    <col min="767" max="767" width="22" style="1241" customWidth="1"/>
    <col min="768" max="768" width="22.7109375" style="1241" customWidth="1"/>
    <col min="769" max="769" width="16.140625" style="1241" customWidth="1"/>
    <col min="770" max="770" width="17.7109375" style="1241" customWidth="1"/>
    <col min="771" max="771" width="14.7109375" style="1241" customWidth="1"/>
    <col min="772" max="778" width="9.140625" style="1241"/>
    <col min="779" max="779" width="9" style="1241" customWidth="1"/>
    <col min="780" max="1019" width="9.140625" style="1241"/>
    <col min="1020" max="1020" width="12" style="1241" customWidth="1"/>
    <col min="1021" max="1021" width="54.140625" style="1241" customWidth="1"/>
    <col min="1022" max="1022" width="21.28515625" style="1241" customWidth="1"/>
    <col min="1023" max="1023" width="22" style="1241" customWidth="1"/>
    <col min="1024" max="1024" width="22.7109375" style="1241" customWidth="1"/>
    <col min="1025" max="1025" width="16.140625" style="1241" customWidth="1"/>
    <col min="1026" max="1026" width="17.7109375" style="1241" customWidth="1"/>
    <col min="1027" max="1027" width="14.7109375" style="1241" customWidth="1"/>
    <col min="1028" max="1034" width="9.140625" style="1241"/>
    <col min="1035" max="1035" width="9" style="1241" customWidth="1"/>
    <col min="1036" max="1275" width="9.140625" style="1241"/>
    <col min="1276" max="1276" width="12" style="1241" customWidth="1"/>
    <col min="1277" max="1277" width="54.140625" style="1241" customWidth="1"/>
    <col min="1278" max="1278" width="21.28515625" style="1241" customWidth="1"/>
    <col min="1279" max="1279" width="22" style="1241" customWidth="1"/>
    <col min="1280" max="1280" width="22.7109375" style="1241" customWidth="1"/>
    <col min="1281" max="1281" width="16.140625" style="1241" customWidth="1"/>
    <col min="1282" max="1282" width="17.7109375" style="1241" customWidth="1"/>
    <col min="1283" max="1283" width="14.7109375" style="1241" customWidth="1"/>
    <col min="1284" max="1290" width="9.140625" style="1241"/>
    <col min="1291" max="1291" width="9" style="1241" customWidth="1"/>
    <col min="1292" max="1531" width="9.140625" style="1241"/>
    <col min="1532" max="1532" width="12" style="1241" customWidth="1"/>
    <col min="1533" max="1533" width="54.140625" style="1241" customWidth="1"/>
    <col min="1534" max="1534" width="21.28515625" style="1241" customWidth="1"/>
    <col min="1535" max="1535" width="22" style="1241" customWidth="1"/>
    <col min="1536" max="1536" width="22.7109375" style="1241" customWidth="1"/>
    <col min="1537" max="1537" width="16.140625" style="1241" customWidth="1"/>
    <col min="1538" max="1538" width="17.7109375" style="1241" customWidth="1"/>
    <col min="1539" max="1539" width="14.7109375" style="1241" customWidth="1"/>
    <col min="1540" max="1546" width="9.140625" style="1241"/>
    <col min="1547" max="1547" width="9" style="1241" customWidth="1"/>
    <col min="1548" max="1787" width="9.140625" style="1241"/>
    <col min="1788" max="1788" width="12" style="1241" customWidth="1"/>
    <col min="1789" max="1789" width="54.140625" style="1241" customWidth="1"/>
    <col min="1790" max="1790" width="21.28515625" style="1241" customWidth="1"/>
    <col min="1791" max="1791" width="22" style="1241" customWidth="1"/>
    <col min="1792" max="1792" width="22.7109375" style="1241" customWidth="1"/>
    <col min="1793" max="1793" width="16.140625" style="1241" customWidth="1"/>
    <col min="1794" max="1794" width="17.7109375" style="1241" customWidth="1"/>
    <col min="1795" max="1795" width="14.7109375" style="1241" customWidth="1"/>
    <col min="1796" max="1802" width="9.140625" style="1241"/>
    <col min="1803" max="1803" width="9" style="1241" customWidth="1"/>
    <col min="1804" max="2043" width="9.140625" style="1241"/>
    <col min="2044" max="2044" width="12" style="1241" customWidth="1"/>
    <col min="2045" max="2045" width="54.140625" style="1241" customWidth="1"/>
    <col min="2046" max="2046" width="21.28515625" style="1241" customWidth="1"/>
    <col min="2047" max="2047" width="22" style="1241" customWidth="1"/>
    <col min="2048" max="2048" width="22.7109375" style="1241" customWidth="1"/>
    <col min="2049" max="2049" width="16.140625" style="1241" customWidth="1"/>
    <col min="2050" max="2050" width="17.7109375" style="1241" customWidth="1"/>
    <col min="2051" max="2051" width="14.7109375" style="1241" customWidth="1"/>
    <col min="2052" max="2058" width="9.140625" style="1241"/>
    <col min="2059" max="2059" width="9" style="1241" customWidth="1"/>
    <col min="2060" max="2299" width="9.140625" style="1241"/>
    <col min="2300" max="2300" width="12" style="1241" customWidth="1"/>
    <col min="2301" max="2301" width="54.140625" style="1241" customWidth="1"/>
    <col min="2302" max="2302" width="21.28515625" style="1241" customWidth="1"/>
    <col min="2303" max="2303" width="22" style="1241" customWidth="1"/>
    <col min="2304" max="2304" width="22.7109375" style="1241" customWidth="1"/>
    <col min="2305" max="2305" width="16.140625" style="1241" customWidth="1"/>
    <col min="2306" max="2306" width="17.7109375" style="1241" customWidth="1"/>
    <col min="2307" max="2307" width="14.7109375" style="1241" customWidth="1"/>
    <col min="2308" max="2314" width="9.140625" style="1241"/>
    <col min="2315" max="2315" width="9" style="1241" customWidth="1"/>
    <col min="2316" max="2555" width="9.140625" style="1241"/>
    <col min="2556" max="2556" width="12" style="1241" customWidth="1"/>
    <col min="2557" max="2557" width="54.140625" style="1241" customWidth="1"/>
    <col min="2558" max="2558" width="21.28515625" style="1241" customWidth="1"/>
    <col min="2559" max="2559" width="22" style="1241" customWidth="1"/>
    <col min="2560" max="2560" width="22.7109375" style="1241" customWidth="1"/>
    <col min="2561" max="2561" width="16.140625" style="1241" customWidth="1"/>
    <col min="2562" max="2562" width="17.7109375" style="1241" customWidth="1"/>
    <col min="2563" max="2563" width="14.7109375" style="1241" customWidth="1"/>
    <col min="2564" max="2570" width="9.140625" style="1241"/>
    <col min="2571" max="2571" width="9" style="1241" customWidth="1"/>
    <col min="2572" max="2811" width="9.140625" style="1241"/>
    <col min="2812" max="2812" width="12" style="1241" customWidth="1"/>
    <col min="2813" max="2813" width="54.140625" style="1241" customWidth="1"/>
    <col min="2814" max="2814" width="21.28515625" style="1241" customWidth="1"/>
    <col min="2815" max="2815" width="22" style="1241" customWidth="1"/>
    <col min="2816" max="2816" width="22.7109375" style="1241" customWidth="1"/>
    <col min="2817" max="2817" width="16.140625" style="1241" customWidth="1"/>
    <col min="2818" max="2818" width="17.7109375" style="1241" customWidth="1"/>
    <col min="2819" max="2819" width="14.7109375" style="1241" customWidth="1"/>
    <col min="2820" max="2826" width="9.140625" style="1241"/>
    <col min="2827" max="2827" width="9" style="1241" customWidth="1"/>
    <col min="2828" max="3067" width="9.140625" style="1241"/>
    <col min="3068" max="3068" width="12" style="1241" customWidth="1"/>
    <col min="3069" max="3069" width="54.140625" style="1241" customWidth="1"/>
    <col min="3070" max="3070" width="21.28515625" style="1241" customWidth="1"/>
    <col min="3071" max="3071" width="22" style="1241" customWidth="1"/>
    <col min="3072" max="3072" width="22.7109375" style="1241" customWidth="1"/>
    <col min="3073" max="3073" width="16.140625" style="1241" customWidth="1"/>
    <col min="3074" max="3074" width="17.7109375" style="1241" customWidth="1"/>
    <col min="3075" max="3075" width="14.7109375" style="1241" customWidth="1"/>
    <col min="3076" max="3082" width="9.140625" style="1241"/>
    <col min="3083" max="3083" width="9" style="1241" customWidth="1"/>
    <col min="3084" max="3323" width="9.140625" style="1241"/>
    <col min="3324" max="3324" width="12" style="1241" customWidth="1"/>
    <col min="3325" max="3325" width="54.140625" style="1241" customWidth="1"/>
    <col min="3326" max="3326" width="21.28515625" style="1241" customWidth="1"/>
    <col min="3327" max="3327" width="22" style="1241" customWidth="1"/>
    <col min="3328" max="3328" width="22.7109375" style="1241" customWidth="1"/>
    <col min="3329" max="3329" width="16.140625" style="1241" customWidth="1"/>
    <col min="3330" max="3330" width="17.7109375" style="1241" customWidth="1"/>
    <col min="3331" max="3331" width="14.7109375" style="1241" customWidth="1"/>
    <col min="3332" max="3338" width="9.140625" style="1241"/>
    <col min="3339" max="3339" width="9" style="1241" customWidth="1"/>
    <col min="3340" max="3579" width="9.140625" style="1241"/>
    <col min="3580" max="3580" width="12" style="1241" customWidth="1"/>
    <col min="3581" max="3581" width="54.140625" style="1241" customWidth="1"/>
    <col min="3582" max="3582" width="21.28515625" style="1241" customWidth="1"/>
    <col min="3583" max="3583" width="22" style="1241" customWidth="1"/>
    <col min="3584" max="3584" width="22.7109375" style="1241" customWidth="1"/>
    <col min="3585" max="3585" width="16.140625" style="1241" customWidth="1"/>
    <col min="3586" max="3586" width="17.7109375" style="1241" customWidth="1"/>
    <col min="3587" max="3587" width="14.7109375" style="1241" customWidth="1"/>
    <col min="3588" max="3594" width="9.140625" style="1241"/>
    <col min="3595" max="3595" width="9" style="1241" customWidth="1"/>
    <col min="3596" max="3835" width="9.140625" style="1241"/>
    <col min="3836" max="3836" width="12" style="1241" customWidth="1"/>
    <col min="3837" max="3837" width="54.140625" style="1241" customWidth="1"/>
    <col min="3838" max="3838" width="21.28515625" style="1241" customWidth="1"/>
    <col min="3839" max="3839" width="22" style="1241" customWidth="1"/>
    <col min="3840" max="3840" width="22.7109375" style="1241" customWidth="1"/>
    <col min="3841" max="3841" width="16.140625" style="1241" customWidth="1"/>
    <col min="3842" max="3842" width="17.7109375" style="1241" customWidth="1"/>
    <col min="3843" max="3843" width="14.7109375" style="1241" customWidth="1"/>
    <col min="3844" max="3850" width="9.140625" style="1241"/>
    <col min="3851" max="3851" width="9" style="1241" customWidth="1"/>
    <col min="3852" max="4091" width="9.140625" style="1241"/>
    <col min="4092" max="4092" width="12" style="1241" customWidth="1"/>
    <col min="4093" max="4093" width="54.140625" style="1241" customWidth="1"/>
    <col min="4094" max="4094" width="21.28515625" style="1241" customWidth="1"/>
    <col min="4095" max="4095" width="22" style="1241" customWidth="1"/>
    <col min="4096" max="4096" width="22.7109375" style="1241" customWidth="1"/>
    <col min="4097" max="4097" width="16.140625" style="1241" customWidth="1"/>
    <col min="4098" max="4098" width="17.7109375" style="1241" customWidth="1"/>
    <col min="4099" max="4099" width="14.7109375" style="1241" customWidth="1"/>
    <col min="4100" max="4106" width="9.140625" style="1241"/>
    <col min="4107" max="4107" width="9" style="1241" customWidth="1"/>
    <col min="4108" max="4347" width="9.140625" style="1241"/>
    <col min="4348" max="4348" width="12" style="1241" customWidth="1"/>
    <col min="4349" max="4349" width="54.140625" style="1241" customWidth="1"/>
    <col min="4350" max="4350" width="21.28515625" style="1241" customWidth="1"/>
    <col min="4351" max="4351" width="22" style="1241" customWidth="1"/>
    <col min="4352" max="4352" width="22.7109375" style="1241" customWidth="1"/>
    <col min="4353" max="4353" width="16.140625" style="1241" customWidth="1"/>
    <col min="4354" max="4354" width="17.7109375" style="1241" customWidth="1"/>
    <col min="4355" max="4355" width="14.7109375" style="1241" customWidth="1"/>
    <col min="4356" max="4362" width="9.140625" style="1241"/>
    <col min="4363" max="4363" width="9" style="1241" customWidth="1"/>
    <col min="4364" max="4603" width="9.140625" style="1241"/>
    <col min="4604" max="4604" width="12" style="1241" customWidth="1"/>
    <col min="4605" max="4605" width="54.140625" style="1241" customWidth="1"/>
    <col min="4606" max="4606" width="21.28515625" style="1241" customWidth="1"/>
    <col min="4607" max="4607" width="22" style="1241" customWidth="1"/>
    <col min="4608" max="4608" width="22.7109375" style="1241" customWidth="1"/>
    <col min="4609" max="4609" width="16.140625" style="1241" customWidth="1"/>
    <col min="4610" max="4610" width="17.7109375" style="1241" customWidth="1"/>
    <col min="4611" max="4611" width="14.7109375" style="1241" customWidth="1"/>
    <col min="4612" max="4618" width="9.140625" style="1241"/>
    <col min="4619" max="4619" width="9" style="1241" customWidth="1"/>
    <col min="4620" max="4859" width="9.140625" style="1241"/>
    <col min="4860" max="4860" width="12" style="1241" customWidth="1"/>
    <col min="4861" max="4861" width="54.140625" style="1241" customWidth="1"/>
    <col min="4862" max="4862" width="21.28515625" style="1241" customWidth="1"/>
    <col min="4863" max="4863" width="22" style="1241" customWidth="1"/>
    <col min="4864" max="4864" width="22.7109375" style="1241" customWidth="1"/>
    <col min="4865" max="4865" width="16.140625" style="1241" customWidth="1"/>
    <col min="4866" max="4866" width="17.7109375" style="1241" customWidth="1"/>
    <col min="4867" max="4867" width="14.7109375" style="1241" customWidth="1"/>
    <col min="4868" max="4874" width="9.140625" style="1241"/>
    <col min="4875" max="4875" width="9" style="1241" customWidth="1"/>
    <col min="4876" max="5115" width="9.140625" style="1241"/>
    <col min="5116" max="5116" width="12" style="1241" customWidth="1"/>
    <col min="5117" max="5117" width="54.140625" style="1241" customWidth="1"/>
    <col min="5118" max="5118" width="21.28515625" style="1241" customWidth="1"/>
    <col min="5119" max="5119" width="22" style="1241" customWidth="1"/>
    <col min="5120" max="5120" width="22.7109375" style="1241" customWidth="1"/>
    <col min="5121" max="5121" width="16.140625" style="1241" customWidth="1"/>
    <col min="5122" max="5122" width="17.7109375" style="1241" customWidth="1"/>
    <col min="5123" max="5123" width="14.7109375" style="1241" customWidth="1"/>
    <col min="5124" max="5130" width="9.140625" style="1241"/>
    <col min="5131" max="5131" width="9" style="1241" customWidth="1"/>
    <col min="5132" max="5371" width="9.140625" style="1241"/>
    <col min="5372" max="5372" width="12" style="1241" customWidth="1"/>
    <col min="5373" max="5373" width="54.140625" style="1241" customWidth="1"/>
    <col min="5374" max="5374" width="21.28515625" style="1241" customWidth="1"/>
    <col min="5375" max="5375" width="22" style="1241" customWidth="1"/>
    <col min="5376" max="5376" width="22.7109375" style="1241" customWidth="1"/>
    <col min="5377" max="5377" width="16.140625" style="1241" customWidth="1"/>
    <col min="5378" max="5378" width="17.7109375" style="1241" customWidth="1"/>
    <col min="5379" max="5379" width="14.7109375" style="1241" customWidth="1"/>
    <col min="5380" max="5386" width="9.140625" style="1241"/>
    <col min="5387" max="5387" width="9" style="1241" customWidth="1"/>
    <col min="5388" max="5627" width="9.140625" style="1241"/>
    <col min="5628" max="5628" width="12" style="1241" customWidth="1"/>
    <col min="5629" max="5629" width="54.140625" style="1241" customWidth="1"/>
    <col min="5630" max="5630" width="21.28515625" style="1241" customWidth="1"/>
    <col min="5631" max="5631" width="22" style="1241" customWidth="1"/>
    <col min="5632" max="5632" width="22.7109375" style="1241" customWidth="1"/>
    <col min="5633" max="5633" width="16.140625" style="1241" customWidth="1"/>
    <col min="5634" max="5634" width="17.7109375" style="1241" customWidth="1"/>
    <col min="5635" max="5635" width="14.7109375" style="1241" customWidth="1"/>
    <col min="5636" max="5642" width="9.140625" style="1241"/>
    <col min="5643" max="5643" width="9" style="1241" customWidth="1"/>
    <col min="5644" max="5883" width="9.140625" style="1241"/>
    <col min="5884" max="5884" width="12" style="1241" customWidth="1"/>
    <col min="5885" max="5885" width="54.140625" style="1241" customWidth="1"/>
    <col min="5886" max="5886" width="21.28515625" style="1241" customWidth="1"/>
    <col min="5887" max="5887" width="22" style="1241" customWidth="1"/>
    <col min="5888" max="5888" width="22.7109375" style="1241" customWidth="1"/>
    <col min="5889" max="5889" width="16.140625" style="1241" customWidth="1"/>
    <col min="5890" max="5890" width="17.7109375" style="1241" customWidth="1"/>
    <col min="5891" max="5891" width="14.7109375" style="1241" customWidth="1"/>
    <col min="5892" max="5898" width="9.140625" style="1241"/>
    <col min="5899" max="5899" width="9" style="1241" customWidth="1"/>
    <col min="5900" max="6139" width="9.140625" style="1241"/>
    <col min="6140" max="6140" width="12" style="1241" customWidth="1"/>
    <col min="6141" max="6141" width="54.140625" style="1241" customWidth="1"/>
    <col min="6142" max="6142" width="21.28515625" style="1241" customWidth="1"/>
    <col min="6143" max="6143" width="22" style="1241" customWidth="1"/>
    <col min="6144" max="6144" width="22.7109375" style="1241" customWidth="1"/>
    <col min="6145" max="6145" width="16.140625" style="1241" customWidth="1"/>
    <col min="6146" max="6146" width="17.7109375" style="1241" customWidth="1"/>
    <col min="6147" max="6147" width="14.7109375" style="1241" customWidth="1"/>
    <col min="6148" max="6154" width="9.140625" style="1241"/>
    <col min="6155" max="6155" width="9" style="1241" customWidth="1"/>
    <col min="6156" max="6395" width="9.140625" style="1241"/>
    <col min="6396" max="6396" width="12" style="1241" customWidth="1"/>
    <col min="6397" max="6397" width="54.140625" style="1241" customWidth="1"/>
    <col min="6398" max="6398" width="21.28515625" style="1241" customWidth="1"/>
    <col min="6399" max="6399" width="22" style="1241" customWidth="1"/>
    <col min="6400" max="6400" width="22.7109375" style="1241" customWidth="1"/>
    <col min="6401" max="6401" width="16.140625" style="1241" customWidth="1"/>
    <col min="6402" max="6402" width="17.7109375" style="1241" customWidth="1"/>
    <col min="6403" max="6403" width="14.7109375" style="1241" customWidth="1"/>
    <col min="6404" max="6410" width="9.140625" style="1241"/>
    <col min="6411" max="6411" width="9" style="1241" customWidth="1"/>
    <col min="6412" max="6651" width="9.140625" style="1241"/>
    <col min="6652" max="6652" width="12" style="1241" customWidth="1"/>
    <col min="6653" max="6653" width="54.140625" style="1241" customWidth="1"/>
    <col min="6654" max="6654" width="21.28515625" style="1241" customWidth="1"/>
    <col min="6655" max="6655" width="22" style="1241" customWidth="1"/>
    <col min="6656" max="6656" width="22.7109375" style="1241" customWidth="1"/>
    <col min="6657" max="6657" width="16.140625" style="1241" customWidth="1"/>
    <col min="6658" max="6658" width="17.7109375" style="1241" customWidth="1"/>
    <col min="6659" max="6659" width="14.7109375" style="1241" customWidth="1"/>
    <col min="6660" max="6666" width="9.140625" style="1241"/>
    <col min="6667" max="6667" width="9" style="1241" customWidth="1"/>
    <col min="6668" max="6907" width="9.140625" style="1241"/>
    <col min="6908" max="6908" width="12" style="1241" customWidth="1"/>
    <col min="6909" max="6909" width="54.140625" style="1241" customWidth="1"/>
    <col min="6910" max="6910" width="21.28515625" style="1241" customWidth="1"/>
    <col min="6911" max="6911" width="22" style="1241" customWidth="1"/>
    <col min="6912" max="6912" width="22.7109375" style="1241" customWidth="1"/>
    <col min="6913" max="6913" width="16.140625" style="1241" customWidth="1"/>
    <col min="6914" max="6914" width="17.7109375" style="1241" customWidth="1"/>
    <col min="6915" max="6915" width="14.7109375" style="1241" customWidth="1"/>
    <col min="6916" max="6922" width="9.140625" style="1241"/>
    <col min="6923" max="6923" width="9" style="1241" customWidth="1"/>
    <col min="6924" max="7163" width="9.140625" style="1241"/>
    <col min="7164" max="7164" width="12" style="1241" customWidth="1"/>
    <col min="7165" max="7165" width="54.140625" style="1241" customWidth="1"/>
    <col min="7166" max="7166" width="21.28515625" style="1241" customWidth="1"/>
    <col min="7167" max="7167" width="22" style="1241" customWidth="1"/>
    <col min="7168" max="7168" width="22.7109375" style="1241" customWidth="1"/>
    <col min="7169" max="7169" width="16.140625" style="1241" customWidth="1"/>
    <col min="7170" max="7170" width="17.7109375" style="1241" customWidth="1"/>
    <col min="7171" max="7171" width="14.7109375" style="1241" customWidth="1"/>
    <col min="7172" max="7178" width="9.140625" style="1241"/>
    <col min="7179" max="7179" width="9" style="1241" customWidth="1"/>
    <col min="7180" max="7419" width="9.140625" style="1241"/>
    <col min="7420" max="7420" width="12" style="1241" customWidth="1"/>
    <col min="7421" max="7421" width="54.140625" style="1241" customWidth="1"/>
    <col min="7422" max="7422" width="21.28515625" style="1241" customWidth="1"/>
    <col min="7423" max="7423" width="22" style="1241" customWidth="1"/>
    <col min="7424" max="7424" width="22.7109375" style="1241" customWidth="1"/>
    <col min="7425" max="7425" width="16.140625" style="1241" customWidth="1"/>
    <col min="7426" max="7426" width="17.7109375" style="1241" customWidth="1"/>
    <col min="7427" max="7427" width="14.7109375" style="1241" customWidth="1"/>
    <col min="7428" max="7434" width="9.140625" style="1241"/>
    <col min="7435" max="7435" width="9" style="1241" customWidth="1"/>
    <col min="7436" max="7675" width="9.140625" style="1241"/>
    <col min="7676" max="7676" width="12" style="1241" customWidth="1"/>
    <col min="7677" max="7677" width="54.140625" style="1241" customWidth="1"/>
    <col min="7678" max="7678" width="21.28515625" style="1241" customWidth="1"/>
    <col min="7679" max="7679" width="22" style="1241" customWidth="1"/>
    <col min="7680" max="7680" width="22.7109375" style="1241" customWidth="1"/>
    <col min="7681" max="7681" width="16.140625" style="1241" customWidth="1"/>
    <col min="7682" max="7682" width="17.7109375" style="1241" customWidth="1"/>
    <col min="7683" max="7683" width="14.7109375" style="1241" customWidth="1"/>
    <col min="7684" max="7690" width="9.140625" style="1241"/>
    <col min="7691" max="7691" width="9" style="1241" customWidth="1"/>
    <col min="7692" max="7931" width="9.140625" style="1241"/>
    <col min="7932" max="7932" width="12" style="1241" customWidth="1"/>
    <col min="7933" max="7933" width="54.140625" style="1241" customWidth="1"/>
    <col min="7934" max="7934" width="21.28515625" style="1241" customWidth="1"/>
    <col min="7935" max="7935" width="22" style="1241" customWidth="1"/>
    <col min="7936" max="7936" width="22.7109375" style="1241" customWidth="1"/>
    <col min="7937" max="7937" width="16.140625" style="1241" customWidth="1"/>
    <col min="7938" max="7938" width="17.7109375" style="1241" customWidth="1"/>
    <col min="7939" max="7939" width="14.7109375" style="1241" customWidth="1"/>
    <col min="7940" max="7946" width="9.140625" style="1241"/>
    <col min="7947" max="7947" width="9" style="1241" customWidth="1"/>
    <col min="7948" max="8187" width="9.140625" style="1241"/>
    <col min="8188" max="8188" width="12" style="1241" customWidth="1"/>
    <col min="8189" max="8189" width="54.140625" style="1241" customWidth="1"/>
    <col min="8190" max="8190" width="21.28515625" style="1241" customWidth="1"/>
    <col min="8191" max="8191" width="22" style="1241" customWidth="1"/>
    <col min="8192" max="8192" width="22.7109375" style="1241" customWidth="1"/>
    <col min="8193" max="8193" width="16.140625" style="1241" customWidth="1"/>
    <col min="8194" max="8194" width="17.7109375" style="1241" customWidth="1"/>
    <col min="8195" max="8195" width="14.7109375" style="1241" customWidth="1"/>
    <col min="8196" max="8202" width="9.140625" style="1241"/>
    <col min="8203" max="8203" width="9" style="1241" customWidth="1"/>
    <col min="8204" max="8443" width="9.140625" style="1241"/>
    <col min="8444" max="8444" width="12" style="1241" customWidth="1"/>
    <col min="8445" max="8445" width="54.140625" style="1241" customWidth="1"/>
    <col min="8446" max="8446" width="21.28515625" style="1241" customWidth="1"/>
    <col min="8447" max="8447" width="22" style="1241" customWidth="1"/>
    <col min="8448" max="8448" width="22.7109375" style="1241" customWidth="1"/>
    <col min="8449" max="8449" width="16.140625" style="1241" customWidth="1"/>
    <col min="8450" max="8450" width="17.7109375" style="1241" customWidth="1"/>
    <col min="8451" max="8451" width="14.7109375" style="1241" customWidth="1"/>
    <col min="8452" max="8458" width="9.140625" style="1241"/>
    <col min="8459" max="8459" width="9" style="1241" customWidth="1"/>
    <col min="8460" max="8699" width="9.140625" style="1241"/>
    <col min="8700" max="8700" width="12" style="1241" customWidth="1"/>
    <col min="8701" max="8701" width="54.140625" style="1241" customWidth="1"/>
    <col min="8702" max="8702" width="21.28515625" style="1241" customWidth="1"/>
    <col min="8703" max="8703" width="22" style="1241" customWidth="1"/>
    <col min="8704" max="8704" width="22.7109375" style="1241" customWidth="1"/>
    <col min="8705" max="8705" width="16.140625" style="1241" customWidth="1"/>
    <col min="8706" max="8706" width="17.7109375" style="1241" customWidth="1"/>
    <col min="8707" max="8707" width="14.7109375" style="1241" customWidth="1"/>
    <col min="8708" max="8714" width="9.140625" style="1241"/>
    <col min="8715" max="8715" width="9" style="1241" customWidth="1"/>
    <col min="8716" max="8955" width="9.140625" style="1241"/>
    <col min="8956" max="8956" width="12" style="1241" customWidth="1"/>
    <col min="8957" max="8957" width="54.140625" style="1241" customWidth="1"/>
    <col min="8958" max="8958" width="21.28515625" style="1241" customWidth="1"/>
    <col min="8959" max="8959" width="22" style="1241" customWidth="1"/>
    <col min="8960" max="8960" width="22.7109375" style="1241" customWidth="1"/>
    <col min="8961" max="8961" width="16.140625" style="1241" customWidth="1"/>
    <col min="8962" max="8962" width="17.7109375" style="1241" customWidth="1"/>
    <col min="8963" max="8963" width="14.7109375" style="1241" customWidth="1"/>
    <col min="8964" max="8970" width="9.140625" style="1241"/>
    <col min="8971" max="8971" width="9" style="1241" customWidth="1"/>
    <col min="8972" max="9211" width="9.140625" style="1241"/>
    <col min="9212" max="9212" width="12" style="1241" customWidth="1"/>
    <col min="9213" max="9213" width="54.140625" style="1241" customWidth="1"/>
    <col min="9214" max="9214" width="21.28515625" style="1241" customWidth="1"/>
    <col min="9215" max="9215" width="22" style="1241" customWidth="1"/>
    <col min="9216" max="9216" width="22.7109375" style="1241" customWidth="1"/>
    <col min="9217" max="9217" width="16.140625" style="1241" customWidth="1"/>
    <col min="9218" max="9218" width="17.7109375" style="1241" customWidth="1"/>
    <col min="9219" max="9219" width="14.7109375" style="1241" customWidth="1"/>
    <col min="9220" max="9226" width="9.140625" style="1241"/>
    <col min="9227" max="9227" width="9" style="1241" customWidth="1"/>
    <col min="9228" max="9467" width="9.140625" style="1241"/>
    <col min="9468" max="9468" width="12" style="1241" customWidth="1"/>
    <col min="9469" max="9469" width="54.140625" style="1241" customWidth="1"/>
    <col min="9470" max="9470" width="21.28515625" style="1241" customWidth="1"/>
    <col min="9471" max="9471" width="22" style="1241" customWidth="1"/>
    <col min="9472" max="9472" width="22.7109375" style="1241" customWidth="1"/>
    <col min="9473" max="9473" width="16.140625" style="1241" customWidth="1"/>
    <col min="9474" max="9474" width="17.7109375" style="1241" customWidth="1"/>
    <col min="9475" max="9475" width="14.7109375" style="1241" customWidth="1"/>
    <col min="9476" max="9482" width="9.140625" style="1241"/>
    <col min="9483" max="9483" width="9" style="1241" customWidth="1"/>
    <col min="9484" max="9723" width="9.140625" style="1241"/>
    <col min="9724" max="9724" width="12" style="1241" customWidth="1"/>
    <col min="9725" max="9725" width="54.140625" style="1241" customWidth="1"/>
    <col min="9726" max="9726" width="21.28515625" style="1241" customWidth="1"/>
    <col min="9727" max="9727" width="22" style="1241" customWidth="1"/>
    <col min="9728" max="9728" width="22.7109375" style="1241" customWidth="1"/>
    <col min="9729" max="9729" width="16.140625" style="1241" customWidth="1"/>
    <col min="9730" max="9730" width="17.7109375" style="1241" customWidth="1"/>
    <col min="9731" max="9731" width="14.7109375" style="1241" customWidth="1"/>
    <col min="9732" max="9738" width="9.140625" style="1241"/>
    <col min="9739" max="9739" width="9" style="1241" customWidth="1"/>
    <col min="9740" max="9979" width="9.140625" style="1241"/>
    <col min="9980" max="9980" width="12" style="1241" customWidth="1"/>
    <col min="9981" max="9981" width="54.140625" style="1241" customWidth="1"/>
    <col min="9982" max="9982" width="21.28515625" style="1241" customWidth="1"/>
    <col min="9983" max="9983" width="22" style="1241" customWidth="1"/>
    <col min="9984" max="9984" width="22.7109375" style="1241" customWidth="1"/>
    <col min="9985" max="9985" width="16.140625" style="1241" customWidth="1"/>
    <col min="9986" max="9986" width="17.7109375" style="1241" customWidth="1"/>
    <col min="9987" max="9987" width="14.7109375" style="1241" customWidth="1"/>
    <col min="9988" max="9994" width="9.140625" style="1241"/>
    <col min="9995" max="9995" width="9" style="1241" customWidth="1"/>
    <col min="9996" max="10235" width="9.140625" style="1241"/>
    <col min="10236" max="10236" width="12" style="1241" customWidth="1"/>
    <col min="10237" max="10237" width="54.140625" style="1241" customWidth="1"/>
    <col min="10238" max="10238" width="21.28515625" style="1241" customWidth="1"/>
    <col min="10239" max="10239" width="22" style="1241" customWidth="1"/>
    <col min="10240" max="10240" width="22.7109375" style="1241" customWidth="1"/>
    <col min="10241" max="10241" width="16.140625" style="1241" customWidth="1"/>
    <col min="10242" max="10242" width="17.7109375" style="1241" customWidth="1"/>
    <col min="10243" max="10243" width="14.7109375" style="1241" customWidth="1"/>
    <col min="10244" max="10250" width="9.140625" style="1241"/>
    <col min="10251" max="10251" width="9" style="1241" customWidth="1"/>
    <col min="10252" max="10491" width="9.140625" style="1241"/>
    <col min="10492" max="10492" width="12" style="1241" customWidth="1"/>
    <col min="10493" max="10493" width="54.140625" style="1241" customWidth="1"/>
    <col min="10494" max="10494" width="21.28515625" style="1241" customWidth="1"/>
    <col min="10495" max="10495" width="22" style="1241" customWidth="1"/>
    <col min="10496" max="10496" width="22.7109375" style="1241" customWidth="1"/>
    <col min="10497" max="10497" width="16.140625" style="1241" customWidth="1"/>
    <col min="10498" max="10498" width="17.7109375" style="1241" customWidth="1"/>
    <col min="10499" max="10499" width="14.7109375" style="1241" customWidth="1"/>
    <col min="10500" max="10506" width="9.140625" style="1241"/>
    <col min="10507" max="10507" width="9" style="1241" customWidth="1"/>
    <col min="10508" max="10747" width="9.140625" style="1241"/>
    <col min="10748" max="10748" width="12" style="1241" customWidth="1"/>
    <col min="10749" max="10749" width="54.140625" style="1241" customWidth="1"/>
    <col min="10750" max="10750" width="21.28515625" style="1241" customWidth="1"/>
    <col min="10751" max="10751" width="22" style="1241" customWidth="1"/>
    <col min="10752" max="10752" width="22.7109375" style="1241" customWidth="1"/>
    <col min="10753" max="10753" width="16.140625" style="1241" customWidth="1"/>
    <col min="10754" max="10754" width="17.7109375" style="1241" customWidth="1"/>
    <col min="10755" max="10755" width="14.7109375" style="1241" customWidth="1"/>
    <col min="10756" max="10762" width="9.140625" style="1241"/>
    <col min="10763" max="10763" width="9" style="1241" customWidth="1"/>
    <col min="10764" max="11003" width="9.140625" style="1241"/>
    <col min="11004" max="11004" width="12" style="1241" customWidth="1"/>
    <col min="11005" max="11005" width="54.140625" style="1241" customWidth="1"/>
    <col min="11006" max="11006" width="21.28515625" style="1241" customWidth="1"/>
    <col min="11007" max="11007" width="22" style="1241" customWidth="1"/>
    <col min="11008" max="11008" width="22.7109375" style="1241" customWidth="1"/>
    <col min="11009" max="11009" width="16.140625" style="1241" customWidth="1"/>
    <col min="11010" max="11010" width="17.7109375" style="1241" customWidth="1"/>
    <col min="11011" max="11011" width="14.7109375" style="1241" customWidth="1"/>
    <col min="11012" max="11018" width="9.140625" style="1241"/>
    <col min="11019" max="11019" width="9" style="1241" customWidth="1"/>
    <col min="11020" max="11259" width="9.140625" style="1241"/>
    <col min="11260" max="11260" width="12" style="1241" customWidth="1"/>
    <col min="11261" max="11261" width="54.140625" style="1241" customWidth="1"/>
    <col min="11262" max="11262" width="21.28515625" style="1241" customWidth="1"/>
    <col min="11263" max="11263" width="22" style="1241" customWidth="1"/>
    <col min="11264" max="11264" width="22.7109375" style="1241" customWidth="1"/>
    <col min="11265" max="11265" width="16.140625" style="1241" customWidth="1"/>
    <col min="11266" max="11266" width="17.7109375" style="1241" customWidth="1"/>
    <col min="11267" max="11267" width="14.7109375" style="1241" customWidth="1"/>
    <col min="11268" max="11274" width="9.140625" style="1241"/>
    <col min="11275" max="11275" width="9" style="1241" customWidth="1"/>
    <col min="11276" max="11515" width="9.140625" style="1241"/>
    <col min="11516" max="11516" width="12" style="1241" customWidth="1"/>
    <col min="11517" max="11517" width="54.140625" style="1241" customWidth="1"/>
    <col min="11518" max="11518" width="21.28515625" style="1241" customWidth="1"/>
    <col min="11519" max="11519" width="22" style="1241" customWidth="1"/>
    <col min="11520" max="11520" width="22.7109375" style="1241" customWidth="1"/>
    <col min="11521" max="11521" width="16.140625" style="1241" customWidth="1"/>
    <col min="11522" max="11522" width="17.7109375" style="1241" customWidth="1"/>
    <col min="11523" max="11523" width="14.7109375" style="1241" customWidth="1"/>
    <col min="11524" max="11530" width="9.140625" style="1241"/>
    <col min="11531" max="11531" width="9" style="1241" customWidth="1"/>
    <col min="11532" max="11771" width="9.140625" style="1241"/>
    <col min="11772" max="11772" width="12" style="1241" customWidth="1"/>
    <col min="11773" max="11773" width="54.140625" style="1241" customWidth="1"/>
    <col min="11774" max="11774" width="21.28515625" style="1241" customWidth="1"/>
    <col min="11775" max="11775" width="22" style="1241" customWidth="1"/>
    <col min="11776" max="11776" width="22.7109375" style="1241" customWidth="1"/>
    <col min="11777" max="11777" width="16.140625" style="1241" customWidth="1"/>
    <col min="11778" max="11778" width="17.7109375" style="1241" customWidth="1"/>
    <col min="11779" max="11779" width="14.7109375" style="1241" customWidth="1"/>
    <col min="11780" max="11786" width="9.140625" style="1241"/>
    <col min="11787" max="11787" width="9" style="1241" customWidth="1"/>
    <col min="11788" max="12027" width="9.140625" style="1241"/>
    <col min="12028" max="12028" width="12" style="1241" customWidth="1"/>
    <col min="12029" max="12029" width="54.140625" style="1241" customWidth="1"/>
    <col min="12030" max="12030" width="21.28515625" style="1241" customWidth="1"/>
    <col min="12031" max="12031" width="22" style="1241" customWidth="1"/>
    <col min="12032" max="12032" width="22.7109375" style="1241" customWidth="1"/>
    <col min="12033" max="12033" width="16.140625" style="1241" customWidth="1"/>
    <col min="12034" max="12034" width="17.7109375" style="1241" customWidth="1"/>
    <col min="12035" max="12035" width="14.7109375" style="1241" customWidth="1"/>
    <col min="12036" max="12042" width="9.140625" style="1241"/>
    <col min="12043" max="12043" width="9" style="1241" customWidth="1"/>
    <col min="12044" max="12283" width="9.140625" style="1241"/>
    <col min="12284" max="12284" width="12" style="1241" customWidth="1"/>
    <col min="12285" max="12285" width="54.140625" style="1241" customWidth="1"/>
    <col min="12286" max="12286" width="21.28515625" style="1241" customWidth="1"/>
    <col min="12287" max="12287" width="22" style="1241" customWidth="1"/>
    <col min="12288" max="12288" width="22.7109375" style="1241" customWidth="1"/>
    <col min="12289" max="12289" width="16.140625" style="1241" customWidth="1"/>
    <col min="12290" max="12290" width="17.7109375" style="1241" customWidth="1"/>
    <col min="12291" max="12291" width="14.7109375" style="1241" customWidth="1"/>
    <col min="12292" max="12298" width="9.140625" style="1241"/>
    <col min="12299" max="12299" width="9" style="1241" customWidth="1"/>
    <col min="12300" max="12539" width="9.140625" style="1241"/>
    <col min="12540" max="12540" width="12" style="1241" customWidth="1"/>
    <col min="12541" max="12541" width="54.140625" style="1241" customWidth="1"/>
    <col min="12542" max="12542" width="21.28515625" style="1241" customWidth="1"/>
    <col min="12543" max="12543" width="22" style="1241" customWidth="1"/>
    <col min="12544" max="12544" width="22.7109375" style="1241" customWidth="1"/>
    <col min="12545" max="12545" width="16.140625" style="1241" customWidth="1"/>
    <col min="12546" max="12546" width="17.7109375" style="1241" customWidth="1"/>
    <col min="12547" max="12547" width="14.7109375" style="1241" customWidth="1"/>
    <col min="12548" max="12554" width="9.140625" style="1241"/>
    <col min="12555" max="12555" width="9" style="1241" customWidth="1"/>
    <col min="12556" max="12795" width="9.140625" style="1241"/>
    <col min="12796" max="12796" width="12" style="1241" customWidth="1"/>
    <col min="12797" max="12797" width="54.140625" style="1241" customWidth="1"/>
    <col min="12798" max="12798" width="21.28515625" style="1241" customWidth="1"/>
    <col min="12799" max="12799" width="22" style="1241" customWidth="1"/>
    <col min="12800" max="12800" width="22.7109375" style="1241" customWidth="1"/>
    <col min="12801" max="12801" width="16.140625" style="1241" customWidth="1"/>
    <col min="12802" max="12802" width="17.7109375" style="1241" customWidth="1"/>
    <col min="12803" max="12803" width="14.7109375" style="1241" customWidth="1"/>
    <col min="12804" max="12810" width="9.140625" style="1241"/>
    <col min="12811" max="12811" width="9" style="1241" customWidth="1"/>
    <col min="12812" max="13051" width="9.140625" style="1241"/>
    <col min="13052" max="13052" width="12" style="1241" customWidth="1"/>
    <col min="13053" max="13053" width="54.140625" style="1241" customWidth="1"/>
    <col min="13054" max="13054" width="21.28515625" style="1241" customWidth="1"/>
    <col min="13055" max="13055" width="22" style="1241" customWidth="1"/>
    <col min="13056" max="13056" width="22.7109375" style="1241" customWidth="1"/>
    <col min="13057" max="13057" width="16.140625" style="1241" customWidth="1"/>
    <col min="13058" max="13058" width="17.7109375" style="1241" customWidth="1"/>
    <col min="13059" max="13059" width="14.7109375" style="1241" customWidth="1"/>
    <col min="13060" max="13066" width="9.140625" style="1241"/>
    <col min="13067" max="13067" width="9" style="1241" customWidth="1"/>
    <col min="13068" max="13307" width="9.140625" style="1241"/>
    <col min="13308" max="13308" width="12" style="1241" customWidth="1"/>
    <col min="13309" max="13309" width="54.140625" style="1241" customWidth="1"/>
    <col min="13310" max="13310" width="21.28515625" style="1241" customWidth="1"/>
    <col min="13311" max="13311" width="22" style="1241" customWidth="1"/>
    <col min="13312" max="13312" width="22.7109375" style="1241" customWidth="1"/>
    <col min="13313" max="13313" width="16.140625" style="1241" customWidth="1"/>
    <col min="13314" max="13314" width="17.7109375" style="1241" customWidth="1"/>
    <col min="13315" max="13315" width="14.7109375" style="1241" customWidth="1"/>
    <col min="13316" max="13322" width="9.140625" style="1241"/>
    <col min="13323" max="13323" width="9" style="1241" customWidth="1"/>
    <col min="13324" max="13563" width="9.140625" style="1241"/>
    <col min="13564" max="13564" width="12" style="1241" customWidth="1"/>
    <col min="13565" max="13565" width="54.140625" style="1241" customWidth="1"/>
    <col min="13566" max="13566" width="21.28515625" style="1241" customWidth="1"/>
    <col min="13567" max="13567" width="22" style="1241" customWidth="1"/>
    <col min="13568" max="13568" width="22.7109375" style="1241" customWidth="1"/>
    <col min="13569" max="13569" width="16.140625" style="1241" customWidth="1"/>
    <col min="13570" max="13570" width="17.7109375" style="1241" customWidth="1"/>
    <col min="13571" max="13571" width="14.7109375" style="1241" customWidth="1"/>
    <col min="13572" max="13578" width="9.140625" style="1241"/>
    <col min="13579" max="13579" width="9" style="1241" customWidth="1"/>
    <col min="13580" max="13819" width="9.140625" style="1241"/>
    <col min="13820" max="13820" width="12" style="1241" customWidth="1"/>
    <col min="13821" max="13821" width="54.140625" style="1241" customWidth="1"/>
    <col min="13822" max="13822" width="21.28515625" style="1241" customWidth="1"/>
    <col min="13823" max="13823" width="22" style="1241" customWidth="1"/>
    <col min="13824" max="13824" width="22.7109375" style="1241" customWidth="1"/>
    <col min="13825" max="13825" width="16.140625" style="1241" customWidth="1"/>
    <col min="13826" max="13826" width="17.7109375" style="1241" customWidth="1"/>
    <col min="13827" max="13827" width="14.7109375" style="1241" customWidth="1"/>
    <col min="13828" max="13834" width="9.140625" style="1241"/>
    <col min="13835" max="13835" width="9" style="1241" customWidth="1"/>
    <col min="13836" max="14075" width="9.140625" style="1241"/>
    <col min="14076" max="14076" width="12" style="1241" customWidth="1"/>
    <col min="14077" max="14077" width="54.140625" style="1241" customWidth="1"/>
    <col min="14078" max="14078" width="21.28515625" style="1241" customWidth="1"/>
    <col min="14079" max="14079" width="22" style="1241" customWidth="1"/>
    <col min="14080" max="14080" width="22.7109375" style="1241" customWidth="1"/>
    <col min="14081" max="14081" width="16.140625" style="1241" customWidth="1"/>
    <col min="14082" max="14082" width="17.7109375" style="1241" customWidth="1"/>
    <col min="14083" max="14083" width="14.7109375" style="1241" customWidth="1"/>
    <col min="14084" max="14090" width="9.140625" style="1241"/>
    <col min="14091" max="14091" width="9" style="1241" customWidth="1"/>
    <col min="14092" max="14331" width="9.140625" style="1241"/>
    <col min="14332" max="14332" width="12" style="1241" customWidth="1"/>
    <col min="14333" max="14333" width="54.140625" style="1241" customWidth="1"/>
    <col min="14334" max="14334" width="21.28515625" style="1241" customWidth="1"/>
    <col min="14335" max="14335" width="22" style="1241" customWidth="1"/>
    <col min="14336" max="14336" width="22.7109375" style="1241" customWidth="1"/>
    <col min="14337" max="14337" width="16.140625" style="1241" customWidth="1"/>
    <col min="14338" max="14338" width="17.7109375" style="1241" customWidth="1"/>
    <col min="14339" max="14339" width="14.7109375" style="1241" customWidth="1"/>
    <col min="14340" max="14346" width="9.140625" style="1241"/>
    <col min="14347" max="14347" width="9" style="1241" customWidth="1"/>
    <col min="14348" max="14587" width="9.140625" style="1241"/>
    <col min="14588" max="14588" width="12" style="1241" customWidth="1"/>
    <col min="14589" max="14589" width="54.140625" style="1241" customWidth="1"/>
    <col min="14590" max="14590" width="21.28515625" style="1241" customWidth="1"/>
    <col min="14591" max="14591" width="22" style="1241" customWidth="1"/>
    <col min="14592" max="14592" width="22.7109375" style="1241" customWidth="1"/>
    <col min="14593" max="14593" width="16.140625" style="1241" customWidth="1"/>
    <col min="14594" max="14594" width="17.7109375" style="1241" customWidth="1"/>
    <col min="14595" max="14595" width="14.7109375" style="1241" customWidth="1"/>
    <col min="14596" max="14602" width="9.140625" style="1241"/>
    <col min="14603" max="14603" width="9" style="1241" customWidth="1"/>
    <col min="14604" max="14843" width="9.140625" style="1241"/>
    <col min="14844" max="14844" width="12" style="1241" customWidth="1"/>
    <col min="14845" max="14845" width="54.140625" style="1241" customWidth="1"/>
    <col min="14846" max="14846" width="21.28515625" style="1241" customWidth="1"/>
    <col min="14847" max="14847" width="22" style="1241" customWidth="1"/>
    <col min="14848" max="14848" width="22.7109375" style="1241" customWidth="1"/>
    <col min="14849" max="14849" width="16.140625" style="1241" customWidth="1"/>
    <col min="14850" max="14850" width="17.7109375" style="1241" customWidth="1"/>
    <col min="14851" max="14851" width="14.7109375" style="1241" customWidth="1"/>
    <col min="14852" max="14858" width="9.140625" style="1241"/>
    <col min="14859" max="14859" width="9" style="1241" customWidth="1"/>
    <col min="14860" max="15099" width="9.140625" style="1241"/>
    <col min="15100" max="15100" width="12" style="1241" customWidth="1"/>
    <col min="15101" max="15101" width="54.140625" style="1241" customWidth="1"/>
    <col min="15102" max="15102" width="21.28515625" style="1241" customWidth="1"/>
    <col min="15103" max="15103" width="22" style="1241" customWidth="1"/>
    <col min="15104" max="15104" width="22.7109375" style="1241" customWidth="1"/>
    <col min="15105" max="15105" width="16.140625" style="1241" customWidth="1"/>
    <col min="15106" max="15106" width="17.7109375" style="1241" customWidth="1"/>
    <col min="15107" max="15107" width="14.7109375" style="1241" customWidth="1"/>
    <col min="15108" max="15114" width="9.140625" style="1241"/>
    <col min="15115" max="15115" width="9" style="1241" customWidth="1"/>
    <col min="15116" max="15355" width="9.140625" style="1241"/>
    <col min="15356" max="15356" width="12" style="1241" customWidth="1"/>
    <col min="15357" max="15357" width="54.140625" style="1241" customWidth="1"/>
    <col min="15358" max="15358" width="21.28515625" style="1241" customWidth="1"/>
    <col min="15359" max="15359" width="22" style="1241" customWidth="1"/>
    <col min="15360" max="15360" width="22.7109375" style="1241" customWidth="1"/>
    <col min="15361" max="15361" width="16.140625" style="1241" customWidth="1"/>
    <col min="15362" max="15362" width="17.7109375" style="1241" customWidth="1"/>
    <col min="15363" max="15363" width="14.7109375" style="1241" customWidth="1"/>
    <col min="15364" max="15370" width="9.140625" style="1241"/>
    <col min="15371" max="15371" width="9" style="1241" customWidth="1"/>
    <col min="15372" max="15611" width="9.140625" style="1241"/>
    <col min="15612" max="15612" width="12" style="1241" customWidth="1"/>
    <col min="15613" max="15613" width="54.140625" style="1241" customWidth="1"/>
    <col min="15614" max="15614" width="21.28515625" style="1241" customWidth="1"/>
    <col min="15615" max="15615" width="22" style="1241" customWidth="1"/>
    <col min="15616" max="15616" width="22.7109375" style="1241" customWidth="1"/>
    <col min="15617" max="15617" width="16.140625" style="1241" customWidth="1"/>
    <col min="15618" max="15618" width="17.7109375" style="1241" customWidth="1"/>
    <col min="15619" max="15619" width="14.7109375" style="1241" customWidth="1"/>
    <col min="15620" max="15626" width="9.140625" style="1241"/>
    <col min="15627" max="15627" width="9" style="1241" customWidth="1"/>
    <col min="15628" max="15867" width="9.140625" style="1241"/>
    <col min="15868" max="15868" width="12" style="1241" customWidth="1"/>
    <col min="15869" max="15869" width="54.140625" style="1241" customWidth="1"/>
    <col min="15870" max="15870" width="21.28515625" style="1241" customWidth="1"/>
    <col min="15871" max="15871" width="22" style="1241" customWidth="1"/>
    <col min="15872" max="15872" width="22.7109375" style="1241" customWidth="1"/>
    <col min="15873" max="15873" width="16.140625" style="1241" customWidth="1"/>
    <col min="15874" max="15874" width="17.7109375" style="1241" customWidth="1"/>
    <col min="15875" max="15875" width="14.7109375" style="1241" customWidth="1"/>
    <col min="15876" max="15882" width="9.140625" style="1241"/>
    <col min="15883" max="15883" width="9" style="1241" customWidth="1"/>
    <col min="15884" max="16123" width="9.140625" style="1241"/>
    <col min="16124" max="16124" width="12" style="1241" customWidth="1"/>
    <col min="16125" max="16125" width="54.140625" style="1241" customWidth="1"/>
    <col min="16126" max="16126" width="21.28515625" style="1241" customWidth="1"/>
    <col min="16127" max="16127" width="22" style="1241" customWidth="1"/>
    <col min="16128" max="16128" width="22.7109375" style="1241" customWidth="1"/>
    <col min="16129" max="16129" width="16.140625" style="1241" customWidth="1"/>
    <col min="16130" max="16130" width="17.7109375" style="1241" customWidth="1"/>
    <col min="16131" max="16131" width="14.7109375" style="1241" customWidth="1"/>
    <col min="16132" max="16138" width="9.140625" style="1241"/>
    <col min="16139" max="16139" width="9" style="1241" customWidth="1"/>
    <col min="16140" max="16384" width="9.140625" style="1241"/>
  </cols>
  <sheetData>
    <row r="1" spans="2:6" ht="28.5" customHeight="1">
      <c r="B1" s="1437"/>
      <c r="C1" s="1438"/>
      <c r="D1" s="1438"/>
    </row>
    <row r="2" spans="2:6" ht="28.5" customHeight="1">
      <c r="B2" s="1242" t="s">
        <v>505</v>
      </c>
      <c r="C2" s="1242"/>
      <c r="D2" s="1242"/>
      <c r="E2" s="1439"/>
    </row>
    <row r="3" spans="2:6" ht="21.75" customHeight="1" thickBot="1">
      <c r="B3" s="1243" t="s">
        <v>408</v>
      </c>
      <c r="C3" s="1243"/>
      <c r="D3" s="1243"/>
      <c r="E3" s="1243"/>
    </row>
    <row r="4" spans="2:6" ht="21" customHeight="1" thickBot="1">
      <c r="B4" s="1540" t="s">
        <v>409</v>
      </c>
      <c r="C4" s="1541"/>
      <c r="D4" s="1541"/>
      <c r="E4" s="1542"/>
    </row>
    <row r="5" spans="2:6" ht="21" customHeight="1" thickBot="1">
      <c r="B5" s="1244" t="s">
        <v>410</v>
      </c>
      <c r="C5" s="1245" t="s">
        <v>506</v>
      </c>
      <c r="D5" s="1246" t="s">
        <v>507</v>
      </c>
      <c r="E5" s="1247"/>
      <c r="F5" s="1248"/>
    </row>
    <row r="6" spans="2:6" ht="30" customHeight="1" thickBot="1">
      <c r="B6" s="1249" t="s">
        <v>169</v>
      </c>
      <c r="C6" s="1250" t="s">
        <v>170</v>
      </c>
      <c r="D6" s="1251" t="s">
        <v>170</v>
      </c>
      <c r="E6" s="1252" t="s">
        <v>411</v>
      </c>
      <c r="F6" s="1253"/>
    </row>
    <row r="7" spans="2:6" ht="21" customHeight="1">
      <c r="B7" s="1254" t="s">
        <v>412</v>
      </c>
      <c r="C7" s="1255">
        <v>5299.5820000000003</v>
      </c>
      <c r="D7" s="1256">
        <v>7466.8090000000002</v>
      </c>
      <c r="E7" s="1257">
        <v>-29.02480832173422</v>
      </c>
      <c r="F7" s="1258"/>
    </row>
    <row r="8" spans="2:6" ht="21" customHeight="1">
      <c r="B8" s="1260" t="s">
        <v>413</v>
      </c>
      <c r="C8" s="1261">
        <v>5279.6769999999997</v>
      </c>
      <c r="D8" s="1262">
        <v>7460.9949999999999</v>
      </c>
      <c r="E8" s="1263">
        <v>-29.236288189443904</v>
      </c>
      <c r="F8" s="1258"/>
    </row>
    <row r="9" spans="2:6" ht="21" customHeight="1">
      <c r="B9" s="1264" t="s">
        <v>414</v>
      </c>
      <c r="C9" s="1265">
        <v>398465.66899999999</v>
      </c>
      <c r="D9" s="1266">
        <v>361518.42200000002</v>
      </c>
      <c r="E9" s="1263">
        <v>10.220017778236477</v>
      </c>
      <c r="F9" s="1258"/>
    </row>
    <row r="10" spans="2:6" ht="21" customHeight="1" thickBot="1">
      <c r="B10" s="1260" t="s">
        <v>413</v>
      </c>
      <c r="C10" s="1265">
        <v>282193.109</v>
      </c>
      <c r="D10" s="1266">
        <v>273229.91700000002</v>
      </c>
      <c r="E10" s="1267">
        <v>3.2804577545584004</v>
      </c>
      <c r="F10" s="1258"/>
    </row>
    <row r="11" spans="2:6" ht="29.25" customHeight="1" thickBot="1">
      <c r="B11" s="1268" t="s">
        <v>415</v>
      </c>
      <c r="C11" s="1269" t="s">
        <v>170</v>
      </c>
      <c r="D11" s="1270" t="s">
        <v>170</v>
      </c>
      <c r="E11" s="1271" t="s">
        <v>411</v>
      </c>
      <c r="F11" s="1258"/>
    </row>
    <row r="12" spans="2:6" ht="21" customHeight="1">
      <c r="B12" s="1254" t="s">
        <v>416</v>
      </c>
      <c r="C12" s="1272">
        <v>179890.541</v>
      </c>
      <c r="D12" s="1256">
        <v>176150.66899999999</v>
      </c>
      <c r="E12" s="1273">
        <v>2.123109733974387</v>
      </c>
      <c r="F12" s="1258"/>
    </row>
    <row r="13" spans="2:6" ht="21" customHeight="1">
      <c r="B13" s="1260" t="s">
        <v>413</v>
      </c>
      <c r="C13" s="1274">
        <v>179890.541</v>
      </c>
      <c r="D13" s="1262">
        <v>176150.66899999999</v>
      </c>
      <c r="E13" s="1275">
        <v>2.123109733974387</v>
      </c>
      <c r="F13" s="1258"/>
    </row>
    <row r="14" spans="2:6" ht="21" customHeight="1">
      <c r="B14" s="1264" t="s">
        <v>417</v>
      </c>
      <c r="C14" s="1276">
        <v>572171.76699999999</v>
      </c>
      <c r="D14" s="1266">
        <v>552844.08700000006</v>
      </c>
      <c r="E14" s="1275">
        <v>3.4960453506668201</v>
      </c>
      <c r="F14" s="1258"/>
    </row>
    <row r="15" spans="2:6" ht="21" customHeight="1" thickBot="1">
      <c r="B15" s="1277" t="s">
        <v>413</v>
      </c>
      <c r="C15" s="1278">
        <v>571851.81599999999</v>
      </c>
      <c r="D15" s="1279">
        <v>552659.32900000003</v>
      </c>
      <c r="E15" s="1280">
        <v>3.4727518369639179</v>
      </c>
      <c r="F15" s="1258"/>
    </row>
    <row r="16" spans="2:6" ht="21" customHeight="1" thickBot="1">
      <c r="B16" s="1281" t="s">
        <v>418</v>
      </c>
      <c r="C16" s="1282"/>
      <c r="D16" s="1282"/>
      <c r="E16" s="1283"/>
      <c r="F16" s="1258"/>
    </row>
    <row r="17" spans="2:6" ht="21" customHeight="1" thickBot="1">
      <c r="B17" s="1284"/>
      <c r="C17" s="1285" t="s">
        <v>169</v>
      </c>
      <c r="D17" s="1286" t="s">
        <v>415</v>
      </c>
      <c r="E17" s="1287"/>
      <c r="F17" s="1258"/>
    </row>
    <row r="18" spans="2:6" ht="21" customHeight="1">
      <c r="B18" s="1440" t="s">
        <v>419</v>
      </c>
      <c r="C18" s="1441">
        <f>C8/C7*100</f>
        <v>99.62440433981395</v>
      </c>
      <c r="D18" s="1442">
        <f>C13/C12*100</f>
        <v>100</v>
      </c>
      <c r="E18" s="1288"/>
      <c r="F18" s="1258"/>
    </row>
    <row r="19" spans="2:6" ht="21" customHeight="1" thickBot="1">
      <c r="B19" s="1443" t="s">
        <v>420</v>
      </c>
      <c r="C19" s="1444">
        <f>C10/C9*100</f>
        <v>70.819930286139652</v>
      </c>
      <c r="D19" s="1445">
        <f>C15/C14*100</f>
        <v>99.944081302424692</v>
      </c>
      <c r="E19" s="1287"/>
      <c r="F19" s="1258"/>
    </row>
    <row r="20" spans="2:6" ht="21" customHeight="1" thickBot="1">
      <c r="B20" s="1446"/>
      <c r="C20" s="1447"/>
      <c r="D20" s="1447"/>
      <c r="E20" s="1287"/>
      <c r="F20" s="1258"/>
    </row>
    <row r="21" spans="2:6" ht="21" customHeight="1" thickBot="1">
      <c r="B21" s="1543" t="s">
        <v>421</v>
      </c>
      <c r="C21" s="1544"/>
      <c r="D21" s="1545"/>
      <c r="E21" s="1289"/>
      <c r="F21" s="1258"/>
    </row>
    <row r="22" spans="2:6" ht="21" customHeight="1" thickBot="1">
      <c r="B22" s="1290" t="s">
        <v>422</v>
      </c>
      <c r="C22" s="1291" t="str">
        <f>C5</f>
        <v>I-X 2017 Rok</v>
      </c>
      <c r="D22" s="1292" t="str">
        <f>D5</f>
        <v>I-X 2016 Rok</v>
      </c>
      <c r="F22" s="1258"/>
    </row>
    <row r="23" spans="2:6" ht="21" customHeight="1">
      <c r="B23" s="1293" t="s">
        <v>423</v>
      </c>
      <c r="C23" s="1294">
        <v>-174590.959</v>
      </c>
      <c r="D23" s="1295">
        <v>-168683.86</v>
      </c>
      <c r="E23" s="1259"/>
      <c r="F23" s="1258"/>
    </row>
    <row r="24" spans="2:6" ht="21" customHeight="1">
      <c r="B24" s="1296" t="s">
        <v>413</v>
      </c>
      <c r="C24" s="1297">
        <v>-174610.864</v>
      </c>
      <c r="D24" s="1298">
        <v>-168689.674</v>
      </c>
      <c r="E24" s="1259"/>
      <c r="F24" s="1258"/>
    </row>
    <row r="25" spans="2:6" ht="21" customHeight="1">
      <c r="B25" s="1299" t="s">
        <v>424</v>
      </c>
      <c r="C25" s="1297">
        <v>-173706.098</v>
      </c>
      <c r="D25" s="1298">
        <v>-191325.66500000004</v>
      </c>
      <c r="E25" s="1259"/>
      <c r="F25" s="1258"/>
    </row>
    <row r="26" spans="2:6" ht="21" customHeight="1" thickBot="1">
      <c r="B26" s="1300" t="s">
        <v>413</v>
      </c>
      <c r="C26" s="1301">
        <v>-289658.70699999999</v>
      </c>
      <c r="D26" s="1302">
        <v>-279429.41200000001</v>
      </c>
      <c r="E26" s="1259"/>
      <c r="F26" s="1258"/>
    </row>
    <row r="27" spans="2:6" ht="21" customHeight="1">
      <c r="B27" s="1439" t="s">
        <v>436</v>
      </c>
      <c r="C27" s="1439"/>
      <c r="D27" s="1439"/>
      <c r="E27" s="1439"/>
      <c r="F27" s="1258"/>
    </row>
    <row r="28" spans="2:6" ht="21" customHeight="1">
      <c r="B28" s="1303" t="s">
        <v>408</v>
      </c>
      <c r="C28" s="1304"/>
      <c r="D28" s="1304"/>
    </row>
    <row r="29" spans="2:6" ht="11.25" customHeight="1" thickBot="1"/>
    <row r="30" spans="2:6" ht="18" customHeight="1" thickBot="1">
      <c r="B30" s="1540" t="s">
        <v>207</v>
      </c>
      <c r="C30" s="1541"/>
      <c r="D30" s="1542"/>
    </row>
    <row r="31" spans="2:6" ht="18" customHeight="1" thickBot="1">
      <c r="B31" s="1244" t="s">
        <v>410</v>
      </c>
      <c r="C31" s="1305" t="s">
        <v>506</v>
      </c>
      <c r="D31" s="1246" t="s">
        <v>507</v>
      </c>
    </row>
    <row r="32" spans="2:6" ht="18" customHeight="1" thickBot="1">
      <c r="B32" s="1268" t="s">
        <v>169</v>
      </c>
      <c r="C32" s="1306" t="s">
        <v>170</v>
      </c>
      <c r="D32" s="1307" t="s">
        <v>170</v>
      </c>
    </row>
    <row r="33" spans="2:5" ht="18" customHeight="1">
      <c r="B33" s="1308" t="s">
        <v>425</v>
      </c>
      <c r="C33" s="1309">
        <v>7989.3360000000002</v>
      </c>
      <c r="D33" s="1310">
        <v>8492</v>
      </c>
      <c r="E33" s="1258"/>
    </row>
    <row r="34" spans="2:5" ht="18" customHeight="1">
      <c r="B34" s="1311" t="s">
        <v>413</v>
      </c>
      <c r="C34" s="1312">
        <v>7787.2049999999999</v>
      </c>
      <c r="D34" s="1313">
        <v>8459.3719999999994</v>
      </c>
      <c r="E34" s="1258"/>
    </row>
    <row r="35" spans="2:5" ht="18" customHeight="1">
      <c r="B35" s="1314" t="s">
        <v>426</v>
      </c>
      <c r="C35" s="1315">
        <v>811672.59499999997</v>
      </c>
      <c r="D35" s="1316">
        <v>647432.66799999995</v>
      </c>
      <c r="E35" s="1258"/>
    </row>
    <row r="36" spans="2:5" ht="18" customHeight="1" thickBot="1">
      <c r="B36" s="1311" t="s">
        <v>413</v>
      </c>
      <c r="C36" s="1315">
        <v>556352.80500000005</v>
      </c>
      <c r="D36" s="1316">
        <v>490272.06699999998</v>
      </c>
      <c r="E36" s="1258"/>
    </row>
    <row r="37" spans="2:5" ht="18" customHeight="1" thickBot="1">
      <c r="B37" s="1268" t="s">
        <v>415</v>
      </c>
      <c r="C37" s="1306" t="s">
        <v>170</v>
      </c>
      <c r="D37" s="1307" t="s">
        <v>170</v>
      </c>
      <c r="E37" s="1258"/>
    </row>
    <row r="38" spans="2:5" ht="18" customHeight="1">
      <c r="B38" s="1308" t="s">
        <v>425</v>
      </c>
      <c r="C38" s="1309">
        <v>425415.815</v>
      </c>
      <c r="D38" s="1310">
        <v>319901.33899999998</v>
      </c>
      <c r="E38" s="1258"/>
    </row>
    <row r="39" spans="2:5" ht="18" customHeight="1">
      <c r="B39" s="1311" t="s">
        <v>413</v>
      </c>
      <c r="C39" s="1312">
        <v>425415.815</v>
      </c>
      <c r="D39" s="1313">
        <v>319901.33899999998</v>
      </c>
      <c r="E39" s="1258"/>
    </row>
    <row r="40" spans="2:5" ht="18" customHeight="1">
      <c r="B40" s="1314" t="s">
        <v>427</v>
      </c>
      <c r="C40" s="1315">
        <v>1194887.929</v>
      </c>
      <c r="D40" s="1316">
        <v>1042433.161</v>
      </c>
      <c r="E40" s="1258"/>
    </row>
    <row r="41" spans="2:5" ht="18" customHeight="1" thickBot="1">
      <c r="B41" s="1317" t="s">
        <v>413</v>
      </c>
      <c r="C41" s="1318">
        <v>1194011.0719999999</v>
      </c>
      <c r="D41" s="1319">
        <v>1041903.635</v>
      </c>
      <c r="E41" s="1258"/>
    </row>
    <row r="42" spans="2:5" ht="18" customHeight="1" thickBot="1"/>
    <row r="43" spans="2:5" ht="18" customHeight="1" thickBot="1">
      <c r="B43" s="1546" t="s">
        <v>428</v>
      </c>
      <c r="C43" s="1547"/>
      <c r="D43" s="1548"/>
    </row>
    <row r="44" spans="2:5" ht="18" customHeight="1" thickBot="1">
      <c r="B44" s="1320" t="s">
        <v>207</v>
      </c>
      <c r="C44" s="1305" t="s">
        <v>506</v>
      </c>
      <c r="D44" s="1246" t="s">
        <v>507</v>
      </c>
    </row>
    <row r="45" spans="2:5" ht="18" customHeight="1">
      <c r="B45" s="1308" t="s">
        <v>425</v>
      </c>
      <c r="C45" s="1309">
        <v>-417426.47899999999</v>
      </c>
      <c r="D45" s="1310">
        <v>-311409.33899999998</v>
      </c>
      <c r="E45" s="1258"/>
    </row>
    <row r="46" spans="2:5" ht="18" customHeight="1">
      <c r="B46" s="1311" t="s">
        <v>413</v>
      </c>
      <c r="C46" s="1312">
        <v>-417628.61</v>
      </c>
      <c r="D46" s="1313">
        <v>-311441.967</v>
      </c>
      <c r="E46" s="1258"/>
    </row>
    <row r="47" spans="2:5" ht="18" customHeight="1">
      <c r="B47" s="1314" t="s">
        <v>426</v>
      </c>
      <c r="C47" s="1315">
        <v>-383215.33400000003</v>
      </c>
      <c r="D47" s="1313">
        <v>-395000.49300000002</v>
      </c>
      <c r="E47" s="1258"/>
    </row>
    <row r="48" spans="2:5" ht="18" customHeight="1" thickBot="1">
      <c r="B48" s="1317" t="s">
        <v>413</v>
      </c>
      <c r="C48" s="1318">
        <v>-637658.26699999988</v>
      </c>
      <c r="D48" s="1321">
        <v>-551631.56799999997</v>
      </c>
      <c r="E48" s="125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topLeftCell="A10" zoomScale="90" zoomScaleNormal="90" workbookViewId="0">
      <selection activeCell="Q51" sqref="Q51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19" ht="24.75" customHeight="1">
      <c r="B1" s="707" t="s">
        <v>208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19" ht="21" customHeight="1">
      <c r="B2" s="714" t="s">
        <v>498</v>
      </c>
      <c r="C2" s="714"/>
      <c r="D2" s="714"/>
      <c r="E2" s="714"/>
      <c r="F2" s="714"/>
      <c r="G2" s="714"/>
      <c r="H2" s="714"/>
      <c r="I2" s="715"/>
      <c r="J2" s="715"/>
      <c r="K2" s="714" t="s">
        <v>499</v>
      </c>
      <c r="L2" s="714"/>
      <c r="M2" s="714"/>
      <c r="N2" s="714"/>
      <c r="O2" s="714"/>
      <c r="P2" s="714"/>
      <c r="Q2" s="714"/>
      <c r="R2" s="714"/>
      <c r="S2" s="716"/>
    </row>
    <row r="3" spans="2:19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19" ht="21" thickBot="1">
      <c r="B4" s="718" t="s">
        <v>169</v>
      </c>
      <c r="C4" s="719"/>
      <c r="D4" s="719"/>
      <c r="E4" s="719"/>
      <c r="F4" s="719"/>
      <c r="G4" s="719"/>
      <c r="H4" s="719"/>
      <c r="I4" s="720"/>
      <c r="K4" s="718" t="s">
        <v>209</v>
      </c>
      <c r="L4" s="719"/>
      <c r="M4" s="719"/>
      <c r="N4" s="720"/>
      <c r="O4" s="719"/>
      <c r="P4" s="719"/>
      <c r="Q4" s="719"/>
      <c r="R4" s="720"/>
    </row>
    <row r="5" spans="2:19" ht="16.5" thickBot="1">
      <c r="B5" s="721" t="s">
        <v>500</v>
      </c>
      <c r="C5" s="722"/>
      <c r="D5" s="723"/>
      <c r="E5" s="724"/>
      <c r="F5" s="721" t="s">
        <v>501</v>
      </c>
      <c r="G5" s="722"/>
      <c r="H5" s="723"/>
      <c r="I5" s="724"/>
      <c r="K5" s="721" t="s">
        <v>500</v>
      </c>
      <c r="L5" s="722"/>
      <c r="M5" s="723"/>
      <c r="N5" s="724"/>
      <c r="O5" s="721" t="s">
        <v>501</v>
      </c>
      <c r="P5" s="722"/>
      <c r="Q5" s="723"/>
      <c r="R5" s="724"/>
    </row>
    <row r="6" spans="2:19" ht="29.25" thickBot="1">
      <c r="B6" s="725" t="s">
        <v>210</v>
      </c>
      <c r="C6" s="726" t="s">
        <v>207</v>
      </c>
      <c r="D6" s="727" t="s">
        <v>211</v>
      </c>
      <c r="E6" s="728" t="s">
        <v>173</v>
      </c>
      <c r="F6" s="729" t="s">
        <v>210</v>
      </c>
      <c r="G6" s="726" t="s">
        <v>207</v>
      </c>
      <c r="H6" s="727" t="s">
        <v>211</v>
      </c>
      <c r="I6" s="728" t="s">
        <v>173</v>
      </c>
      <c r="K6" s="725" t="s">
        <v>210</v>
      </c>
      <c r="L6" s="726" t="s">
        <v>207</v>
      </c>
      <c r="M6" s="727" t="s">
        <v>211</v>
      </c>
      <c r="N6" s="728" t="s">
        <v>173</v>
      </c>
      <c r="O6" s="725" t="s">
        <v>210</v>
      </c>
      <c r="P6" s="726" t="s">
        <v>207</v>
      </c>
      <c r="Q6" s="727" t="s">
        <v>211</v>
      </c>
      <c r="R6" s="728" t="s">
        <v>173</v>
      </c>
    </row>
    <row r="7" spans="2:19" ht="15" thickBot="1">
      <c r="B7" s="1329" t="s">
        <v>170</v>
      </c>
      <c r="C7" s="1330">
        <v>647432.66799999995</v>
      </c>
      <c r="D7" s="1331">
        <v>2812325.2609999999</v>
      </c>
      <c r="E7" s="1332">
        <v>361518.42200000002</v>
      </c>
      <c r="F7" s="1329" t="s">
        <v>170</v>
      </c>
      <c r="G7" s="1330">
        <v>811672.59499999997</v>
      </c>
      <c r="H7" s="1333">
        <v>3473339.5440000002</v>
      </c>
      <c r="I7" s="1332">
        <v>398465.66899999999</v>
      </c>
      <c r="K7" s="730" t="s">
        <v>170</v>
      </c>
      <c r="L7" s="197">
        <v>1042433.161</v>
      </c>
      <c r="M7" s="240">
        <v>4527588.1500000004</v>
      </c>
      <c r="N7" s="199">
        <v>552844.08700000006</v>
      </c>
      <c r="O7" s="730" t="s">
        <v>170</v>
      </c>
      <c r="P7" s="197">
        <v>1194887.929</v>
      </c>
      <c r="Q7" s="240">
        <v>5109243.5010000002</v>
      </c>
      <c r="R7" s="199">
        <v>572171.76699999999</v>
      </c>
    </row>
    <row r="8" spans="2:19">
      <c r="B8" s="1334" t="s">
        <v>115</v>
      </c>
      <c r="C8" s="1335">
        <v>72817.346000000005</v>
      </c>
      <c r="D8" s="1336">
        <v>316325.89299999998</v>
      </c>
      <c r="E8" s="1337">
        <v>47589.097000000002</v>
      </c>
      <c r="F8" s="1334" t="s">
        <v>386</v>
      </c>
      <c r="G8" s="1338">
        <v>150696.701</v>
      </c>
      <c r="H8" s="1339">
        <v>644068.11300000001</v>
      </c>
      <c r="I8" s="1340">
        <v>49397.468000000001</v>
      </c>
      <c r="K8" s="253" t="s">
        <v>110</v>
      </c>
      <c r="L8" s="731">
        <v>292694.62199999997</v>
      </c>
      <c r="M8" s="732">
        <v>1271380.693</v>
      </c>
      <c r="N8" s="733">
        <v>136394.459</v>
      </c>
      <c r="O8" s="1073" t="s">
        <v>110</v>
      </c>
      <c r="P8" s="1074">
        <v>346502.69199999998</v>
      </c>
      <c r="Q8" s="1075">
        <v>1482514.6329999999</v>
      </c>
      <c r="R8" s="1076">
        <v>146831.96599999999</v>
      </c>
    </row>
    <row r="9" spans="2:19">
      <c r="B9" s="1341" t="s">
        <v>386</v>
      </c>
      <c r="C9" s="1342">
        <v>71635.335999999996</v>
      </c>
      <c r="D9" s="1343">
        <v>311769.66100000002</v>
      </c>
      <c r="E9" s="1344">
        <v>26663.923999999999</v>
      </c>
      <c r="F9" s="1341" t="s">
        <v>115</v>
      </c>
      <c r="G9" s="1342">
        <v>86261.339000000007</v>
      </c>
      <c r="H9" s="1343">
        <v>368595.41100000002</v>
      </c>
      <c r="I9" s="1345">
        <v>50964.332000000002</v>
      </c>
      <c r="K9" s="254" t="s">
        <v>106</v>
      </c>
      <c r="L9" s="735">
        <v>249057.18700000001</v>
      </c>
      <c r="M9" s="736">
        <v>1081461.274</v>
      </c>
      <c r="N9" s="737">
        <v>152466.42199999999</v>
      </c>
      <c r="O9" s="254" t="s">
        <v>106</v>
      </c>
      <c r="P9" s="735">
        <v>274912.89500000002</v>
      </c>
      <c r="Q9" s="736">
        <v>1175791.871</v>
      </c>
      <c r="R9" s="737">
        <v>147204.09700000001</v>
      </c>
    </row>
    <row r="10" spans="2:19">
      <c r="B10" s="1341" t="s">
        <v>172</v>
      </c>
      <c r="C10" s="1342">
        <v>63991.084999999999</v>
      </c>
      <c r="D10" s="1343">
        <v>278107.179</v>
      </c>
      <c r="E10" s="1344">
        <v>25331.573</v>
      </c>
      <c r="F10" s="1341" t="s">
        <v>110</v>
      </c>
      <c r="G10" s="1342">
        <v>80761.429999999993</v>
      </c>
      <c r="H10" s="1343">
        <v>345855.08199999999</v>
      </c>
      <c r="I10" s="1345">
        <v>58324.343000000001</v>
      </c>
      <c r="K10" s="254" t="s">
        <v>108</v>
      </c>
      <c r="L10" s="735">
        <v>145754.283</v>
      </c>
      <c r="M10" s="736">
        <v>632909.55099999998</v>
      </c>
      <c r="N10" s="737">
        <v>93274.644</v>
      </c>
      <c r="O10" s="254" t="s">
        <v>108</v>
      </c>
      <c r="P10" s="735">
        <v>180047.394</v>
      </c>
      <c r="Q10" s="736">
        <v>768864.51199999999</v>
      </c>
      <c r="R10" s="737">
        <v>102873.981</v>
      </c>
    </row>
    <row r="11" spans="2:19">
      <c r="B11" s="1341" t="s">
        <v>110</v>
      </c>
      <c r="C11" s="1342">
        <v>51832.732000000004</v>
      </c>
      <c r="D11" s="1343">
        <v>225268.98199999999</v>
      </c>
      <c r="E11" s="1344">
        <v>44049.603000000003</v>
      </c>
      <c r="F11" s="1341" t="s">
        <v>172</v>
      </c>
      <c r="G11" s="1342">
        <v>63278.720999999998</v>
      </c>
      <c r="H11" s="1343">
        <v>270712.07699999999</v>
      </c>
      <c r="I11" s="1345">
        <v>23234.701000000001</v>
      </c>
      <c r="K11" s="254" t="s">
        <v>112</v>
      </c>
      <c r="L11" s="735">
        <v>119877.91</v>
      </c>
      <c r="M11" s="736">
        <v>520679.19900000002</v>
      </c>
      <c r="N11" s="737">
        <v>49781.466999999997</v>
      </c>
      <c r="O11" s="254" t="s">
        <v>112</v>
      </c>
      <c r="P11" s="735">
        <v>130663.08199999999</v>
      </c>
      <c r="Q11" s="736">
        <v>558643.01300000004</v>
      </c>
      <c r="R11" s="737">
        <v>48807.978000000003</v>
      </c>
    </row>
    <row r="12" spans="2:19">
      <c r="B12" s="1341" t="s">
        <v>136</v>
      </c>
      <c r="C12" s="1342">
        <v>50401.008000000002</v>
      </c>
      <c r="D12" s="1343">
        <v>218788.807</v>
      </c>
      <c r="E12" s="1344">
        <v>25193.172999999999</v>
      </c>
      <c r="F12" s="1341" t="s">
        <v>136</v>
      </c>
      <c r="G12" s="1342">
        <v>60320.873</v>
      </c>
      <c r="H12" s="1343">
        <v>258125.79300000001</v>
      </c>
      <c r="I12" s="1345">
        <v>26076.195</v>
      </c>
      <c r="K12" s="254" t="s">
        <v>117</v>
      </c>
      <c r="L12" s="735">
        <v>95613.201000000001</v>
      </c>
      <c r="M12" s="736">
        <v>415473.97399999999</v>
      </c>
      <c r="N12" s="737">
        <v>60860.571000000004</v>
      </c>
      <c r="O12" s="254" t="s">
        <v>117</v>
      </c>
      <c r="P12" s="735">
        <v>119835.78599999999</v>
      </c>
      <c r="Q12" s="736">
        <v>512327.33799999999</v>
      </c>
      <c r="R12" s="737">
        <v>68233.849000000002</v>
      </c>
    </row>
    <row r="13" spans="2:19">
      <c r="B13" s="1341" t="s">
        <v>190</v>
      </c>
      <c r="C13" s="1342">
        <v>39186.425000000003</v>
      </c>
      <c r="D13" s="1343">
        <v>170144.67499999999</v>
      </c>
      <c r="E13" s="1344">
        <v>31802.732</v>
      </c>
      <c r="F13" s="1341" t="s">
        <v>171</v>
      </c>
      <c r="G13" s="1342">
        <v>37956.184000000001</v>
      </c>
      <c r="H13" s="1343">
        <v>162363.43100000001</v>
      </c>
      <c r="I13" s="1345">
        <v>14155.981</v>
      </c>
      <c r="K13" s="254" t="s">
        <v>171</v>
      </c>
      <c r="L13" s="735">
        <v>65605.346000000005</v>
      </c>
      <c r="M13" s="736">
        <v>284895.43699999998</v>
      </c>
      <c r="N13" s="737">
        <v>24375.781999999999</v>
      </c>
      <c r="O13" s="254" t="s">
        <v>171</v>
      </c>
      <c r="P13" s="735">
        <v>60940.277999999998</v>
      </c>
      <c r="Q13" s="736">
        <v>260871.56599999999</v>
      </c>
      <c r="R13" s="737">
        <v>23517.388999999999</v>
      </c>
    </row>
    <row r="14" spans="2:19">
      <c r="B14" s="1341" t="s">
        <v>171</v>
      </c>
      <c r="C14" s="1342">
        <v>35450.580999999998</v>
      </c>
      <c r="D14" s="1343">
        <v>154117.826</v>
      </c>
      <c r="E14" s="1344">
        <v>13835.841</v>
      </c>
      <c r="F14" s="1341" t="s">
        <v>190</v>
      </c>
      <c r="G14" s="1342">
        <v>37906.495999999999</v>
      </c>
      <c r="H14" s="1343">
        <v>162675.72200000001</v>
      </c>
      <c r="I14" s="1345">
        <v>27025.420999999998</v>
      </c>
      <c r="K14" s="254" t="s">
        <v>113</v>
      </c>
      <c r="L14" s="735">
        <v>23237.907999999999</v>
      </c>
      <c r="M14" s="736">
        <v>100891.5</v>
      </c>
      <c r="N14" s="737">
        <v>14715.066999999999</v>
      </c>
      <c r="O14" s="254" t="s">
        <v>113</v>
      </c>
      <c r="P14" s="735">
        <v>23833.058000000001</v>
      </c>
      <c r="Q14" s="736">
        <v>101974.857</v>
      </c>
      <c r="R14" s="737">
        <v>13214.668</v>
      </c>
    </row>
    <row r="15" spans="2:19">
      <c r="B15" s="1341" t="s">
        <v>131</v>
      </c>
      <c r="C15" s="1342">
        <v>32194.267</v>
      </c>
      <c r="D15" s="1343">
        <v>139796.77499999999</v>
      </c>
      <c r="E15" s="1344">
        <v>17320.645</v>
      </c>
      <c r="F15" s="1341" t="s">
        <v>131</v>
      </c>
      <c r="G15" s="1342">
        <v>32577.974999999999</v>
      </c>
      <c r="H15" s="1343">
        <v>139309.08900000001</v>
      </c>
      <c r="I15" s="1345">
        <v>17207.733</v>
      </c>
      <c r="K15" s="254" t="s">
        <v>121</v>
      </c>
      <c r="L15" s="735">
        <v>15888.467000000001</v>
      </c>
      <c r="M15" s="736">
        <v>69003.703999999998</v>
      </c>
      <c r="N15" s="737">
        <v>4769.2920000000004</v>
      </c>
      <c r="O15" s="254" t="s">
        <v>133</v>
      </c>
      <c r="P15" s="735">
        <v>17014.326000000001</v>
      </c>
      <c r="Q15" s="736">
        <v>72382.425000000003</v>
      </c>
      <c r="R15" s="737">
        <v>7106.2160000000003</v>
      </c>
    </row>
    <row r="16" spans="2:19">
      <c r="B16" s="1341" t="s">
        <v>132</v>
      </c>
      <c r="C16" s="1342">
        <v>29401.4</v>
      </c>
      <c r="D16" s="1343">
        <v>127764.659</v>
      </c>
      <c r="E16" s="1344">
        <v>13965.629000000001</v>
      </c>
      <c r="F16" s="1341" t="s">
        <v>156</v>
      </c>
      <c r="G16" s="1342">
        <v>30051.186000000002</v>
      </c>
      <c r="H16" s="1343">
        <v>128190.21</v>
      </c>
      <c r="I16" s="1345">
        <v>14655.611000000001</v>
      </c>
      <c r="K16" s="254" t="s">
        <v>115</v>
      </c>
      <c r="L16" s="735">
        <v>13070.709000000001</v>
      </c>
      <c r="M16" s="736">
        <v>56799.597999999998</v>
      </c>
      <c r="N16" s="737">
        <v>5035.902</v>
      </c>
      <c r="O16" s="254" t="s">
        <v>115</v>
      </c>
      <c r="P16" s="735">
        <v>16232.851000000001</v>
      </c>
      <c r="Q16" s="736">
        <v>69313.933000000005</v>
      </c>
      <c r="R16" s="737">
        <v>5445.6629999999996</v>
      </c>
    </row>
    <row r="17" spans="2:19">
      <c r="B17" s="1341" t="s">
        <v>112</v>
      </c>
      <c r="C17" s="1342">
        <v>25701.121999999999</v>
      </c>
      <c r="D17" s="1343">
        <v>111636.554</v>
      </c>
      <c r="E17" s="1344">
        <v>14011.654</v>
      </c>
      <c r="F17" s="1341" t="s">
        <v>133</v>
      </c>
      <c r="G17" s="1342">
        <v>27443.072</v>
      </c>
      <c r="H17" s="1343">
        <v>117754.243</v>
      </c>
      <c r="I17" s="1345">
        <v>11753.482</v>
      </c>
      <c r="K17" s="254" t="s">
        <v>133</v>
      </c>
      <c r="L17" s="735">
        <v>7367.1409999999996</v>
      </c>
      <c r="M17" s="736">
        <v>32062.466</v>
      </c>
      <c r="N17" s="737">
        <v>3659.5</v>
      </c>
      <c r="O17" s="254" t="s">
        <v>121</v>
      </c>
      <c r="P17" s="735">
        <v>10293.696</v>
      </c>
      <c r="Q17" s="736">
        <v>44240.856</v>
      </c>
      <c r="R17" s="737">
        <v>3014.3789999999999</v>
      </c>
    </row>
    <row r="18" spans="2:19">
      <c r="B18" s="1341" t="s">
        <v>133</v>
      </c>
      <c r="C18" s="1342">
        <v>24793.366999999998</v>
      </c>
      <c r="D18" s="1343">
        <v>107483.228</v>
      </c>
      <c r="E18" s="1344">
        <v>12692.529</v>
      </c>
      <c r="F18" s="1341" t="s">
        <v>132</v>
      </c>
      <c r="G18" s="1342">
        <v>24336.357</v>
      </c>
      <c r="H18" s="1343">
        <v>104191.329</v>
      </c>
      <c r="I18" s="1345">
        <v>10829.953</v>
      </c>
      <c r="K18" s="254" t="s">
        <v>120</v>
      </c>
      <c r="L18" s="731">
        <v>4786.9970000000003</v>
      </c>
      <c r="M18" s="732">
        <v>20792.593000000001</v>
      </c>
      <c r="N18" s="733">
        <v>1583.127</v>
      </c>
      <c r="O18" s="253" t="s">
        <v>120</v>
      </c>
      <c r="P18" s="735">
        <v>4788.317</v>
      </c>
      <c r="Q18" s="736">
        <v>20469.072</v>
      </c>
      <c r="R18" s="737">
        <v>1550.0039999999999</v>
      </c>
    </row>
    <row r="19" spans="2:19">
      <c r="B19" s="1341" t="s">
        <v>117</v>
      </c>
      <c r="C19" s="1342">
        <v>21768.058000000001</v>
      </c>
      <c r="D19" s="1343">
        <v>94254.807000000001</v>
      </c>
      <c r="E19" s="1344">
        <v>11290.402</v>
      </c>
      <c r="F19" s="1341" t="s">
        <v>281</v>
      </c>
      <c r="G19" s="1342">
        <v>22141.11</v>
      </c>
      <c r="H19" s="1343">
        <v>95270.892000000007</v>
      </c>
      <c r="I19" s="1345">
        <v>7004.5680000000002</v>
      </c>
      <c r="K19" s="254" t="s">
        <v>114</v>
      </c>
      <c r="L19" s="735">
        <v>2232.373</v>
      </c>
      <c r="M19" s="736">
        <v>9765.5969999999998</v>
      </c>
      <c r="N19" s="737">
        <v>797.51800000000003</v>
      </c>
      <c r="O19" s="254" t="s">
        <v>131</v>
      </c>
      <c r="P19" s="731">
        <v>2932.194</v>
      </c>
      <c r="Q19" s="732">
        <v>12556.848</v>
      </c>
      <c r="R19" s="733">
        <v>1306.6030000000001</v>
      </c>
      <c r="S19" s="734"/>
    </row>
    <row r="20" spans="2:19">
      <c r="B20" s="1341" t="s">
        <v>156</v>
      </c>
      <c r="C20" s="1342">
        <v>20915.77</v>
      </c>
      <c r="D20" s="1343">
        <v>90730.793999999994</v>
      </c>
      <c r="E20" s="1344">
        <v>12127.338</v>
      </c>
      <c r="F20" s="1341" t="s">
        <v>117</v>
      </c>
      <c r="G20" s="1342">
        <v>21797.133999999998</v>
      </c>
      <c r="H20" s="1343">
        <v>93371.123000000007</v>
      </c>
      <c r="I20" s="1345">
        <v>10288.897999999999</v>
      </c>
      <c r="K20" s="254" t="s">
        <v>131</v>
      </c>
      <c r="L20" s="735">
        <v>1914.972</v>
      </c>
      <c r="M20" s="736">
        <v>8342.4249999999993</v>
      </c>
      <c r="N20" s="737">
        <v>1465.35</v>
      </c>
      <c r="O20" s="254" t="s">
        <v>114</v>
      </c>
      <c r="P20" s="735">
        <v>2366.0770000000002</v>
      </c>
      <c r="Q20" s="736">
        <v>10046.995999999999</v>
      </c>
      <c r="R20" s="737">
        <v>944.59100000000001</v>
      </c>
      <c r="S20" s="734"/>
    </row>
    <row r="21" spans="2:19">
      <c r="B21" s="1341" t="s">
        <v>128</v>
      </c>
      <c r="C21" s="1342">
        <v>17103.592000000001</v>
      </c>
      <c r="D21" s="1343">
        <v>74127.827000000005</v>
      </c>
      <c r="E21" s="1344">
        <v>9096.3410000000003</v>
      </c>
      <c r="F21" s="1341" t="s">
        <v>112</v>
      </c>
      <c r="G21" s="1342">
        <v>21327.235000000001</v>
      </c>
      <c r="H21" s="1343">
        <v>91042.932000000001</v>
      </c>
      <c r="I21" s="1345">
        <v>10491.746999999999</v>
      </c>
      <c r="K21" s="254" t="s">
        <v>119</v>
      </c>
      <c r="L21" s="735">
        <v>1552.1369999999999</v>
      </c>
      <c r="M21" s="736">
        <v>6742.0290000000005</v>
      </c>
      <c r="N21" s="737">
        <v>653.35500000000002</v>
      </c>
      <c r="O21" s="254" t="s">
        <v>172</v>
      </c>
      <c r="P21" s="735">
        <v>1233.905</v>
      </c>
      <c r="Q21" s="736">
        <v>5246.73</v>
      </c>
      <c r="R21" s="737">
        <v>688.90099999999995</v>
      </c>
      <c r="S21" s="734"/>
    </row>
    <row r="22" spans="2:19">
      <c r="B22" s="1341" t="s">
        <v>281</v>
      </c>
      <c r="C22" s="1342">
        <v>12813.032999999999</v>
      </c>
      <c r="D22" s="1343">
        <v>55701.175999999999</v>
      </c>
      <c r="E22" s="1344">
        <v>4074.06</v>
      </c>
      <c r="F22" s="1341" t="s">
        <v>128</v>
      </c>
      <c r="G22" s="1342">
        <v>12581.108</v>
      </c>
      <c r="H22" s="1343">
        <v>53852.909</v>
      </c>
      <c r="I22" s="1345">
        <v>5654.3729999999996</v>
      </c>
      <c r="K22" s="253" t="s">
        <v>136</v>
      </c>
      <c r="L22" s="731">
        <v>1426.124</v>
      </c>
      <c r="M22" s="732">
        <v>6198.64</v>
      </c>
      <c r="N22" s="733">
        <v>1310.9970000000001</v>
      </c>
      <c r="O22" s="253" t="s">
        <v>119</v>
      </c>
      <c r="P22" s="735">
        <v>1124.6389999999999</v>
      </c>
      <c r="Q22" s="736">
        <v>4794.835</v>
      </c>
      <c r="R22" s="737">
        <v>474.29500000000002</v>
      </c>
    </row>
    <row r="23" spans="2:19">
      <c r="B23" s="1334" t="s">
        <v>297</v>
      </c>
      <c r="C23" s="1342">
        <v>9841.1790000000001</v>
      </c>
      <c r="D23" s="1343">
        <v>42771.63</v>
      </c>
      <c r="E23" s="1344">
        <v>5360.9539999999997</v>
      </c>
      <c r="F23" s="1334" t="s">
        <v>118</v>
      </c>
      <c r="G23" s="1342">
        <v>9995.5229999999992</v>
      </c>
      <c r="H23" s="1343">
        <v>42719.951999999997</v>
      </c>
      <c r="I23" s="1345">
        <v>4729.0119999999997</v>
      </c>
      <c r="K23" s="254" t="s">
        <v>172</v>
      </c>
      <c r="L23" s="735">
        <v>624.24800000000005</v>
      </c>
      <c r="M23" s="736">
        <v>2705.01</v>
      </c>
      <c r="N23" s="737">
        <v>594.88</v>
      </c>
      <c r="O23" s="254" t="s">
        <v>128</v>
      </c>
      <c r="P23" s="731">
        <v>1050.875</v>
      </c>
      <c r="Q23" s="732">
        <v>4448.6469999999999</v>
      </c>
      <c r="R23" s="733">
        <v>452.24900000000002</v>
      </c>
    </row>
    <row r="24" spans="2:19">
      <c r="B24" s="1334" t="s">
        <v>298</v>
      </c>
      <c r="C24" s="1342">
        <v>6997.7169999999996</v>
      </c>
      <c r="D24" s="1343">
        <v>30445.3</v>
      </c>
      <c r="E24" s="1344">
        <v>6420.3190000000004</v>
      </c>
      <c r="F24" s="1334" t="s">
        <v>297</v>
      </c>
      <c r="G24" s="1342">
        <v>9479.1579999999994</v>
      </c>
      <c r="H24" s="1343">
        <v>40976.468999999997</v>
      </c>
      <c r="I24" s="1345">
        <v>4549.6170000000002</v>
      </c>
      <c r="K24" s="253" t="s">
        <v>118</v>
      </c>
      <c r="L24" s="735">
        <v>591.71299999999997</v>
      </c>
      <c r="M24" s="736">
        <v>2568.8339999999998</v>
      </c>
      <c r="N24" s="737">
        <v>619.57299999999998</v>
      </c>
      <c r="O24" s="253" t="s">
        <v>518</v>
      </c>
      <c r="P24" s="735">
        <v>128.53800000000001</v>
      </c>
      <c r="Q24" s="736">
        <v>543.68399999999997</v>
      </c>
      <c r="R24" s="737">
        <v>61.847999999999999</v>
      </c>
    </row>
    <row r="25" spans="2:19" ht="13.5" thickBot="1">
      <c r="B25" s="1334" t="s">
        <v>121</v>
      </c>
      <c r="C25" s="1342">
        <v>6327.174</v>
      </c>
      <c r="D25" s="1343">
        <v>27480.021000000001</v>
      </c>
      <c r="E25" s="1344">
        <v>2307.0100000000002</v>
      </c>
      <c r="F25" s="1334" t="s">
        <v>256</v>
      </c>
      <c r="G25" s="1342">
        <v>9033.0280000000002</v>
      </c>
      <c r="H25" s="1343">
        <v>38787.216999999997</v>
      </c>
      <c r="I25" s="1345">
        <v>4019.134</v>
      </c>
      <c r="K25" s="1449" t="s">
        <v>128</v>
      </c>
      <c r="L25" s="1450">
        <v>558.30399999999997</v>
      </c>
      <c r="M25" s="1451">
        <v>2379.1350000000002</v>
      </c>
      <c r="N25" s="1452">
        <v>255.88</v>
      </c>
      <c r="O25" s="1433" t="s">
        <v>156</v>
      </c>
      <c r="P25" s="1434">
        <v>94.725999999999999</v>
      </c>
      <c r="Q25" s="1435">
        <v>405.233</v>
      </c>
      <c r="R25" s="1436">
        <v>39.29</v>
      </c>
    </row>
    <row r="26" spans="2:19">
      <c r="B26" s="1334" t="s">
        <v>118</v>
      </c>
      <c r="C26" s="1342">
        <v>5916.4120000000003</v>
      </c>
      <c r="D26" s="1343">
        <v>25713.181</v>
      </c>
      <c r="E26" s="1344">
        <v>3499.078</v>
      </c>
      <c r="F26" s="1334" t="s">
        <v>108</v>
      </c>
      <c r="G26" s="1342">
        <v>8626.0280000000002</v>
      </c>
      <c r="H26" s="1343">
        <v>36922.428999999996</v>
      </c>
      <c r="I26" s="1345">
        <v>4160.7309999999998</v>
      </c>
      <c r="M26" s="734"/>
      <c r="S26" s="1101"/>
    </row>
    <row r="27" spans="2:19">
      <c r="B27" s="1334" t="s">
        <v>157</v>
      </c>
      <c r="C27" s="1342">
        <v>5692.5540000000001</v>
      </c>
      <c r="D27" s="1343">
        <v>24683.182000000001</v>
      </c>
      <c r="E27" s="1344">
        <v>4308.652</v>
      </c>
      <c r="F27" s="1341" t="s">
        <v>114</v>
      </c>
      <c r="G27" s="1342">
        <v>7268.3940000000002</v>
      </c>
      <c r="H27" s="1343">
        <v>31089.917000000001</v>
      </c>
      <c r="I27" s="1345">
        <v>2517.4009999999998</v>
      </c>
      <c r="K27" s="738" t="s">
        <v>212</v>
      </c>
      <c r="L27" s="734"/>
      <c r="O27" s="734"/>
      <c r="R27" s="734"/>
      <c r="S27" s="734"/>
    </row>
    <row r="28" spans="2:19">
      <c r="B28" s="1334" t="s">
        <v>256</v>
      </c>
      <c r="C28" s="1342">
        <v>5201.5770000000002</v>
      </c>
      <c r="D28" s="1343">
        <v>22544.718000000001</v>
      </c>
      <c r="E28" s="1344">
        <v>2398.5639999999999</v>
      </c>
      <c r="F28" s="1334" t="s">
        <v>298</v>
      </c>
      <c r="G28" s="1342">
        <v>5636.9530000000004</v>
      </c>
      <c r="H28" s="1343">
        <v>24259.646000000001</v>
      </c>
      <c r="I28" s="1345">
        <v>4810.473</v>
      </c>
      <c r="L28" s="734"/>
      <c r="O28" s="734"/>
      <c r="R28" s="734"/>
      <c r="S28" s="734"/>
    </row>
    <row r="29" spans="2:19">
      <c r="B29" s="1334" t="s">
        <v>114</v>
      </c>
      <c r="C29" s="1342">
        <v>5086.0280000000002</v>
      </c>
      <c r="D29" s="1343">
        <v>22043.123</v>
      </c>
      <c r="E29" s="1344">
        <v>2043.078</v>
      </c>
      <c r="F29" s="1334" t="s">
        <v>121</v>
      </c>
      <c r="G29" s="1342">
        <v>5365.5110000000004</v>
      </c>
      <c r="H29" s="1343">
        <v>22970.460999999999</v>
      </c>
      <c r="I29" s="1345">
        <v>1622.462</v>
      </c>
      <c r="L29" s="734"/>
      <c r="O29" s="734"/>
      <c r="Q29" s="734"/>
      <c r="R29" s="734"/>
    </row>
    <row r="30" spans="2:19" ht="13.5" thickBot="1">
      <c r="B30" s="1346" t="s">
        <v>108</v>
      </c>
      <c r="C30" s="1347">
        <v>5028.0200000000004</v>
      </c>
      <c r="D30" s="1348">
        <v>21826.166000000001</v>
      </c>
      <c r="E30" s="1349">
        <v>3078.3429999999998</v>
      </c>
      <c r="F30" s="1346" t="s">
        <v>106</v>
      </c>
      <c r="G30" s="1347">
        <v>5292.7929999999997</v>
      </c>
      <c r="H30" s="1348">
        <v>22619.786</v>
      </c>
      <c r="I30" s="1350">
        <v>5660.4840000000004</v>
      </c>
      <c r="K30" s="734"/>
      <c r="L30" s="734"/>
      <c r="N30" s="734"/>
    </row>
    <row r="31" spans="2:19" ht="13.5" customHeight="1">
      <c r="B31" s="738" t="s">
        <v>212</v>
      </c>
      <c r="C31" s="40"/>
      <c r="D31" s="1322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92"/>
      <c r="P32" s="1102"/>
      <c r="Q32" s="1091"/>
      <c r="R32" s="1091"/>
    </row>
    <row r="33" spans="2:19" ht="21.75" customHeight="1">
      <c r="B33" s="714" t="s">
        <v>502</v>
      </c>
      <c r="C33" s="714"/>
      <c r="D33" s="714"/>
      <c r="E33" s="714"/>
      <c r="F33" s="714"/>
      <c r="G33" s="714"/>
      <c r="H33" s="714"/>
      <c r="I33" s="715"/>
      <c r="J33" s="715"/>
      <c r="K33" s="714" t="s">
        <v>503</v>
      </c>
      <c r="L33" s="714"/>
      <c r="M33" s="714"/>
      <c r="N33" s="714"/>
      <c r="O33" s="714"/>
      <c r="P33" s="714"/>
      <c r="Q33" s="714"/>
      <c r="R33" s="715"/>
      <c r="S33" s="717"/>
    </row>
    <row r="34" spans="2:19" ht="13.5" thickBot="1"/>
    <row r="35" spans="2:19" ht="21" thickBot="1">
      <c r="B35" s="718" t="s">
        <v>169</v>
      </c>
      <c r="C35" s="719"/>
      <c r="D35" s="719"/>
      <c r="E35" s="719"/>
      <c r="F35" s="719"/>
      <c r="G35" s="719"/>
      <c r="H35" s="719"/>
      <c r="I35" s="720"/>
      <c r="K35" s="718" t="s">
        <v>209</v>
      </c>
      <c r="L35" s="719"/>
      <c r="M35" s="719"/>
      <c r="N35" s="719"/>
      <c r="O35" s="719"/>
      <c r="P35" s="719"/>
      <c r="Q35" s="719"/>
      <c r="R35" s="720"/>
    </row>
    <row r="36" spans="2:19" ht="16.5" thickBot="1">
      <c r="B36" s="721" t="s">
        <v>500</v>
      </c>
      <c r="C36" s="722"/>
      <c r="D36" s="723"/>
      <c r="E36" s="724"/>
      <c r="F36" s="721" t="s">
        <v>501</v>
      </c>
      <c r="G36" s="722"/>
      <c r="H36" s="723"/>
      <c r="I36" s="724"/>
      <c r="K36" s="721" t="s">
        <v>500</v>
      </c>
      <c r="L36" s="722"/>
      <c r="M36" s="723"/>
      <c r="N36" s="724"/>
      <c r="O36" s="721" t="s">
        <v>501</v>
      </c>
      <c r="P36" s="722"/>
      <c r="Q36" s="723"/>
      <c r="R36" s="724"/>
    </row>
    <row r="37" spans="2:19" ht="29.25" thickBot="1">
      <c r="B37" s="725" t="s">
        <v>210</v>
      </c>
      <c r="C37" s="726" t="s">
        <v>207</v>
      </c>
      <c r="D37" s="727" t="s">
        <v>211</v>
      </c>
      <c r="E37" s="728" t="s">
        <v>173</v>
      </c>
      <c r="F37" s="729" t="s">
        <v>210</v>
      </c>
      <c r="G37" s="726" t="s">
        <v>207</v>
      </c>
      <c r="H37" s="727" t="s">
        <v>211</v>
      </c>
      <c r="I37" s="728" t="s">
        <v>173</v>
      </c>
      <c r="K37" s="725" t="s">
        <v>210</v>
      </c>
      <c r="L37" s="726" t="s">
        <v>207</v>
      </c>
      <c r="M37" s="727" t="s">
        <v>211</v>
      </c>
      <c r="N37" s="728" t="s">
        <v>173</v>
      </c>
      <c r="O37" s="729" t="s">
        <v>210</v>
      </c>
      <c r="P37" s="726" t="s">
        <v>207</v>
      </c>
      <c r="Q37" s="727" t="s">
        <v>211</v>
      </c>
      <c r="R37" s="728" t="s">
        <v>173</v>
      </c>
    </row>
    <row r="38" spans="2:19" ht="15" thickBot="1">
      <c r="B38" s="1329" t="s">
        <v>170</v>
      </c>
      <c r="C38" s="1330">
        <v>8492</v>
      </c>
      <c r="D38" s="1331">
        <v>36940.069000000003</v>
      </c>
      <c r="E38" s="1332">
        <v>7466.8090000000002</v>
      </c>
      <c r="F38" s="1329" t="s">
        <v>170</v>
      </c>
      <c r="G38" s="1330">
        <v>7989.3360000000002</v>
      </c>
      <c r="H38" s="1331">
        <v>34121.313999999998</v>
      </c>
      <c r="I38" s="1332">
        <v>5299.5820000000003</v>
      </c>
      <c r="K38" s="730" t="s">
        <v>170</v>
      </c>
      <c r="L38" s="197">
        <v>319901.33899999998</v>
      </c>
      <c r="M38" s="198">
        <v>1389791.737</v>
      </c>
      <c r="N38" s="199">
        <v>176150.66899999999</v>
      </c>
      <c r="O38" s="730" t="s">
        <v>170</v>
      </c>
      <c r="P38" s="197">
        <v>425415.815</v>
      </c>
      <c r="Q38" s="198">
        <v>1818975.1740000001</v>
      </c>
      <c r="R38" s="199">
        <v>179890.541</v>
      </c>
    </row>
    <row r="39" spans="2:19">
      <c r="B39" s="1351" t="s">
        <v>110</v>
      </c>
      <c r="C39" s="1335">
        <v>4356.9780000000001</v>
      </c>
      <c r="D39" s="1336">
        <v>18933.076000000001</v>
      </c>
      <c r="E39" s="1337">
        <v>3951.5079999999998</v>
      </c>
      <c r="F39" s="1352" t="s">
        <v>136</v>
      </c>
      <c r="G39" s="1335">
        <v>3859.68</v>
      </c>
      <c r="H39" s="1336">
        <v>16428.547999999999</v>
      </c>
      <c r="I39" s="1337">
        <v>2566.3220000000001</v>
      </c>
      <c r="K39" s="200" t="s">
        <v>108</v>
      </c>
      <c r="L39" s="201">
        <v>232348.174</v>
      </c>
      <c r="M39" s="202">
        <v>1009563.147</v>
      </c>
      <c r="N39" s="203">
        <v>119295.61</v>
      </c>
      <c r="O39" s="255" t="s">
        <v>108</v>
      </c>
      <c r="P39" s="201">
        <v>337819.55</v>
      </c>
      <c r="Q39" s="202">
        <v>1444718.8089999999</v>
      </c>
      <c r="R39" s="203">
        <v>133793.56400000001</v>
      </c>
    </row>
    <row r="40" spans="2:19">
      <c r="B40" s="1353" t="s">
        <v>172</v>
      </c>
      <c r="C40" s="1354">
        <v>1757.1959999999999</v>
      </c>
      <c r="D40" s="1355">
        <v>7658.6180000000004</v>
      </c>
      <c r="E40" s="1356">
        <v>1621.2729999999999</v>
      </c>
      <c r="F40" s="1357" t="s">
        <v>110</v>
      </c>
      <c r="G40" s="1354">
        <v>1938.16</v>
      </c>
      <c r="H40" s="1355">
        <v>8302.2919999999995</v>
      </c>
      <c r="I40" s="1356">
        <v>1322.8510000000001</v>
      </c>
      <c r="K40" s="200" t="s">
        <v>110</v>
      </c>
      <c r="L40" s="201">
        <v>40492.694000000003</v>
      </c>
      <c r="M40" s="202">
        <v>175881.91899999999</v>
      </c>
      <c r="N40" s="203">
        <v>24017.616000000002</v>
      </c>
      <c r="O40" s="255" t="s">
        <v>110</v>
      </c>
      <c r="P40" s="201">
        <v>44821.894999999997</v>
      </c>
      <c r="Q40" s="202">
        <v>191381.663</v>
      </c>
      <c r="R40" s="203">
        <v>20060.116999999998</v>
      </c>
    </row>
    <row r="41" spans="2:19">
      <c r="B41" s="1353" t="s">
        <v>136</v>
      </c>
      <c r="C41" s="1354">
        <v>1054.0260000000001</v>
      </c>
      <c r="D41" s="1355">
        <v>4598.2629999999999</v>
      </c>
      <c r="E41" s="1356">
        <v>836.49</v>
      </c>
      <c r="F41" s="1358" t="s">
        <v>117</v>
      </c>
      <c r="G41" s="1354">
        <v>862.221</v>
      </c>
      <c r="H41" s="1343">
        <v>3694.808</v>
      </c>
      <c r="I41" s="1359">
        <v>713.67899999999997</v>
      </c>
      <c r="K41" s="200" t="s">
        <v>117</v>
      </c>
      <c r="L41" s="201">
        <v>20488.677</v>
      </c>
      <c r="M41" s="202">
        <v>88946.396999999997</v>
      </c>
      <c r="N41" s="203">
        <v>10556.562</v>
      </c>
      <c r="O41" s="253" t="s">
        <v>131</v>
      </c>
      <c r="P41" s="201">
        <v>21210.312999999998</v>
      </c>
      <c r="Q41" s="202">
        <v>90669.663</v>
      </c>
      <c r="R41" s="203">
        <v>17245.282999999999</v>
      </c>
    </row>
    <row r="42" spans="2:19">
      <c r="B42" s="1353" t="s">
        <v>115</v>
      </c>
      <c r="C42" s="1354">
        <v>894.85799999999995</v>
      </c>
      <c r="D42" s="1355">
        <v>3896.9090000000001</v>
      </c>
      <c r="E42" s="1356">
        <v>685.00900000000001</v>
      </c>
      <c r="F42" s="1334" t="s">
        <v>115</v>
      </c>
      <c r="G42" s="1354">
        <v>804.34</v>
      </c>
      <c r="H42" s="1355">
        <v>3433.335</v>
      </c>
      <c r="I42" s="1356">
        <v>418.34699999999998</v>
      </c>
      <c r="K42" s="256" t="s">
        <v>131</v>
      </c>
      <c r="L42" s="257">
        <v>18267.781999999999</v>
      </c>
      <c r="M42" s="258">
        <v>79399.304000000004</v>
      </c>
      <c r="N42" s="259">
        <v>16482.45</v>
      </c>
      <c r="O42" s="260" t="s">
        <v>117</v>
      </c>
      <c r="P42" s="257">
        <v>13841.963</v>
      </c>
      <c r="Q42" s="258">
        <v>59103.978000000003</v>
      </c>
      <c r="R42" s="259">
        <v>5503.8119999999999</v>
      </c>
    </row>
    <row r="43" spans="2:19">
      <c r="B43" s="1334" t="s">
        <v>133</v>
      </c>
      <c r="C43" s="1360">
        <v>206.86500000000001</v>
      </c>
      <c r="D43" s="1361">
        <v>887.42100000000005</v>
      </c>
      <c r="E43" s="1362">
        <v>178.84899999999999</v>
      </c>
      <c r="F43" s="1363" t="s">
        <v>504</v>
      </c>
      <c r="G43" s="1360">
        <v>202.131</v>
      </c>
      <c r="H43" s="1361">
        <v>862.46799999999996</v>
      </c>
      <c r="I43" s="1362">
        <v>19.905000000000001</v>
      </c>
      <c r="K43" s="200" t="s">
        <v>132</v>
      </c>
      <c r="L43" s="201">
        <v>4021.31</v>
      </c>
      <c r="M43" s="202">
        <v>17464.042000000001</v>
      </c>
      <c r="N43" s="203">
        <v>2897.7310000000002</v>
      </c>
      <c r="O43" s="200" t="s">
        <v>133</v>
      </c>
      <c r="P43" s="201">
        <v>2691.69</v>
      </c>
      <c r="Q43" s="202">
        <v>11535.698</v>
      </c>
      <c r="R43" s="203">
        <v>982.06899999999996</v>
      </c>
    </row>
    <row r="44" spans="2:19" ht="13.5" thickBot="1">
      <c r="B44" s="1364" t="s">
        <v>156</v>
      </c>
      <c r="C44" s="1365">
        <v>151.49100000000001</v>
      </c>
      <c r="D44" s="1366">
        <v>655.85400000000004</v>
      </c>
      <c r="E44" s="1367">
        <v>147.23500000000001</v>
      </c>
      <c r="F44" s="1364" t="s">
        <v>131</v>
      </c>
      <c r="G44" s="1365">
        <v>178.489</v>
      </c>
      <c r="H44" s="1366">
        <v>780.08900000000006</v>
      </c>
      <c r="I44" s="1367">
        <v>160.12700000000001</v>
      </c>
      <c r="K44" s="261" t="s">
        <v>120</v>
      </c>
      <c r="L44" s="262">
        <v>2327.8960000000002</v>
      </c>
      <c r="M44" s="263">
        <v>10102.655000000001</v>
      </c>
      <c r="N44" s="264">
        <v>1602.3050000000001</v>
      </c>
      <c r="O44" s="265" t="s">
        <v>136</v>
      </c>
      <c r="P44" s="262">
        <v>2488.4119999999998</v>
      </c>
      <c r="Q44" s="263">
        <v>10677.615</v>
      </c>
      <c r="R44" s="264">
        <v>1198.587</v>
      </c>
    </row>
    <row r="45" spans="2:19">
      <c r="B45" s="738" t="s">
        <v>212</v>
      </c>
      <c r="C45" s="1322"/>
      <c r="D45" s="1322"/>
      <c r="E45" s="1322"/>
      <c r="F45" s="40"/>
      <c r="G45" s="1322"/>
      <c r="H45" s="1322"/>
      <c r="I45" s="1322"/>
      <c r="J45" s="40"/>
      <c r="K45" s="738" t="s">
        <v>212</v>
      </c>
      <c r="L45" s="1322"/>
      <c r="M45" s="40"/>
      <c r="N45" s="40"/>
      <c r="O45" s="40"/>
      <c r="P45" s="40"/>
      <c r="Q45" s="40"/>
      <c r="R45" s="40"/>
    </row>
    <row r="46" spans="2:19">
      <c r="F46" s="1323"/>
    </row>
    <row r="48" spans="2:19">
      <c r="F48" s="1323"/>
      <c r="G48" s="13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G38" sqref="G38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276</v>
      </c>
      <c r="H3" s="413" t="s">
        <v>276</v>
      </c>
      <c r="P3" s="413" t="s">
        <v>276</v>
      </c>
      <c r="W3" s="413" t="s">
        <v>276</v>
      </c>
      <c r="AA3" s="413" t="s">
        <v>276</v>
      </c>
    </row>
    <row r="5" spans="1:31" ht="23.25" customHeight="1">
      <c r="A5" s="414" t="s">
        <v>399</v>
      </c>
      <c r="B5" s="414"/>
      <c r="C5" s="414"/>
      <c r="H5" s="414" t="s">
        <v>360</v>
      </c>
      <c r="I5" s="414"/>
      <c r="J5" s="414"/>
      <c r="P5" s="391" t="s">
        <v>361</v>
      </c>
      <c r="Q5" s="392"/>
      <c r="R5" s="392"/>
      <c r="S5" s="391"/>
      <c r="T5" s="392"/>
      <c r="U5" s="392"/>
      <c r="W5" s="391" t="s">
        <v>359</v>
      </c>
      <c r="X5" s="392"/>
      <c r="Y5" s="392"/>
      <c r="AA5" s="414" t="s">
        <v>278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7" t="s">
        <v>270</v>
      </c>
      <c r="B7" s="431" t="s">
        <v>271</v>
      </c>
      <c r="C7" s="431" t="s">
        <v>271</v>
      </c>
      <c r="D7" s="431" t="s">
        <v>304</v>
      </c>
      <c r="E7" s="431" t="s">
        <v>305</v>
      </c>
      <c r="H7" s="1227" t="s">
        <v>270</v>
      </c>
      <c r="I7" s="431" t="s">
        <v>271</v>
      </c>
      <c r="J7" s="431" t="s">
        <v>271</v>
      </c>
      <c r="K7" s="431" t="s">
        <v>304</v>
      </c>
      <c r="L7" s="431" t="s">
        <v>305</v>
      </c>
      <c r="P7" s="1558" t="s">
        <v>270</v>
      </c>
      <c r="Q7" s="1561" t="s">
        <v>271</v>
      </c>
      <c r="R7" s="1561" t="s">
        <v>271</v>
      </c>
      <c r="W7" s="1558" t="s">
        <v>270</v>
      </c>
      <c r="X7" s="1561" t="s">
        <v>271</v>
      </c>
      <c r="Y7" s="1561" t="s">
        <v>271</v>
      </c>
      <c r="Z7" s="394"/>
      <c r="AA7" s="1551" t="s">
        <v>270</v>
      </c>
      <c r="AB7" s="1554" t="s">
        <v>271</v>
      </c>
      <c r="AC7"/>
    </row>
    <row r="8" spans="1:31" ht="15" customHeight="1">
      <c r="A8" s="1228"/>
      <c r="B8" s="426"/>
      <c r="C8" s="686"/>
      <c r="D8"/>
      <c r="H8" s="1228"/>
      <c r="I8" s="426"/>
      <c r="J8" s="686"/>
      <c r="K8"/>
      <c r="P8" s="1559"/>
      <c r="Q8" s="1562"/>
      <c r="R8" s="1562"/>
      <c r="W8" s="1559"/>
      <c r="X8" s="1562"/>
      <c r="Y8" s="1562"/>
      <c r="AA8" s="1552"/>
      <c r="AB8" s="1555"/>
      <c r="AC8"/>
    </row>
    <row r="9" spans="1:31" ht="15" customHeight="1">
      <c r="A9" s="1228"/>
      <c r="B9" s="432" t="s">
        <v>272</v>
      </c>
      <c r="C9" s="432" t="s">
        <v>306</v>
      </c>
      <c r="D9"/>
      <c r="H9" s="1228"/>
      <c r="I9" s="432" t="s">
        <v>272</v>
      </c>
      <c r="J9" s="1549" t="s">
        <v>339</v>
      </c>
      <c r="K9"/>
      <c r="P9" s="1559"/>
      <c r="Q9" s="1563" t="s">
        <v>272</v>
      </c>
      <c r="R9" s="1549" t="s">
        <v>339</v>
      </c>
      <c r="T9" s="703"/>
      <c r="U9" s="703"/>
      <c r="W9" s="1559"/>
      <c r="X9" s="1563" t="s">
        <v>272</v>
      </c>
      <c r="Y9" s="1549" t="s">
        <v>339</v>
      </c>
      <c r="AA9" s="1552"/>
      <c r="AB9" s="1556" t="s">
        <v>272</v>
      </c>
      <c r="AC9"/>
    </row>
    <row r="10" spans="1:31" ht="15" customHeight="1">
      <c r="A10" s="1229"/>
      <c r="B10" s="433"/>
      <c r="C10" s="433" t="s">
        <v>407</v>
      </c>
      <c r="D10"/>
      <c r="H10" s="1229"/>
      <c r="I10" s="433"/>
      <c r="J10" s="1550"/>
      <c r="K10"/>
      <c r="P10" s="1560"/>
      <c r="Q10" s="1564"/>
      <c r="R10" s="1550"/>
      <c r="T10" s="702"/>
      <c r="U10" s="702"/>
      <c r="W10" s="1560"/>
      <c r="X10" s="1564"/>
      <c r="Y10" s="1550"/>
      <c r="AA10" s="1553"/>
      <c r="AB10" s="1557"/>
      <c r="AC10"/>
    </row>
    <row r="11" spans="1:31" ht="15" customHeight="1">
      <c r="A11" s="1228"/>
      <c r="B11" s="426"/>
      <c r="C11" s="686"/>
      <c r="D11"/>
      <c r="H11" s="1228"/>
      <c r="I11" s="426"/>
      <c r="J11" s="686"/>
      <c r="K11"/>
      <c r="P11" s="1230"/>
      <c r="Q11" s="1231"/>
      <c r="R11" s="693"/>
      <c r="W11" s="1230"/>
      <c r="X11" s="1231"/>
      <c r="Y11" s="693"/>
      <c r="AA11" s="1228"/>
      <c r="AB11" s="1239"/>
      <c r="AC11"/>
    </row>
    <row r="12" spans="1:31" ht="15" customHeight="1">
      <c r="A12"/>
      <c r="B12" s="427" t="s">
        <v>273</v>
      </c>
      <c r="C12" s="687"/>
      <c r="D12"/>
      <c r="H12"/>
      <c r="I12" s="427" t="s">
        <v>273</v>
      </c>
      <c r="J12" s="687"/>
      <c r="K12"/>
      <c r="Q12" s="395" t="s">
        <v>273</v>
      </c>
      <c r="R12" s="694"/>
      <c r="X12" s="395" t="s">
        <v>273</v>
      </c>
      <c r="Y12" s="694"/>
      <c r="AA12"/>
      <c r="AB12" s="1237" t="s">
        <v>273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7"/>
      <c r="AC13"/>
      <c r="AE13" s="323"/>
    </row>
    <row r="14" spans="1:31" ht="15" customHeight="1">
      <c r="A14" s="417" t="s">
        <v>235</v>
      </c>
      <c r="B14" s="1368">
        <v>1777822</v>
      </c>
      <c r="C14" s="1232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235</v>
      </c>
      <c r="I14" s="1234">
        <v>1780502</v>
      </c>
      <c r="J14" s="1232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235</v>
      </c>
      <c r="Q14" s="397">
        <v>1772744</v>
      </c>
      <c r="R14" s="688">
        <v>1772744</v>
      </c>
      <c r="W14" s="396" t="s">
        <v>235</v>
      </c>
      <c r="X14" s="397">
        <v>1664436</v>
      </c>
      <c r="Y14" s="688">
        <f>X14</f>
        <v>1664436</v>
      </c>
      <c r="AA14" s="417" t="s">
        <v>235</v>
      </c>
      <c r="AB14" s="397">
        <v>1596479</v>
      </c>
      <c r="AC14"/>
    </row>
    <row r="15" spans="1:31" ht="15" customHeight="1">
      <c r="A15" s="417" t="s">
        <v>236</v>
      </c>
      <c r="B15" s="1368">
        <v>1713264</v>
      </c>
      <c r="C15" s="1232">
        <f t="shared" ref="C15:C23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236</v>
      </c>
      <c r="I15" s="1234">
        <v>1788962</v>
      </c>
      <c r="J15" s="1232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236</v>
      </c>
      <c r="Q15" s="397">
        <v>1582852</v>
      </c>
      <c r="R15" s="688">
        <v>3355596</v>
      </c>
      <c r="T15" s="703"/>
      <c r="U15" s="703"/>
      <c r="W15" s="396" t="s">
        <v>236</v>
      </c>
      <c r="X15" s="397">
        <v>1622510</v>
      </c>
      <c r="Y15" s="688">
        <f>X14+X15</f>
        <v>3286946</v>
      </c>
      <c r="AA15" s="417" t="s">
        <v>236</v>
      </c>
      <c r="AB15" s="397">
        <v>1461448</v>
      </c>
      <c r="AC15"/>
    </row>
    <row r="16" spans="1:31" ht="15" customHeight="1">
      <c r="A16" s="417" t="s">
        <v>237</v>
      </c>
      <c r="B16" s="1368">
        <v>2007419</v>
      </c>
      <c r="C16" s="1232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237</v>
      </c>
      <c r="I16" s="1234">
        <v>1958965</v>
      </c>
      <c r="J16" s="1232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237</v>
      </c>
      <c r="Q16" s="398">
        <v>2055214</v>
      </c>
      <c r="R16" s="695">
        <v>5410810</v>
      </c>
      <c r="W16" s="396" t="s">
        <v>237</v>
      </c>
      <c r="X16" s="398">
        <v>1661575</v>
      </c>
      <c r="Y16" s="695">
        <f t="shared" ref="Y16:Y25" si="5">Y15+X16</f>
        <v>4948521</v>
      </c>
      <c r="AA16" s="417" t="s">
        <v>237</v>
      </c>
      <c r="AB16" s="398">
        <v>1675553</v>
      </c>
      <c r="AC16"/>
    </row>
    <row r="17" spans="1:29" ht="15" customHeight="1">
      <c r="A17" s="417" t="s">
        <v>226</v>
      </c>
      <c r="B17" s="1368">
        <v>1769318</v>
      </c>
      <c r="C17" s="1232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226</v>
      </c>
      <c r="I17" s="1234">
        <v>1781124</v>
      </c>
      <c r="J17" s="1232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226</v>
      </c>
      <c r="Q17" s="398">
        <v>1590621</v>
      </c>
      <c r="R17" s="695">
        <v>7001431</v>
      </c>
      <c r="W17" s="396" t="s">
        <v>226</v>
      </c>
      <c r="X17" s="398">
        <v>1824649</v>
      </c>
      <c r="Y17" s="695">
        <f t="shared" si="5"/>
        <v>6773170</v>
      </c>
      <c r="AA17" s="417" t="s">
        <v>226</v>
      </c>
      <c r="AB17" s="398">
        <v>1480531</v>
      </c>
      <c r="AC17"/>
    </row>
    <row r="18" spans="1:29" ht="15" customHeight="1">
      <c r="A18" s="417" t="s">
        <v>227</v>
      </c>
      <c r="B18" s="1368">
        <v>1771711</v>
      </c>
      <c r="C18" s="1232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227</v>
      </c>
      <c r="I18" s="1234">
        <v>1784873</v>
      </c>
      <c r="J18" s="1232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227</v>
      </c>
      <c r="Q18" s="397">
        <v>1745618</v>
      </c>
      <c r="R18" s="688">
        <v>8747049</v>
      </c>
      <c r="W18" s="396" t="s">
        <v>227</v>
      </c>
      <c r="X18" s="397">
        <v>1637642</v>
      </c>
      <c r="Y18" s="688">
        <f t="shared" si="5"/>
        <v>8410812</v>
      </c>
      <c r="AA18" s="417" t="s">
        <v>227</v>
      </c>
      <c r="AB18" s="397">
        <v>1528627</v>
      </c>
      <c r="AC18"/>
    </row>
    <row r="19" spans="1:29" ht="15" customHeight="1">
      <c r="A19" s="417" t="s">
        <v>228</v>
      </c>
      <c r="B19" s="1369">
        <v>1722042</v>
      </c>
      <c r="C19" s="1232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228</v>
      </c>
      <c r="I19" s="1235">
        <v>1749441</v>
      </c>
      <c r="J19" s="1232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228</v>
      </c>
      <c r="Q19" s="397">
        <v>1750015</v>
      </c>
      <c r="R19" s="688">
        <v>10497064</v>
      </c>
      <c r="W19" s="396" t="s">
        <v>228</v>
      </c>
      <c r="X19" s="397">
        <v>1549232</v>
      </c>
      <c r="Y19" s="688">
        <f t="shared" si="5"/>
        <v>9960044</v>
      </c>
      <c r="AA19" s="417" t="s">
        <v>228</v>
      </c>
      <c r="AB19" s="397">
        <v>1412417</v>
      </c>
      <c r="AC19"/>
    </row>
    <row r="20" spans="1:29" ht="15" customHeight="1">
      <c r="A20" s="417" t="s">
        <v>229</v>
      </c>
      <c r="B20" s="1368">
        <v>1796405</v>
      </c>
      <c r="C20" s="1232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229</v>
      </c>
      <c r="I20" s="1234">
        <v>1657307</v>
      </c>
      <c r="J20" s="1232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229</v>
      </c>
      <c r="Q20" s="397">
        <v>1759981</v>
      </c>
      <c r="R20" s="688">
        <v>12257045</v>
      </c>
      <c r="W20" s="396" t="s">
        <v>229</v>
      </c>
      <c r="X20" s="397">
        <v>1661369</v>
      </c>
      <c r="Y20" s="688">
        <f t="shared" si="5"/>
        <v>11621413</v>
      </c>
      <c r="AA20" s="417" t="s">
        <v>229</v>
      </c>
      <c r="AB20" s="397">
        <v>1616596</v>
      </c>
      <c r="AC20"/>
    </row>
    <row r="21" spans="1:29" ht="15" customHeight="1">
      <c r="A21" s="417" t="s">
        <v>230</v>
      </c>
      <c r="B21" s="1368">
        <v>1806188</v>
      </c>
      <c r="C21" s="1232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230</v>
      </c>
      <c r="I21" s="1234">
        <v>1830035</v>
      </c>
      <c r="J21" s="1232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230</v>
      </c>
      <c r="Q21" s="397">
        <v>1642317</v>
      </c>
      <c r="R21" s="688">
        <v>13899362</v>
      </c>
      <c r="W21" s="396" t="s">
        <v>230</v>
      </c>
      <c r="X21" s="397">
        <v>1616455</v>
      </c>
      <c r="Y21" s="688">
        <f t="shared" si="5"/>
        <v>13237868</v>
      </c>
      <c r="AA21" s="417" t="s">
        <v>230</v>
      </c>
      <c r="AB21" s="397">
        <v>1506040</v>
      </c>
      <c r="AC21"/>
    </row>
    <row r="22" spans="1:29" ht="15" customHeight="1">
      <c r="A22" s="417" t="s">
        <v>231</v>
      </c>
      <c r="B22" s="1368">
        <v>1818226</v>
      </c>
      <c r="C22" s="1232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231</v>
      </c>
      <c r="I22" s="1234">
        <v>1769314</v>
      </c>
      <c r="J22" s="1232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231</v>
      </c>
      <c r="Q22" s="397">
        <v>1741374</v>
      </c>
      <c r="R22" s="688">
        <v>15640736</v>
      </c>
      <c r="T22" s="703"/>
      <c r="W22" s="396" t="s">
        <v>231</v>
      </c>
      <c r="X22" s="397">
        <v>1815073</v>
      </c>
      <c r="Y22" s="688">
        <f t="shared" si="5"/>
        <v>15052941</v>
      </c>
      <c r="AA22" s="417" t="s">
        <v>231</v>
      </c>
      <c r="AB22" s="397">
        <v>1547153</v>
      </c>
      <c r="AC22"/>
    </row>
    <row r="23" spans="1:29" ht="15" customHeight="1">
      <c r="A23" s="417" t="s">
        <v>232</v>
      </c>
      <c r="B23" s="1368">
        <v>2000294</v>
      </c>
      <c r="C23" s="1232">
        <f t="shared" si="4"/>
        <v>18182689</v>
      </c>
      <c r="D23" s="685">
        <f t="shared" si="0"/>
        <v>6.2222203341047475</v>
      </c>
      <c r="E23" s="685">
        <f t="shared" si="1"/>
        <v>1.1068056559168067</v>
      </c>
      <c r="H23" s="417" t="s">
        <v>232</v>
      </c>
      <c r="I23" s="1234">
        <v>1883122</v>
      </c>
      <c r="J23" s="1232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232</v>
      </c>
      <c r="Q23" s="397">
        <v>1869383</v>
      </c>
      <c r="R23" s="688">
        <v>17510119</v>
      </c>
      <c r="W23" s="396" t="s">
        <v>232</v>
      </c>
      <c r="X23" s="397">
        <v>1908090</v>
      </c>
      <c r="Y23" s="688">
        <f t="shared" si="5"/>
        <v>16961031</v>
      </c>
      <c r="AA23" s="417" t="s">
        <v>232</v>
      </c>
      <c r="AB23" s="397">
        <v>1711834</v>
      </c>
      <c r="AC23"/>
    </row>
    <row r="24" spans="1:29" ht="15" customHeight="1">
      <c r="A24" s="417" t="s">
        <v>233</v>
      </c>
      <c r="B24" s="1234"/>
      <c r="C24" s="1232"/>
      <c r="D24" s="685">
        <f t="shared" si="0"/>
        <v>-100</v>
      </c>
      <c r="E24" s="685">
        <f t="shared" si="1"/>
        <v>-100</v>
      </c>
      <c r="H24" s="417" t="s">
        <v>233</v>
      </c>
      <c r="I24" s="1234">
        <v>1846868</v>
      </c>
      <c r="J24" s="1232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233</v>
      </c>
      <c r="Q24" s="397">
        <v>1803976</v>
      </c>
      <c r="R24" s="688">
        <v>19314095</v>
      </c>
      <c r="T24" s="1211"/>
      <c r="W24" s="396" t="s">
        <v>233</v>
      </c>
      <c r="X24" s="397">
        <v>1683989</v>
      </c>
      <c r="Y24" s="688">
        <f t="shared" si="5"/>
        <v>18645020</v>
      </c>
      <c r="AA24" s="417" t="s">
        <v>233</v>
      </c>
      <c r="AB24" s="397">
        <v>1587171</v>
      </c>
      <c r="AC24"/>
    </row>
    <row r="25" spans="1:29" ht="15" customHeight="1">
      <c r="A25" s="417" t="s">
        <v>234</v>
      </c>
      <c r="B25" s="397"/>
      <c r="C25" s="1232"/>
      <c r="D25" s="685">
        <f t="shared" si="0"/>
        <v>-100</v>
      </c>
      <c r="E25" s="685">
        <f t="shared" si="1"/>
        <v>-100</v>
      </c>
      <c r="H25" s="417" t="s">
        <v>234</v>
      </c>
      <c r="I25" s="397">
        <v>1962898</v>
      </c>
      <c r="J25" s="1232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234</v>
      </c>
      <c r="Q25" s="397">
        <v>1948737</v>
      </c>
      <c r="R25" s="688">
        <v>21262832</v>
      </c>
      <c r="W25" s="396" t="s">
        <v>234</v>
      </c>
      <c r="X25" s="397">
        <v>1877577</v>
      </c>
      <c r="Y25" s="688">
        <f t="shared" si="5"/>
        <v>20522597</v>
      </c>
      <c r="AA25" s="417" t="s">
        <v>234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400</v>
      </c>
      <c r="B27" s="402">
        <f>SUM(B14:B25)</f>
        <v>18182689</v>
      </c>
      <c r="C27" s="688">
        <f>B27</f>
        <v>18182689</v>
      </c>
      <c r="D27" s="685"/>
      <c r="E27" s="685"/>
      <c r="H27" s="419" t="s">
        <v>362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279</v>
      </c>
      <c r="P27" s="401" t="s">
        <v>280</v>
      </c>
      <c r="Q27" s="402">
        <f>SUM(Q14:Q25)</f>
        <v>21262832</v>
      </c>
      <c r="R27" s="689"/>
      <c r="T27" s="425">
        <f>Q27/1000</f>
        <v>21262.831999999999</v>
      </c>
      <c r="U27" s="1210" t="s">
        <v>279</v>
      </c>
      <c r="W27" s="401" t="s">
        <v>274</v>
      </c>
      <c r="X27" s="402">
        <f>SUM(X14:X25)</f>
        <v>20522597</v>
      </c>
      <c r="Y27" s="689"/>
      <c r="AA27" s="419" t="s">
        <v>277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8"/>
      <c r="AC28"/>
    </row>
    <row r="29" spans="1:29" ht="15" customHeight="1">
      <c r="A29" s="2"/>
      <c r="B29" s="427" t="s">
        <v>275</v>
      </c>
      <c r="C29" s="687"/>
      <c r="D29" s="685"/>
      <c r="E29" s="685"/>
      <c r="H29" s="2"/>
      <c r="I29" s="427" t="s">
        <v>275</v>
      </c>
      <c r="J29" s="687"/>
      <c r="K29" s="685"/>
      <c r="L29" s="685"/>
      <c r="P29" s="403"/>
      <c r="Q29" s="405" t="s">
        <v>275</v>
      </c>
      <c r="R29" s="697"/>
      <c r="W29" s="403"/>
      <c r="X29" s="405" t="s">
        <v>275</v>
      </c>
      <c r="Y29" s="697"/>
      <c r="AA29" s="2"/>
      <c r="AB29" s="1237" t="s">
        <v>275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6"/>
      <c r="AC30"/>
    </row>
    <row r="31" spans="1:29" ht="15" customHeight="1">
      <c r="A31" s="420" t="s">
        <v>235</v>
      </c>
      <c r="B31" s="1368">
        <v>154466858</v>
      </c>
      <c r="C31" s="1232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235</v>
      </c>
      <c r="I31" s="1234">
        <v>163972970</v>
      </c>
      <c r="J31" s="1232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235</v>
      </c>
      <c r="Q31" s="397">
        <v>151663006</v>
      </c>
      <c r="R31" s="688">
        <v>151663006</v>
      </c>
      <c r="W31" s="407" t="s">
        <v>235</v>
      </c>
      <c r="X31" s="397">
        <v>145263905</v>
      </c>
      <c r="Y31" s="688">
        <f>X31</f>
        <v>145263905</v>
      </c>
      <c r="AA31" s="420" t="s">
        <v>235</v>
      </c>
      <c r="AB31" s="397">
        <v>144544826</v>
      </c>
      <c r="AC31"/>
    </row>
    <row r="32" spans="1:29" ht="15" customHeight="1">
      <c r="A32" s="421" t="s">
        <v>236</v>
      </c>
      <c r="B32" s="1368">
        <v>150449299</v>
      </c>
      <c r="C32" s="1232">
        <f t="shared" ref="C32:C40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236</v>
      </c>
      <c r="I32" s="1234">
        <v>162402369</v>
      </c>
      <c r="J32" s="1232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236</v>
      </c>
      <c r="Q32" s="397">
        <v>139760527</v>
      </c>
      <c r="R32" s="688">
        <v>291423533</v>
      </c>
      <c r="W32" s="408" t="s">
        <v>236</v>
      </c>
      <c r="X32" s="397">
        <v>145635767</v>
      </c>
      <c r="Y32" s="688">
        <f>X31+X32</f>
        <v>290899672</v>
      </c>
      <c r="AA32" s="421" t="s">
        <v>236</v>
      </c>
      <c r="AB32" s="397">
        <v>130552137</v>
      </c>
      <c r="AC32"/>
    </row>
    <row r="33" spans="1:29" ht="15" customHeight="1">
      <c r="A33" s="421" t="s">
        <v>237</v>
      </c>
      <c r="B33" s="1369">
        <v>175495088</v>
      </c>
      <c r="C33" s="1232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237</v>
      </c>
      <c r="I33" s="1235">
        <v>167166144</v>
      </c>
      <c r="J33" s="1232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237</v>
      </c>
      <c r="Q33" s="397">
        <v>178472293</v>
      </c>
      <c r="R33" s="688">
        <v>469895826</v>
      </c>
      <c r="W33" s="408" t="s">
        <v>237</v>
      </c>
      <c r="X33" s="397">
        <v>149875335</v>
      </c>
      <c r="Y33" s="688">
        <f t="shared" ref="Y33:Y42" si="12">Y32+X33</f>
        <v>440775007</v>
      </c>
      <c r="AA33" s="421" t="s">
        <v>237</v>
      </c>
      <c r="AB33" s="397">
        <v>148471573</v>
      </c>
      <c r="AC33"/>
    </row>
    <row r="34" spans="1:29" ht="15" customHeight="1">
      <c r="A34" s="421" t="s">
        <v>226</v>
      </c>
      <c r="B34" s="1368">
        <v>161166627</v>
      </c>
      <c r="C34" s="1232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226</v>
      </c>
      <c r="I34" s="1234">
        <v>161833051</v>
      </c>
      <c r="J34" s="1232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226</v>
      </c>
      <c r="Q34" s="398">
        <v>144991000</v>
      </c>
      <c r="R34" s="695">
        <v>614886826</v>
      </c>
      <c r="W34" s="408" t="s">
        <v>226</v>
      </c>
      <c r="X34" s="398">
        <v>163172988</v>
      </c>
      <c r="Y34" s="695">
        <f t="shared" si="12"/>
        <v>603947995</v>
      </c>
      <c r="AA34" s="421" t="s">
        <v>226</v>
      </c>
      <c r="AB34" s="398">
        <v>132527931</v>
      </c>
      <c r="AC34"/>
    </row>
    <row r="35" spans="1:29" ht="15" customHeight="1">
      <c r="A35" s="421" t="s">
        <v>227</v>
      </c>
      <c r="B35" s="1368">
        <v>161236084</v>
      </c>
      <c r="C35" s="1232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227</v>
      </c>
      <c r="I35" s="1234">
        <v>161479395</v>
      </c>
      <c r="J35" s="1232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227</v>
      </c>
      <c r="Q35" s="397">
        <v>159672808</v>
      </c>
      <c r="R35" s="688">
        <v>774559634</v>
      </c>
      <c r="W35" s="408" t="s">
        <v>227</v>
      </c>
      <c r="X35" s="397">
        <v>147287789</v>
      </c>
      <c r="Y35" s="688">
        <f t="shared" si="12"/>
        <v>751235784</v>
      </c>
      <c r="AA35" s="421" t="s">
        <v>227</v>
      </c>
      <c r="AB35" s="397">
        <v>135253559</v>
      </c>
      <c r="AC35"/>
    </row>
    <row r="36" spans="1:29" ht="15" customHeight="1">
      <c r="A36" s="421" t="s">
        <v>228</v>
      </c>
      <c r="B36" s="1368">
        <v>156336157</v>
      </c>
      <c r="C36" s="1232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228</v>
      </c>
      <c r="I36" s="1234">
        <v>157435645</v>
      </c>
      <c r="J36" s="1232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228</v>
      </c>
      <c r="Q36" s="397">
        <v>158265180</v>
      </c>
      <c r="R36" s="688">
        <v>932824814</v>
      </c>
      <c r="W36" s="408" t="s">
        <v>228</v>
      </c>
      <c r="X36" s="397">
        <v>137904628</v>
      </c>
      <c r="Y36" s="688">
        <f t="shared" si="12"/>
        <v>889140412</v>
      </c>
      <c r="AA36" s="421" t="s">
        <v>228</v>
      </c>
      <c r="AB36" s="397">
        <v>124800121</v>
      </c>
      <c r="AC36"/>
    </row>
    <row r="37" spans="1:29" ht="15" customHeight="1">
      <c r="A37" s="421" t="s">
        <v>229</v>
      </c>
      <c r="B37" s="1368">
        <v>162613642</v>
      </c>
      <c r="C37" s="1232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229</v>
      </c>
      <c r="I37" s="1234">
        <v>148162050</v>
      </c>
      <c r="J37" s="1232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229</v>
      </c>
      <c r="Q37" s="397">
        <v>157331264</v>
      </c>
      <c r="R37" s="688">
        <v>1090156078</v>
      </c>
      <c r="W37" s="408" t="s">
        <v>229</v>
      </c>
      <c r="X37" s="397">
        <v>146654943</v>
      </c>
      <c r="Y37" s="688">
        <f t="shared" si="12"/>
        <v>1035795355</v>
      </c>
      <c r="AA37" s="421" t="s">
        <v>229</v>
      </c>
      <c r="AB37" s="397">
        <v>141780454</v>
      </c>
      <c r="AC37"/>
    </row>
    <row r="38" spans="1:29" ht="15" customHeight="1">
      <c r="A38" s="421" t="s">
        <v>230</v>
      </c>
      <c r="B38" s="1370">
        <v>163056783</v>
      </c>
      <c r="C38" s="1232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230</v>
      </c>
      <c r="I38" s="1233">
        <v>163449804</v>
      </c>
      <c r="J38" s="1232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230</v>
      </c>
      <c r="Q38" s="397">
        <v>145979559</v>
      </c>
      <c r="R38" s="688">
        <v>1236135637</v>
      </c>
      <c r="W38" s="408" t="s">
        <v>230</v>
      </c>
      <c r="X38" s="397">
        <v>143642198</v>
      </c>
      <c r="Y38" s="688">
        <f t="shared" si="12"/>
        <v>1179437553</v>
      </c>
      <c r="AA38" s="421" t="s">
        <v>230</v>
      </c>
      <c r="AB38" s="397">
        <v>131815930</v>
      </c>
      <c r="AC38"/>
    </row>
    <row r="39" spans="1:29" ht="15" customHeight="1">
      <c r="A39" s="421" t="s">
        <v>231</v>
      </c>
      <c r="B39" s="1370">
        <v>165006433</v>
      </c>
      <c r="C39" s="1232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231</v>
      </c>
      <c r="I39" s="1233">
        <v>158832606</v>
      </c>
      <c r="J39" s="1232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231</v>
      </c>
      <c r="Q39" s="397">
        <v>156531483</v>
      </c>
      <c r="R39" s="688">
        <v>1392667120</v>
      </c>
      <c r="W39" s="408" t="s">
        <v>231</v>
      </c>
      <c r="X39" s="397">
        <v>162820378</v>
      </c>
      <c r="Y39" s="688">
        <f t="shared" si="12"/>
        <v>1342257931</v>
      </c>
      <c r="AA39" s="421" t="s">
        <v>231</v>
      </c>
      <c r="AB39" s="397">
        <v>128600790</v>
      </c>
      <c r="AC39"/>
    </row>
    <row r="40" spans="1:29" ht="15" customHeight="1">
      <c r="A40" s="421" t="s">
        <v>232</v>
      </c>
      <c r="B40" s="1370">
        <v>183885284</v>
      </c>
      <c r="C40" s="1232">
        <f t="shared" si="10"/>
        <v>1633712255</v>
      </c>
      <c r="D40" s="685">
        <f t="shared" si="6"/>
        <v>7.8220864030809825</v>
      </c>
      <c r="E40" s="685">
        <f t="shared" si="7"/>
        <v>1.1411725455627488</v>
      </c>
      <c r="H40" s="421" t="s">
        <v>232</v>
      </c>
      <c r="I40" s="1233">
        <v>170545099</v>
      </c>
      <c r="J40" s="1232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232</v>
      </c>
      <c r="Q40" s="397">
        <v>170685647</v>
      </c>
      <c r="R40" s="688">
        <v>1563352767</v>
      </c>
      <c r="W40" s="408" t="s">
        <v>232</v>
      </c>
      <c r="X40" s="397">
        <v>173818899</v>
      </c>
      <c r="Y40" s="688">
        <f t="shared" si="12"/>
        <v>1516076830</v>
      </c>
      <c r="AA40" s="421" t="s">
        <v>232</v>
      </c>
      <c r="AB40" s="397">
        <v>150851118</v>
      </c>
      <c r="AC40"/>
    </row>
    <row r="41" spans="1:29" ht="15" customHeight="1">
      <c r="A41" s="421" t="s">
        <v>233</v>
      </c>
      <c r="B41" s="1233"/>
      <c r="C41" s="1232"/>
      <c r="D41" s="685">
        <f t="shared" si="6"/>
        <v>-100</v>
      </c>
      <c r="E41" s="685">
        <f t="shared" si="7"/>
        <v>-100</v>
      </c>
      <c r="H41" s="421" t="s">
        <v>233</v>
      </c>
      <c r="I41" s="1233">
        <v>169024991</v>
      </c>
      <c r="J41" s="1232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233</v>
      </c>
      <c r="Q41" s="397">
        <v>166790444</v>
      </c>
      <c r="R41" s="688">
        <v>1730143211</v>
      </c>
      <c r="T41" s="424"/>
      <c r="U41" s="424"/>
      <c r="W41" s="408" t="s">
        <v>233</v>
      </c>
      <c r="X41" s="397">
        <v>154339709</v>
      </c>
      <c r="Y41" s="688">
        <f t="shared" si="12"/>
        <v>1670416539</v>
      </c>
      <c r="AA41" s="421" t="s">
        <v>233</v>
      </c>
      <c r="AB41" s="397">
        <v>143678542</v>
      </c>
      <c r="AC41"/>
    </row>
    <row r="42" spans="1:29" ht="15" customHeight="1">
      <c r="A42" s="421" t="s">
        <v>234</v>
      </c>
      <c r="B42" s="397"/>
      <c r="C42" s="1232"/>
      <c r="D42" s="685">
        <f t="shared" si="6"/>
        <v>-100</v>
      </c>
      <c r="E42" s="685">
        <f t="shared" si="7"/>
        <v>-100</v>
      </c>
      <c r="H42" s="421" t="s">
        <v>234</v>
      </c>
      <c r="I42" s="397">
        <v>180606279</v>
      </c>
      <c r="J42" s="1232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234</v>
      </c>
      <c r="Q42" s="397">
        <v>177596466</v>
      </c>
      <c r="R42" s="688">
        <v>1907739677</v>
      </c>
      <c r="W42" s="408" t="s">
        <v>234</v>
      </c>
      <c r="X42" s="397">
        <v>169546637</v>
      </c>
      <c r="Y42" s="688">
        <f t="shared" si="12"/>
        <v>1839963176</v>
      </c>
      <c r="AA42" s="421" t="s">
        <v>234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8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400</v>
      </c>
      <c r="B44" s="410">
        <f>SUM(B31:B42)</f>
        <v>1633712255</v>
      </c>
      <c r="C44" s="692"/>
      <c r="D44" s="685"/>
      <c r="H44" s="419" t="s">
        <v>362</v>
      </c>
      <c r="I44" s="410">
        <f>SUM(I31:I42)</f>
        <v>1964910403</v>
      </c>
      <c r="J44" s="692"/>
      <c r="K44" s="704">
        <f>((I44-Q44)/Q44)*100</f>
        <v>2.9967781605246762</v>
      </c>
      <c r="L44" s="1218"/>
      <c r="M44" s="1012">
        <f>I44/1000000</f>
        <v>1964.9104030000001</v>
      </c>
      <c r="N44" s="425" t="s">
        <v>282</v>
      </c>
      <c r="O44" s="703"/>
      <c r="P44" s="401" t="s">
        <v>280</v>
      </c>
      <c r="Q44" s="410">
        <f>SUM(Q31:Q42)</f>
        <v>1907739677</v>
      </c>
      <c r="R44" s="692"/>
      <c r="T44" s="1012">
        <f>Q44/1000000</f>
        <v>1907.739677</v>
      </c>
      <c r="U44" s="1210" t="s">
        <v>282</v>
      </c>
      <c r="W44" s="401" t="s">
        <v>274</v>
      </c>
      <c r="X44" s="410">
        <f>SUM(X31:X42)</f>
        <v>1839963176</v>
      </c>
      <c r="Y44" s="692"/>
      <c r="AA44" s="419" t="s">
        <v>277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AA83" sqref="AA83:AA84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320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242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243</v>
      </c>
      <c r="D4" s="225" t="s">
        <v>244</v>
      </c>
      <c r="E4" s="225" t="s">
        <v>245</v>
      </c>
      <c r="F4" s="225" t="s">
        <v>246</v>
      </c>
      <c r="G4" s="225" t="s">
        <v>247</v>
      </c>
      <c r="H4" s="225" t="s">
        <v>248</v>
      </c>
      <c r="I4" s="225" t="s">
        <v>249</v>
      </c>
      <c r="J4" s="225" t="s">
        <v>250</v>
      </c>
      <c r="K4" s="225" t="s">
        <v>251</v>
      </c>
      <c r="L4" s="225" t="s">
        <v>252</v>
      </c>
      <c r="M4" s="225" t="s">
        <v>253</v>
      </c>
      <c r="N4" s="226" t="s">
        <v>254</v>
      </c>
    </row>
    <row r="5" spans="2:15" ht="22.5" customHeight="1" thickBot="1">
      <c r="B5" s="227" t="s">
        <v>255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243</v>
      </c>
      <c r="D8" s="225" t="s">
        <v>244</v>
      </c>
      <c r="E8" s="225" t="s">
        <v>245</v>
      </c>
      <c r="F8" s="225" t="s">
        <v>246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25" t="s">
        <v>251</v>
      </c>
      <c r="L8" s="225" t="s">
        <v>252</v>
      </c>
      <c r="M8" s="225" t="s">
        <v>253</v>
      </c>
      <c r="N8" s="226" t="s">
        <v>254</v>
      </c>
    </row>
    <row r="9" spans="2:15" ht="22.5" customHeight="1" thickBot="1">
      <c r="B9" s="227" t="s">
        <v>255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242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243</v>
      </c>
      <c r="D12" s="225" t="s">
        <v>244</v>
      </c>
      <c r="E12" s="225" t="s">
        <v>245</v>
      </c>
      <c r="F12" s="225" t="s">
        <v>246</v>
      </c>
      <c r="G12" s="225" t="s">
        <v>247</v>
      </c>
      <c r="H12" s="225" t="s">
        <v>248</v>
      </c>
      <c r="I12" s="225" t="s">
        <v>249</v>
      </c>
      <c r="J12" s="225" t="s">
        <v>250</v>
      </c>
      <c r="K12" s="225" t="s">
        <v>251</v>
      </c>
      <c r="L12" s="225" t="s">
        <v>252</v>
      </c>
      <c r="M12" s="225" t="s">
        <v>253</v>
      </c>
      <c r="N12" s="226" t="s">
        <v>254</v>
      </c>
    </row>
    <row r="13" spans="2:15" ht="22.5" customHeight="1" thickBot="1">
      <c r="B13" s="227" t="s">
        <v>255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242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243</v>
      </c>
      <c r="D16" s="225" t="s">
        <v>244</v>
      </c>
      <c r="E16" s="225" t="s">
        <v>245</v>
      </c>
      <c r="F16" s="225" t="s">
        <v>246</v>
      </c>
      <c r="G16" s="225" t="s">
        <v>247</v>
      </c>
      <c r="H16" s="225" t="s">
        <v>248</v>
      </c>
      <c r="I16" s="225" t="s">
        <v>249</v>
      </c>
      <c r="J16" s="225" t="s">
        <v>250</v>
      </c>
      <c r="K16" s="225" t="s">
        <v>251</v>
      </c>
      <c r="L16" s="225" t="s">
        <v>252</v>
      </c>
      <c r="M16" s="225" t="s">
        <v>253</v>
      </c>
      <c r="N16" s="226" t="s">
        <v>254</v>
      </c>
    </row>
    <row r="17" spans="2:14" ht="22.5" customHeight="1" thickBot="1">
      <c r="B17" s="227" t="s">
        <v>255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242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243</v>
      </c>
      <c r="D20" s="225" t="s">
        <v>244</v>
      </c>
      <c r="E20" s="225" t="s">
        <v>245</v>
      </c>
      <c r="F20" s="225" t="s">
        <v>246</v>
      </c>
      <c r="G20" s="225" t="s">
        <v>247</v>
      </c>
      <c r="H20" s="225" t="s">
        <v>248</v>
      </c>
      <c r="I20" s="225" t="s">
        <v>249</v>
      </c>
      <c r="J20" s="225" t="s">
        <v>250</v>
      </c>
      <c r="K20" s="225" t="s">
        <v>251</v>
      </c>
      <c r="L20" s="225" t="s">
        <v>252</v>
      </c>
      <c r="M20" s="225" t="s">
        <v>253</v>
      </c>
      <c r="N20" s="226" t="s">
        <v>254</v>
      </c>
    </row>
    <row r="21" spans="2:14" ht="22.5" customHeight="1" thickBot="1">
      <c r="B21" s="227" t="s">
        <v>255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242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243</v>
      </c>
      <c r="D24" s="225" t="s">
        <v>244</v>
      </c>
      <c r="E24" s="225" t="s">
        <v>245</v>
      </c>
      <c r="F24" s="225" t="s">
        <v>246</v>
      </c>
      <c r="G24" s="225" t="s">
        <v>247</v>
      </c>
      <c r="H24" s="225" t="s">
        <v>248</v>
      </c>
      <c r="I24" s="225" t="s">
        <v>249</v>
      </c>
      <c r="J24" s="225" t="s">
        <v>250</v>
      </c>
      <c r="K24" s="225" t="s">
        <v>251</v>
      </c>
      <c r="L24" s="225" t="s">
        <v>252</v>
      </c>
      <c r="M24" s="225" t="s">
        <v>253</v>
      </c>
      <c r="N24" s="226" t="s">
        <v>254</v>
      </c>
    </row>
    <row r="25" spans="2:14" ht="22.5" customHeight="1" thickBot="1">
      <c r="B25" s="227" t="s">
        <v>255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242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243</v>
      </c>
      <c r="D28" s="225" t="s">
        <v>244</v>
      </c>
      <c r="E28" s="225" t="s">
        <v>245</v>
      </c>
      <c r="F28" s="225" t="s">
        <v>246</v>
      </c>
      <c r="G28" s="225" t="s">
        <v>247</v>
      </c>
      <c r="H28" s="225" t="s">
        <v>248</v>
      </c>
      <c r="I28" s="225" t="s">
        <v>249</v>
      </c>
      <c r="J28" s="225" t="s">
        <v>250</v>
      </c>
      <c r="K28" s="225" t="s">
        <v>251</v>
      </c>
      <c r="L28" s="225" t="s">
        <v>252</v>
      </c>
      <c r="M28" s="225" t="s">
        <v>253</v>
      </c>
      <c r="N28" s="226" t="s">
        <v>254</v>
      </c>
    </row>
    <row r="29" spans="2:14" ht="22.5" customHeight="1" thickBot="1">
      <c r="B29" s="227" t="s">
        <v>255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242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243</v>
      </c>
      <c r="D32" s="225" t="s">
        <v>244</v>
      </c>
      <c r="E32" s="225" t="s">
        <v>245</v>
      </c>
      <c r="F32" s="225" t="s">
        <v>246</v>
      </c>
      <c r="G32" s="225" t="s">
        <v>247</v>
      </c>
      <c r="H32" s="225" t="s">
        <v>248</v>
      </c>
      <c r="I32" s="225" t="s">
        <v>249</v>
      </c>
      <c r="J32" s="225" t="s">
        <v>250</v>
      </c>
      <c r="K32" s="225" t="s">
        <v>251</v>
      </c>
      <c r="L32" s="225" t="s">
        <v>252</v>
      </c>
      <c r="M32" s="225" t="s">
        <v>253</v>
      </c>
      <c r="N32" s="226" t="s">
        <v>254</v>
      </c>
    </row>
    <row r="33" spans="2:17" ht="22.5" customHeight="1" thickBot="1">
      <c r="B33" s="227" t="s">
        <v>255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242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243</v>
      </c>
      <c r="D36" s="225" t="s">
        <v>244</v>
      </c>
      <c r="E36" s="225" t="s">
        <v>245</v>
      </c>
      <c r="F36" s="225" t="s">
        <v>246</v>
      </c>
      <c r="G36" s="225" t="s">
        <v>247</v>
      </c>
      <c r="H36" s="225" t="s">
        <v>248</v>
      </c>
      <c r="I36" s="225" t="s">
        <v>249</v>
      </c>
      <c r="J36" s="225" t="s">
        <v>250</v>
      </c>
      <c r="K36" s="225" t="s">
        <v>251</v>
      </c>
      <c r="L36" s="225" t="s">
        <v>252</v>
      </c>
      <c r="M36" s="225" t="s">
        <v>253</v>
      </c>
      <c r="N36" s="226" t="s">
        <v>254</v>
      </c>
    </row>
    <row r="37" spans="2:17" ht="22.5" customHeight="1" thickBot="1">
      <c r="B37" s="227" t="s">
        <v>255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243</v>
      </c>
      <c r="D40" s="225" t="s">
        <v>244</v>
      </c>
      <c r="E40" s="225" t="s">
        <v>245</v>
      </c>
      <c r="F40" s="225" t="s">
        <v>246</v>
      </c>
      <c r="G40" s="225" t="s">
        <v>247</v>
      </c>
      <c r="H40" s="225" t="s">
        <v>248</v>
      </c>
      <c r="I40" s="225" t="s">
        <v>249</v>
      </c>
      <c r="J40" s="225" t="s">
        <v>250</v>
      </c>
      <c r="K40" s="225" t="s">
        <v>251</v>
      </c>
      <c r="L40" s="225" t="s">
        <v>252</v>
      </c>
      <c r="M40" s="225" t="s">
        <v>253</v>
      </c>
      <c r="N40" s="226" t="s">
        <v>254</v>
      </c>
      <c r="Q40" s="327"/>
    </row>
    <row r="41" spans="2:17" ht="22.5" customHeight="1" thickBot="1">
      <c r="B41" s="227" t="s">
        <v>255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242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243</v>
      </c>
      <c r="D44" s="248" t="s">
        <v>244</v>
      </c>
      <c r="E44" s="248" t="s">
        <v>245</v>
      </c>
      <c r="F44" s="248" t="s">
        <v>246</v>
      </c>
      <c r="G44" s="248" t="s">
        <v>247</v>
      </c>
      <c r="H44" s="248" t="s">
        <v>248</v>
      </c>
      <c r="I44" s="248" t="s">
        <v>249</v>
      </c>
      <c r="J44" s="248" t="s">
        <v>250</v>
      </c>
      <c r="K44" s="248" t="s">
        <v>251</v>
      </c>
      <c r="L44" s="248" t="s">
        <v>252</v>
      </c>
      <c r="M44" s="248" t="s">
        <v>253</v>
      </c>
      <c r="N44" s="249" t="s">
        <v>254</v>
      </c>
    </row>
    <row r="45" spans="2:17" ht="22.5" customHeight="1" thickBot="1">
      <c r="B45" s="250" t="s">
        <v>255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242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243</v>
      </c>
      <c r="D48" s="248" t="s">
        <v>244</v>
      </c>
      <c r="E48" s="248" t="s">
        <v>245</v>
      </c>
      <c r="F48" s="248" t="s">
        <v>246</v>
      </c>
      <c r="G48" s="248" t="s">
        <v>247</v>
      </c>
      <c r="H48" s="248" t="s">
        <v>248</v>
      </c>
      <c r="I48" s="248" t="s">
        <v>249</v>
      </c>
      <c r="J48" s="248" t="s">
        <v>250</v>
      </c>
      <c r="K48" s="248" t="s">
        <v>251</v>
      </c>
      <c r="L48" s="248" t="s">
        <v>252</v>
      </c>
      <c r="M48" s="248" t="s">
        <v>253</v>
      </c>
      <c r="N48" s="249" t="s">
        <v>254</v>
      </c>
    </row>
    <row r="49" spans="2:14" ht="23.25" customHeight="1" thickBot="1">
      <c r="B49" s="250" t="s">
        <v>255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242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243</v>
      </c>
      <c r="D52" s="248" t="s">
        <v>244</v>
      </c>
      <c r="E52" s="248" t="s">
        <v>245</v>
      </c>
      <c r="F52" s="248" t="s">
        <v>246</v>
      </c>
      <c r="G52" s="248" t="s">
        <v>247</v>
      </c>
      <c r="H52" s="248" t="s">
        <v>248</v>
      </c>
      <c r="I52" s="248" t="s">
        <v>249</v>
      </c>
      <c r="J52" s="248" t="s">
        <v>250</v>
      </c>
      <c r="K52" s="248" t="s">
        <v>251</v>
      </c>
      <c r="L52" s="248" t="s">
        <v>252</v>
      </c>
      <c r="M52" s="248" t="s">
        <v>253</v>
      </c>
      <c r="N52" s="249" t="s">
        <v>254</v>
      </c>
    </row>
    <row r="53" spans="2:14" ht="23.25" customHeight="1" thickBot="1">
      <c r="B53" s="250" t="s">
        <v>255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242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243</v>
      </c>
      <c r="D57" s="248" t="s">
        <v>244</v>
      </c>
      <c r="E57" s="248" t="s">
        <v>245</v>
      </c>
      <c r="F57" s="248" t="s">
        <v>246</v>
      </c>
      <c r="G57" s="248" t="s">
        <v>247</v>
      </c>
      <c r="H57" s="248" t="s">
        <v>248</v>
      </c>
      <c r="I57" s="248" t="s">
        <v>249</v>
      </c>
      <c r="J57" s="248" t="s">
        <v>250</v>
      </c>
      <c r="K57" s="248" t="s">
        <v>251</v>
      </c>
      <c r="L57" s="248" t="s">
        <v>252</v>
      </c>
      <c r="M57" s="248" t="s">
        <v>253</v>
      </c>
      <c r="N57" s="249" t="s">
        <v>254</v>
      </c>
    </row>
    <row r="58" spans="2:14" ht="23.25" customHeight="1" thickBot="1">
      <c r="B58" s="250" t="s">
        <v>255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242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243</v>
      </c>
      <c r="D62" s="248" t="s">
        <v>244</v>
      </c>
      <c r="E62" s="248" t="s">
        <v>245</v>
      </c>
      <c r="F62" s="248" t="s">
        <v>246</v>
      </c>
      <c r="G62" s="248" t="s">
        <v>247</v>
      </c>
      <c r="H62" s="248" t="s">
        <v>248</v>
      </c>
      <c r="I62" s="248" t="s">
        <v>249</v>
      </c>
      <c r="J62" s="248" t="s">
        <v>250</v>
      </c>
      <c r="K62" s="248" t="s">
        <v>251</v>
      </c>
      <c r="L62" s="248" t="s">
        <v>252</v>
      </c>
      <c r="M62" s="248" t="s">
        <v>253</v>
      </c>
      <c r="N62" s="249" t="s">
        <v>254</v>
      </c>
    </row>
    <row r="63" spans="2:14" ht="23.25" customHeight="1" thickBot="1">
      <c r="B63" s="250" t="s">
        <v>255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>
        <v>6818.5039999999999</v>
      </c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R41" sqref="R41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11.12.2017 - 17.12.2017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65" t="s">
        <v>195</v>
      </c>
      <c r="C6" s="1566"/>
      <c r="D6" s="1566"/>
      <c r="E6" s="1566"/>
      <c r="F6" s="1566"/>
      <c r="G6" s="1567"/>
    </row>
    <row r="7" spans="2:8" ht="24.95" customHeight="1" thickBot="1">
      <c r="B7" s="1568" t="s">
        <v>225</v>
      </c>
      <c r="C7" s="1569"/>
      <c r="D7" s="1569"/>
      <c r="E7" s="1569"/>
      <c r="F7" s="1569"/>
      <c r="G7" s="1570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71" t="s">
        <v>262</v>
      </c>
      <c r="B1" s="1571"/>
      <c r="C1" s="1571"/>
      <c r="D1" s="1571"/>
      <c r="E1" s="1571"/>
      <c r="F1" s="1571"/>
      <c r="G1" s="1571"/>
      <c r="H1" s="1571"/>
      <c r="I1" s="1571"/>
      <c r="J1" s="1571"/>
      <c r="K1" s="1571"/>
      <c r="L1" s="1571"/>
      <c r="M1" s="1571"/>
      <c r="N1" s="1571"/>
      <c r="O1" s="1571"/>
      <c r="P1" s="1571"/>
      <c r="Q1" s="1571"/>
      <c r="R1" s="1571"/>
      <c r="S1" s="1571"/>
      <c r="T1" s="1571"/>
      <c r="U1" s="1571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158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174</v>
      </c>
      <c r="D5" s="370" t="s">
        <v>175</v>
      </c>
      <c r="E5" s="370" t="s">
        <v>176</v>
      </c>
      <c r="F5" s="370" t="s">
        <v>177</v>
      </c>
      <c r="G5" s="370" t="s">
        <v>178</v>
      </c>
      <c r="H5" s="370" t="s">
        <v>179</v>
      </c>
      <c r="I5" s="370" t="s">
        <v>180</v>
      </c>
      <c r="J5" s="370" t="s">
        <v>181</v>
      </c>
      <c r="K5" s="370" t="s">
        <v>182</v>
      </c>
      <c r="L5" s="370" t="s">
        <v>183</v>
      </c>
      <c r="M5" s="370" t="s">
        <v>184</v>
      </c>
      <c r="N5" s="370" t="s">
        <v>185</v>
      </c>
      <c r="O5" s="370" t="s">
        <v>186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358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106</v>
      </c>
      <c r="B7" s="373" t="s">
        <v>263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157</v>
      </c>
      <c r="B8" s="373" t="s">
        <v>263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129</v>
      </c>
      <c r="B9" s="373" t="s">
        <v>263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108</v>
      </c>
      <c r="B10" s="377" t="s">
        <v>263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110</v>
      </c>
      <c r="B11" s="377" t="s">
        <v>263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128</v>
      </c>
      <c r="B12" s="377" t="s">
        <v>263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111</v>
      </c>
      <c r="B13" s="377" t="s">
        <v>263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112</v>
      </c>
      <c r="B14" s="377" t="s">
        <v>263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113</v>
      </c>
      <c r="B15" s="377" t="s">
        <v>263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256</v>
      </c>
      <c r="B16" s="377" t="s">
        <v>263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114</v>
      </c>
      <c r="B17" s="377" t="s">
        <v>263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115</v>
      </c>
      <c r="B18" s="377" t="s">
        <v>263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130</v>
      </c>
      <c r="B19" s="377" t="s">
        <v>263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132</v>
      </c>
      <c r="B20" s="377" t="s">
        <v>263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131</v>
      </c>
      <c r="B21" s="377" t="s">
        <v>263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116</v>
      </c>
      <c r="B22" s="377" t="s">
        <v>263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133</v>
      </c>
      <c r="B23" s="377" t="s">
        <v>263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134</v>
      </c>
      <c r="B24" s="377" t="s">
        <v>263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117</v>
      </c>
      <c r="B25" s="377" t="s">
        <v>263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118</v>
      </c>
      <c r="B26" s="377" t="s">
        <v>263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135</v>
      </c>
      <c r="B27" s="390" t="s">
        <v>263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119</v>
      </c>
      <c r="B28" s="377" t="s">
        <v>263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156</v>
      </c>
      <c r="B29" s="377" t="s">
        <v>263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140</v>
      </c>
      <c r="B30" s="377" t="s">
        <v>263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136</v>
      </c>
      <c r="B31" s="377" t="s">
        <v>263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120</v>
      </c>
      <c r="B32" s="373" t="s">
        <v>263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121</v>
      </c>
      <c r="B33" s="373" t="s">
        <v>263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123</v>
      </c>
      <c r="B34" s="373" t="s">
        <v>263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159</v>
      </c>
      <c r="B36" s="380" t="s">
        <v>263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264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174</v>
      </c>
      <c r="D39" s="386" t="s">
        <v>175</v>
      </c>
      <c r="E39" s="386" t="s">
        <v>176</v>
      </c>
      <c r="F39" s="386" t="s">
        <v>177</v>
      </c>
      <c r="G39" s="386" t="s">
        <v>178</v>
      </c>
      <c r="H39" s="386" t="s">
        <v>179</v>
      </c>
      <c r="I39" s="386" t="s">
        <v>180</v>
      </c>
      <c r="J39" s="386" t="s">
        <v>181</v>
      </c>
      <c r="K39" s="386" t="s">
        <v>182</v>
      </c>
      <c r="L39" s="386" t="s">
        <v>183</v>
      </c>
      <c r="M39" s="386" t="s">
        <v>184</v>
      </c>
      <c r="N39" s="386" t="s">
        <v>185</v>
      </c>
      <c r="O39" s="386" t="s">
        <v>186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265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266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269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267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268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269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21" sqref="DT21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7" t="s">
        <v>370</v>
      </c>
      <c r="C5" s="451"/>
      <c r="Q5" s="1057" t="s">
        <v>371</v>
      </c>
      <c r="R5" s="451"/>
      <c r="AG5" s="453" t="s">
        <v>372</v>
      </c>
      <c r="AH5" s="453"/>
      <c r="AI5" s="453"/>
      <c r="AJ5" s="454"/>
      <c r="AV5" s="453" t="s">
        <v>373</v>
      </c>
      <c r="AW5" s="453"/>
      <c r="AX5" s="453"/>
      <c r="AY5" s="454"/>
      <c r="BK5" s="453" t="s">
        <v>374</v>
      </c>
      <c r="BL5" s="453"/>
      <c r="BM5" s="453"/>
      <c r="BN5" s="454"/>
      <c r="BZ5" s="453" t="s">
        <v>375</v>
      </c>
      <c r="CA5" s="453"/>
      <c r="CB5" s="453"/>
      <c r="CC5" s="454"/>
      <c r="CO5" s="453" t="s">
        <v>376</v>
      </c>
      <c r="CP5" s="453"/>
      <c r="CQ5" s="453"/>
      <c r="DE5" s="453" t="s">
        <v>395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72"/>
      <c r="CA7" s="1573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72"/>
      <c r="CP7" s="1573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72"/>
      <c r="DF7" s="1573"/>
      <c r="DG7" s="1140">
        <v>2016</v>
      </c>
      <c r="DH7" s="1141">
        <v>2016</v>
      </c>
      <c r="DI7" s="1140">
        <v>2016</v>
      </c>
      <c r="DJ7" s="1141">
        <v>2016</v>
      </c>
      <c r="DK7" s="1140">
        <v>2016</v>
      </c>
      <c r="DL7" s="1141">
        <v>2016</v>
      </c>
      <c r="DM7" s="1140">
        <v>2016</v>
      </c>
      <c r="DN7" s="1141">
        <v>2016</v>
      </c>
      <c r="DO7" s="1140">
        <v>2016</v>
      </c>
      <c r="DP7" s="1140">
        <v>2016</v>
      </c>
      <c r="DQ7" s="1141">
        <v>2016</v>
      </c>
      <c r="DR7" s="1149">
        <v>2016</v>
      </c>
    </row>
    <row r="8" spans="2:122" ht="16.5" customHeight="1" thickBot="1">
      <c r="B8" s="479"/>
      <c r="C8" s="480"/>
      <c r="D8" s="481" t="s">
        <v>235</v>
      </c>
      <c r="E8" s="481" t="s">
        <v>236</v>
      </c>
      <c r="F8" s="482" t="s">
        <v>237</v>
      </c>
      <c r="G8" s="482" t="s">
        <v>226</v>
      </c>
      <c r="H8" s="482" t="s">
        <v>227</v>
      </c>
      <c r="I8" s="482" t="s">
        <v>228</v>
      </c>
      <c r="J8" s="482" t="s">
        <v>229</v>
      </c>
      <c r="K8" s="482" t="s">
        <v>230</v>
      </c>
      <c r="L8" s="482" t="s">
        <v>231</v>
      </c>
      <c r="M8" s="482" t="s">
        <v>232</v>
      </c>
      <c r="N8" s="482" t="s">
        <v>233</v>
      </c>
      <c r="O8" s="483" t="s">
        <v>234</v>
      </c>
      <c r="Q8" s="479"/>
      <c r="R8" s="480"/>
      <c r="S8" s="484" t="s">
        <v>235</v>
      </c>
      <c r="T8" s="485" t="s">
        <v>236</v>
      </c>
      <c r="U8" s="485" t="s">
        <v>237</v>
      </c>
      <c r="V8" s="485" t="s">
        <v>226</v>
      </c>
      <c r="W8" s="485" t="s">
        <v>227</v>
      </c>
      <c r="X8" s="485" t="s">
        <v>228</v>
      </c>
      <c r="Y8" s="485" t="s">
        <v>229</v>
      </c>
      <c r="Z8" s="485" t="s">
        <v>230</v>
      </c>
      <c r="AA8" s="486" t="s">
        <v>231</v>
      </c>
      <c r="AB8" s="486" t="s">
        <v>232</v>
      </c>
      <c r="AC8" s="486" t="s">
        <v>233</v>
      </c>
      <c r="AD8" s="486" t="s">
        <v>234</v>
      </c>
      <c r="AG8" s="487"/>
      <c r="AH8" s="488"/>
      <c r="AI8" s="489" t="s">
        <v>235</v>
      </c>
      <c r="AJ8" s="489" t="s">
        <v>236</v>
      </c>
      <c r="AK8" s="489" t="s">
        <v>237</v>
      </c>
      <c r="AL8" s="489" t="s">
        <v>226</v>
      </c>
      <c r="AM8" s="489" t="s">
        <v>227</v>
      </c>
      <c r="AN8" s="489" t="s">
        <v>228</v>
      </c>
      <c r="AO8" s="490" t="s">
        <v>229</v>
      </c>
      <c r="AP8" s="490" t="s">
        <v>230</v>
      </c>
      <c r="AQ8" s="490" t="s">
        <v>231</v>
      </c>
      <c r="AR8" s="490" t="s">
        <v>232</v>
      </c>
      <c r="AS8" s="490" t="s">
        <v>233</v>
      </c>
      <c r="AT8" s="491" t="s">
        <v>234</v>
      </c>
      <c r="AV8" s="492"/>
      <c r="AW8" s="493"/>
      <c r="AX8" s="489" t="s">
        <v>235</v>
      </c>
      <c r="AY8" s="489" t="s">
        <v>236</v>
      </c>
      <c r="AZ8" s="489" t="s">
        <v>237</v>
      </c>
      <c r="BA8" s="489" t="s">
        <v>226</v>
      </c>
      <c r="BB8" s="489" t="s">
        <v>227</v>
      </c>
      <c r="BC8" s="489" t="s">
        <v>228</v>
      </c>
      <c r="BD8" s="490" t="s">
        <v>229</v>
      </c>
      <c r="BE8" s="490" t="s">
        <v>230</v>
      </c>
      <c r="BF8" s="490" t="s">
        <v>231</v>
      </c>
      <c r="BG8" s="490" t="s">
        <v>232</v>
      </c>
      <c r="BH8" s="490" t="s">
        <v>233</v>
      </c>
      <c r="BI8" s="491" t="s">
        <v>234</v>
      </c>
      <c r="BK8" s="494"/>
      <c r="BL8" s="494"/>
      <c r="BM8" s="495" t="s">
        <v>235</v>
      </c>
      <c r="BN8" s="496" t="s">
        <v>236</v>
      </c>
      <c r="BO8" s="496" t="s">
        <v>237</v>
      </c>
      <c r="BP8" s="497" t="s">
        <v>226</v>
      </c>
      <c r="BQ8" s="496" t="s">
        <v>227</v>
      </c>
      <c r="BR8" s="496" t="s">
        <v>228</v>
      </c>
      <c r="BS8" s="496" t="s">
        <v>229</v>
      </c>
      <c r="BT8" s="496" t="s">
        <v>230</v>
      </c>
      <c r="BU8" s="496" t="s">
        <v>231</v>
      </c>
      <c r="BV8" s="496" t="s">
        <v>232</v>
      </c>
      <c r="BW8" s="496" t="s">
        <v>233</v>
      </c>
      <c r="BX8" s="498" t="s">
        <v>234</v>
      </c>
      <c r="BZ8" s="1574"/>
      <c r="CA8" s="1575"/>
      <c r="CB8" s="499" t="s">
        <v>235</v>
      </c>
      <c r="CC8" s="500" t="s">
        <v>236</v>
      </c>
      <c r="CD8" s="500" t="s">
        <v>237</v>
      </c>
      <c r="CE8" s="500" t="s">
        <v>226</v>
      </c>
      <c r="CF8" s="500" t="s">
        <v>227</v>
      </c>
      <c r="CG8" s="500" t="s">
        <v>228</v>
      </c>
      <c r="CH8" s="500" t="s">
        <v>229</v>
      </c>
      <c r="CI8" s="500" t="s">
        <v>230</v>
      </c>
      <c r="CJ8" s="500" t="s">
        <v>231</v>
      </c>
      <c r="CK8" s="500" t="s">
        <v>232</v>
      </c>
      <c r="CL8" s="500" t="s">
        <v>233</v>
      </c>
      <c r="CM8" s="501" t="s">
        <v>234</v>
      </c>
      <c r="CO8" s="1574"/>
      <c r="CP8" s="1575"/>
      <c r="CQ8" s="499" t="s">
        <v>235</v>
      </c>
      <c r="CR8" s="500" t="s">
        <v>236</v>
      </c>
      <c r="CS8" s="500" t="s">
        <v>237</v>
      </c>
      <c r="CT8" s="500" t="s">
        <v>226</v>
      </c>
      <c r="CU8" s="500" t="s">
        <v>227</v>
      </c>
      <c r="CV8" s="500" t="s">
        <v>228</v>
      </c>
      <c r="CW8" s="500" t="s">
        <v>229</v>
      </c>
      <c r="CX8" s="500" t="s">
        <v>230</v>
      </c>
      <c r="CY8" s="500" t="s">
        <v>231</v>
      </c>
      <c r="CZ8" s="500" t="s">
        <v>232</v>
      </c>
      <c r="DA8" s="500" t="s">
        <v>233</v>
      </c>
      <c r="DB8" s="501" t="s">
        <v>234</v>
      </c>
      <c r="DE8" s="1574"/>
      <c r="DF8" s="1575"/>
      <c r="DG8" s="1142" t="s">
        <v>235</v>
      </c>
      <c r="DH8" s="1142" t="s">
        <v>236</v>
      </c>
      <c r="DI8" s="1142" t="s">
        <v>237</v>
      </c>
      <c r="DJ8" s="1142" t="s">
        <v>226</v>
      </c>
      <c r="DK8" s="1142" t="s">
        <v>227</v>
      </c>
      <c r="DL8" s="1142" t="s">
        <v>228</v>
      </c>
      <c r="DM8" s="1142" t="s">
        <v>229</v>
      </c>
      <c r="DN8" s="1142" t="s">
        <v>230</v>
      </c>
      <c r="DO8" s="1142" t="s">
        <v>231</v>
      </c>
      <c r="DP8" s="1142" t="s">
        <v>232</v>
      </c>
      <c r="DQ8" s="1142" t="s">
        <v>233</v>
      </c>
      <c r="DR8" s="1143" t="s">
        <v>234</v>
      </c>
    </row>
    <row r="9" spans="2:122" ht="15.95" customHeight="1">
      <c r="B9" s="502" t="s">
        <v>106</v>
      </c>
      <c r="C9" s="503" t="s">
        <v>107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106</v>
      </c>
      <c r="R9" s="510" t="s">
        <v>107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106</v>
      </c>
      <c r="AH9" s="469" t="s">
        <v>107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106</v>
      </c>
      <c r="AW9" s="493" t="s">
        <v>107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106</v>
      </c>
      <c r="BL9" s="469" t="s">
        <v>107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106</v>
      </c>
      <c r="CA9" s="436" t="s">
        <v>107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106</v>
      </c>
      <c r="CP9" s="436" t="s">
        <v>107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106</v>
      </c>
      <c r="DF9" s="436" t="s">
        <v>107</v>
      </c>
      <c r="DG9" s="1058">
        <v>112.07100000000001</v>
      </c>
      <c r="DH9" s="1058">
        <v>110.53100000000001</v>
      </c>
      <c r="DI9" s="1058">
        <v>110.26130000000001</v>
      </c>
      <c r="DJ9" s="1058">
        <v>110.22670000000001</v>
      </c>
      <c r="DK9" s="1058">
        <v>118.7548</v>
      </c>
      <c r="DL9" s="1058">
        <v>134.7833</v>
      </c>
      <c r="DM9" s="1058">
        <v>145.7645</v>
      </c>
      <c r="DN9" s="1058">
        <v>146.75810000000001</v>
      </c>
      <c r="DO9" s="1058">
        <v>148.4067</v>
      </c>
      <c r="DP9" s="1058">
        <v>140.36450000000002</v>
      </c>
      <c r="DQ9" s="1058">
        <v>133.61670000000001</v>
      </c>
      <c r="DR9" s="1083">
        <v>138.2097</v>
      </c>
    </row>
    <row r="10" spans="2:122" ht="15.95" customHeight="1">
      <c r="B10" s="509" t="s">
        <v>157</v>
      </c>
      <c r="C10" s="523" t="s">
        <v>107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157</v>
      </c>
      <c r="R10" s="523" t="s">
        <v>107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157</v>
      </c>
      <c r="AH10" s="493" t="s">
        <v>107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157</v>
      </c>
      <c r="AW10" s="530" t="s">
        <v>107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157</v>
      </c>
      <c r="BL10" s="493" t="s">
        <v>107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157</v>
      </c>
      <c r="CA10" s="437" t="s">
        <v>107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157</v>
      </c>
      <c r="CP10" s="437" t="s">
        <v>107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157</v>
      </c>
      <c r="DF10" s="437" t="s">
        <v>107</v>
      </c>
      <c r="DG10" s="1058">
        <v>162.30110000000002</v>
      </c>
      <c r="DH10" s="1058">
        <v>160.5309</v>
      </c>
      <c r="DI10" s="1058">
        <v>134.25310000000002</v>
      </c>
      <c r="DJ10" s="1058">
        <v>132.6242</v>
      </c>
      <c r="DK10" s="1058">
        <v>134.2775</v>
      </c>
      <c r="DL10" s="1058">
        <v>165.77340000000001</v>
      </c>
      <c r="DM10" s="1058">
        <v>178.53060000000002</v>
      </c>
      <c r="DN10" s="1058">
        <v>183.03710000000001</v>
      </c>
      <c r="DO10" s="1058">
        <v>182.21100000000001</v>
      </c>
      <c r="DP10" s="1058">
        <v>184.14450000000002</v>
      </c>
      <c r="DQ10" s="1058">
        <v>174.4631</v>
      </c>
      <c r="DR10" s="1083">
        <v>181.73090000000002</v>
      </c>
    </row>
    <row r="11" spans="2:122" ht="15.95" customHeight="1">
      <c r="B11" s="509"/>
      <c r="C11" s="523" t="s">
        <v>161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161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161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161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161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161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161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161</v>
      </c>
      <c r="DG11" s="1059">
        <v>317.42840000000001</v>
      </c>
      <c r="DH11" s="1059">
        <v>313.96620000000001</v>
      </c>
      <c r="DI11" s="1059">
        <v>262.57229999999998</v>
      </c>
      <c r="DJ11" s="1059">
        <v>259.38630000000001</v>
      </c>
      <c r="DK11" s="1059">
        <v>262.62</v>
      </c>
      <c r="DL11" s="1059">
        <v>324.21930000000003</v>
      </c>
      <c r="DM11" s="1059">
        <v>349.17</v>
      </c>
      <c r="DN11" s="1059">
        <v>357.98390000000001</v>
      </c>
      <c r="DO11" s="1059">
        <v>356.36830000000003</v>
      </c>
      <c r="DP11" s="1059">
        <v>360.1497</v>
      </c>
      <c r="DQ11" s="1059">
        <v>341.21500000000003</v>
      </c>
      <c r="DR11" s="1084">
        <v>355.42940000000004</v>
      </c>
    </row>
    <row r="12" spans="2:122" ht="15.95" customHeight="1">
      <c r="B12" s="509" t="s">
        <v>129</v>
      </c>
      <c r="C12" s="538" t="s">
        <v>107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129</v>
      </c>
      <c r="R12" s="538" t="s">
        <v>107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129</v>
      </c>
      <c r="AH12" s="530" t="s">
        <v>107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129</v>
      </c>
      <c r="AW12" s="530" t="s">
        <v>107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129</v>
      </c>
      <c r="BL12" s="530" t="s">
        <v>107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129</v>
      </c>
      <c r="CA12" s="438" t="s">
        <v>107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129</v>
      </c>
      <c r="CP12" s="438" t="s">
        <v>107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129</v>
      </c>
      <c r="DF12" s="438" t="s">
        <v>107</v>
      </c>
      <c r="DG12" s="1058">
        <v>131.9855</v>
      </c>
      <c r="DH12" s="1058">
        <v>130.66380000000001</v>
      </c>
      <c r="DI12" s="1058">
        <v>125.1974</v>
      </c>
      <c r="DJ12" s="1058">
        <v>124.65570000000001</v>
      </c>
      <c r="DK12" s="1058">
        <v>130.36160000000001</v>
      </c>
      <c r="DL12" s="1058">
        <v>147.1549</v>
      </c>
      <c r="DM12" s="1058">
        <v>160.02690000000001</v>
      </c>
      <c r="DN12" s="1058">
        <v>161.626</v>
      </c>
      <c r="DO12" s="1058">
        <v>163.02420000000001</v>
      </c>
      <c r="DP12" s="1058">
        <v>162.251</v>
      </c>
      <c r="DQ12" s="1058">
        <v>155.79430000000002</v>
      </c>
      <c r="DR12" s="1083">
        <v>156.59780000000001</v>
      </c>
    </row>
    <row r="13" spans="2:122" ht="15.95" customHeight="1">
      <c r="B13" s="509"/>
      <c r="C13" s="538" t="s">
        <v>238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238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238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238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238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238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238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238</v>
      </c>
      <c r="DG13" s="1059">
        <v>3567</v>
      </c>
      <c r="DH13" s="1059">
        <v>3533.2414000000003</v>
      </c>
      <c r="DI13" s="1059">
        <v>3386.7419</v>
      </c>
      <c r="DJ13" s="1059">
        <v>3369.9</v>
      </c>
      <c r="DK13" s="1059">
        <v>3523.1935000000003</v>
      </c>
      <c r="DL13" s="1059">
        <v>3981.4667000000004</v>
      </c>
      <c r="DM13" s="1059">
        <v>4328.0968000000003</v>
      </c>
      <c r="DN13" s="1059">
        <v>4367.7741999999998</v>
      </c>
      <c r="DO13" s="1059">
        <v>4405.3</v>
      </c>
      <c r="DP13" s="1059">
        <v>4384.4193999999998</v>
      </c>
      <c r="DQ13" s="1059">
        <v>4211.7667000000001</v>
      </c>
      <c r="DR13" s="1084">
        <v>4232.9677000000001</v>
      </c>
    </row>
    <row r="14" spans="2:122" ht="15.95" customHeight="1">
      <c r="B14" s="509" t="s">
        <v>108</v>
      </c>
      <c r="C14" s="538" t="s">
        <v>107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108</v>
      </c>
      <c r="R14" s="538" t="s">
        <v>107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108</v>
      </c>
      <c r="AH14" s="530" t="s">
        <v>107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108</v>
      </c>
      <c r="AW14" s="493" t="s">
        <v>107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108</v>
      </c>
      <c r="BL14" s="530" t="s">
        <v>107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108</v>
      </c>
      <c r="CA14" s="437" t="s">
        <v>107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108</v>
      </c>
      <c r="CP14" s="437" t="s">
        <v>107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108</v>
      </c>
      <c r="DF14" s="437" t="s">
        <v>107</v>
      </c>
      <c r="DG14" s="1058">
        <v>121.81780000000001</v>
      </c>
      <c r="DH14" s="1058">
        <v>121.8092</v>
      </c>
      <c r="DI14" s="1058">
        <v>120.13250000000001</v>
      </c>
      <c r="DJ14" s="1058">
        <v>123.7317</v>
      </c>
      <c r="DK14" s="1058">
        <v>128.84390000000002</v>
      </c>
      <c r="DL14" s="1058">
        <v>140.84780000000001</v>
      </c>
      <c r="DM14" s="1058">
        <v>149.63079999999999</v>
      </c>
      <c r="DN14" s="1058">
        <v>147.13570000000001</v>
      </c>
      <c r="DO14" s="1058">
        <v>150.89610000000002</v>
      </c>
      <c r="DP14" s="1058">
        <v>147.4948</v>
      </c>
      <c r="DQ14" s="1058">
        <v>142.5145</v>
      </c>
      <c r="DR14" s="1083">
        <v>146.20230000000001</v>
      </c>
    </row>
    <row r="15" spans="2:122" ht="15.95" customHeight="1">
      <c r="B15" s="509"/>
      <c r="C15" s="538" t="s">
        <v>109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109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109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109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109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109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109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109</v>
      </c>
      <c r="DG15" s="1059">
        <v>909</v>
      </c>
      <c r="DH15" s="1059">
        <v>909.03060000000005</v>
      </c>
      <c r="DI15" s="1059">
        <v>895.81680000000006</v>
      </c>
      <c r="DJ15" s="1059">
        <v>921</v>
      </c>
      <c r="DK15" s="1059">
        <v>958.4516000000001</v>
      </c>
      <c r="DL15" s="1059">
        <v>1047.4666999999999</v>
      </c>
      <c r="DM15" s="1059">
        <v>1113.1935000000001</v>
      </c>
      <c r="DN15" s="1059">
        <v>1094.7419</v>
      </c>
      <c r="DO15" s="1059">
        <v>1123.7333000000001</v>
      </c>
      <c r="DP15" s="1059">
        <v>1097.5484000000001</v>
      </c>
      <c r="DQ15" s="1059">
        <v>1060.3667</v>
      </c>
      <c r="DR15" s="1084">
        <v>1087.1935000000001</v>
      </c>
    </row>
    <row r="16" spans="2:122" ht="15.95" customHeight="1">
      <c r="B16" s="509" t="s">
        <v>110</v>
      </c>
      <c r="C16" s="523" t="s">
        <v>107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110</v>
      </c>
      <c r="R16" s="523" t="s">
        <v>107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110</v>
      </c>
      <c r="AH16" s="493" t="s">
        <v>107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110</v>
      </c>
      <c r="AW16" s="493" t="s">
        <v>107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110</v>
      </c>
      <c r="BL16" s="493" t="s">
        <v>107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110</v>
      </c>
      <c r="CA16" s="437" t="s">
        <v>107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110</v>
      </c>
      <c r="CP16" s="437" t="s">
        <v>107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110</v>
      </c>
      <c r="DF16" s="437" t="s">
        <v>107</v>
      </c>
      <c r="DG16" s="1058">
        <v>132.8913</v>
      </c>
      <c r="DH16" s="1058">
        <v>133.20340000000002</v>
      </c>
      <c r="DI16" s="1058">
        <v>131.9316</v>
      </c>
      <c r="DJ16" s="1058">
        <v>131.84900000000002</v>
      </c>
      <c r="DK16" s="1058">
        <v>143.8887</v>
      </c>
      <c r="DL16" s="1058">
        <v>157.8373</v>
      </c>
      <c r="DM16" s="1058">
        <v>168.59710000000001</v>
      </c>
      <c r="DN16" s="1058">
        <v>169.7826</v>
      </c>
      <c r="DO16" s="1058">
        <v>172.77200000000002</v>
      </c>
      <c r="DP16" s="1058">
        <v>161.20870000000002</v>
      </c>
      <c r="DQ16" s="1058">
        <v>157.48099999999999</v>
      </c>
      <c r="DR16" s="1083">
        <v>159.6694</v>
      </c>
    </row>
    <row r="17" spans="2:122" ht="15.95" customHeight="1">
      <c r="B17" s="509" t="s">
        <v>128</v>
      </c>
      <c r="C17" s="523" t="s">
        <v>107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128</v>
      </c>
      <c r="R17" s="523" t="s">
        <v>107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128</v>
      </c>
      <c r="AH17" s="493" t="s">
        <v>107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128</v>
      </c>
      <c r="AW17" s="493" t="s">
        <v>107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128</v>
      </c>
      <c r="BL17" s="493" t="s">
        <v>107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128</v>
      </c>
      <c r="CA17" s="437" t="s">
        <v>107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128</v>
      </c>
      <c r="CP17" s="437" t="s">
        <v>107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128</v>
      </c>
      <c r="DF17" s="437" t="s">
        <v>107</v>
      </c>
      <c r="DG17" s="1058">
        <v>133.37810000000002</v>
      </c>
      <c r="DH17" s="1058">
        <v>133.7945</v>
      </c>
      <c r="DI17" s="1058">
        <v>132.34290000000001</v>
      </c>
      <c r="DJ17" s="1058">
        <v>136.37530000000001</v>
      </c>
      <c r="DK17" s="1058">
        <v>134.6874</v>
      </c>
      <c r="DL17" s="1058">
        <v>141.536</v>
      </c>
      <c r="DM17" s="1058">
        <v>148.11940000000001</v>
      </c>
      <c r="DN17" s="1058">
        <v>152.4332</v>
      </c>
      <c r="DO17" s="1058">
        <v>154.64570000000001</v>
      </c>
      <c r="DP17" s="1058">
        <v>152.9794</v>
      </c>
      <c r="DQ17" s="1058">
        <v>150.07330000000002</v>
      </c>
      <c r="DR17" s="1083">
        <v>149.70320000000001</v>
      </c>
    </row>
    <row r="18" spans="2:122" ht="15.95" customHeight="1">
      <c r="B18" s="509"/>
      <c r="C18" s="523" t="s">
        <v>284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284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111</v>
      </c>
      <c r="AH18" s="493" t="s">
        <v>107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111</v>
      </c>
      <c r="AW18" s="530" t="s">
        <v>107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111</v>
      </c>
      <c r="BL18" s="493" t="s">
        <v>107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111</v>
      </c>
      <c r="CA18" s="437" t="s">
        <v>107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114</v>
      </c>
      <c r="CP18" s="437" t="s">
        <v>107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114</v>
      </c>
      <c r="DF18" s="437" t="s">
        <v>107</v>
      </c>
      <c r="DG18" s="1058">
        <v>135.27260000000001</v>
      </c>
      <c r="DH18" s="1058">
        <v>135.4486</v>
      </c>
      <c r="DI18" s="1058">
        <v>132.5932</v>
      </c>
      <c r="DJ18" s="1058">
        <v>135.9357</v>
      </c>
      <c r="DK18" s="1058">
        <v>140.14610000000002</v>
      </c>
      <c r="DL18" s="1058">
        <v>146.37430000000001</v>
      </c>
      <c r="DM18" s="1058">
        <v>151.60650000000001</v>
      </c>
      <c r="DN18" s="1058">
        <v>152.899</v>
      </c>
      <c r="DO18" s="1058">
        <v>159.44200000000001</v>
      </c>
      <c r="DP18" s="1058">
        <v>159.16230000000002</v>
      </c>
      <c r="DQ18" s="1058">
        <v>155.30270000000002</v>
      </c>
      <c r="DR18" s="1083">
        <v>155.0735</v>
      </c>
    </row>
    <row r="19" spans="2:122" ht="15.95" customHeight="1">
      <c r="B19" s="509" t="s">
        <v>111</v>
      </c>
      <c r="C19" s="523" t="s">
        <v>107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111</v>
      </c>
      <c r="R19" s="523" t="s">
        <v>107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112</v>
      </c>
      <c r="AH19" s="493" t="s">
        <v>107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112</v>
      </c>
      <c r="AW19" s="493" t="s">
        <v>107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112</v>
      </c>
      <c r="BL19" s="493" t="s">
        <v>107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112</v>
      </c>
      <c r="CA19" s="437" t="s">
        <v>107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111</v>
      </c>
      <c r="CP19" s="437" t="s">
        <v>107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111</v>
      </c>
      <c r="DF19" s="437" t="s">
        <v>107</v>
      </c>
      <c r="DG19" s="1058">
        <v>168.1139</v>
      </c>
      <c r="DH19" s="1058">
        <v>164.20520000000002</v>
      </c>
      <c r="DI19" s="1058">
        <v>158.42680000000001</v>
      </c>
      <c r="DJ19" s="1058">
        <v>151.3837</v>
      </c>
      <c r="DK19" s="1058">
        <v>152.13679999999999</v>
      </c>
      <c r="DL19" s="1058">
        <v>155.2877</v>
      </c>
      <c r="DM19" s="1058">
        <v>177.7329</v>
      </c>
      <c r="DN19" s="1058">
        <v>184.88420000000002</v>
      </c>
      <c r="DO19" s="1058">
        <v>184.87870000000001</v>
      </c>
      <c r="DP19" s="1058">
        <v>182.29770000000002</v>
      </c>
      <c r="DQ19" s="1058">
        <v>178.58530000000002</v>
      </c>
      <c r="DR19" s="1083">
        <v>178.76840000000001</v>
      </c>
    </row>
    <row r="20" spans="2:122" ht="15.95" customHeight="1">
      <c r="B20" s="509" t="s">
        <v>112</v>
      </c>
      <c r="C20" s="523" t="s">
        <v>107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112</v>
      </c>
      <c r="R20" s="523" t="s">
        <v>107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113</v>
      </c>
      <c r="AH20" s="530" t="s">
        <v>107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113</v>
      </c>
      <c r="AW20" s="493" t="s">
        <v>107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113</v>
      </c>
      <c r="BL20" s="530" t="s">
        <v>107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113</v>
      </c>
      <c r="CA20" s="438" t="s">
        <v>107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112</v>
      </c>
      <c r="CP20" s="438" t="s">
        <v>107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112</v>
      </c>
      <c r="DF20" s="438" t="s">
        <v>107</v>
      </c>
      <c r="DG20" s="1058">
        <v>116.9726</v>
      </c>
      <c r="DH20" s="1058">
        <v>118.74550000000001</v>
      </c>
      <c r="DI20" s="1058">
        <v>117.411</v>
      </c>
      <c r="DJ20" s="1058">
        <v>118.11800000000001</v>
      </c>
      <c r="DK20" s="1058">
        <v>128.77190000000002</v>
      </c>
      <c r="DL20" s="1058">
        <v>149.0127</v>
      </c>
      <c r="DM20" s="1058">
        <v>161.49</v>
      </c>
      <c r="DN20" s="1058">
        <v>163.4939</v>
      </c>
      <c r="DO20" s="1058">
        <v>162.73070000000001</v>
      </c>
      <c r="DP20" s="1058">
        <v>153.98520000000002</v>
      </c>
      <c r="DQ20" s="1058">
        <v>142.15700000000001</v>
      </c>
      <c r="DR20" s="1083">
        <v>140.42840000000001</v>
      </c>
    </row>
    <row r="21" spans="2:122" ht="15.95" customHeight="1">
      <c r="B21" s="509" t="s">
        <v>113</v>
      </c>
      <c r="C21" s="538" t="s">
        <v>107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113</v>
      </c>
      <c r="R21" s="538" t="s">
        <v>107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114</v>
      </c>
      <c r="AH21" s="493" t="s">
        <v>107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114</v>
      </c>
      <c r="AW21" s="493" t="s">
        <v>107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256</v>
      </c>
      <c r="BL21" s="493" t="s">
        <v>259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256</v>
      </c>
      <c r="CA21" s="437" t="s">
        <v>259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113</v>
      </c>
      <c r="CP21" s="437" t="s">
        <v>259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113</v>
      </c>
      <c r="DF21" s="437" t="s">
        <v>259</v>
      </c>
      <c r="DG21" s="1058">
        <v>118.129</v>
      </c>
      <c r="DH21" s="1058">
        <v>120.55170000000001</v>
      </c>
      <c r="DI21" s="1058">
        <v>122</v>
      </c>
      <c r="DJ21" s="1058">
        <v>122.86670000000001</v>
      </c>
      <c r="DK21" s="1058">
        <v>128.0968</v>
      </c>
      <c r="DL21" s="1058">
        <v>141.76670000000001</v>
      </c>
      <c r="DM21" s="1058">
        <v>154.4194</v>
      </c>
      <c r="DN21" s="1058">
        <v>157.32259999999999</v>
      </c>
      <c r="DO21" s="1058">
        <v>160.9333</v>
      </c>
      <c r="DP21" s="1058">
        <v>155.3871</v>
      </c>
      <c r="DQ21" s="1058">
        <v>142.4</v>
      </c>
      <c r="DR21" s="1083">
        <v>142</v>
      </c>
    </row>
    <row r="22" spans="2:122" ht="15.95" customHeight="1">
      <c r="B22" s="509" t="s">
        <v>114</v>
      </c>
      <c r="C22" s="523" t="s">
        <v>107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114</v>
      </c>
      <c r="R22" s="523" t="s">
        <v>107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115</v>
      </c>
      <c r="AH22" s="493" t="s">
        <v>107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115</v>
      </c>
      <c r="AW22" s="493" t="s">
        <v>107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260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260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256</v>
      </c>
      <c r="CP22" s="437" t="s">
        <v>259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256</v>
      </c>
      <c r="DF22" s="437" t="s">
        <v>259</v>
      </c>
      <c r="DG22" s="1058">
        <v>131.76300000000001</v>
      </c>
      <c r="DH22" s="1058">
        <v>132.56610000000001</v>
      </c>
      <c r="DI22" s="1058">
        <v>129.81220000000002</v>
      </c>
      <c r="DJ22" s="1058">
        <v>130.28530000000001</v>
      </c>
      <c r="DK22" s="1058">
        <v>139.60820000000001</v>
      </c>
      <c r="DL22" s="1058">
        <v>152.62100000000001</v>
      </c>
      <c r="DM22" s="1058">
        <v>163.1978</v>
      </c>
      <c r="DN22" s="1058">
        <v>165.233</v>
      </c>
      <c r="DO22" s="1058">
        <v>167.52770000000001</v>
      </c>
      <c r="DP22" s="1058">
        <v>160.58510000000001</v>
      </c>
      <c r="DQ22" s="1058">
        <v>155.50400000000002</v>
      </c>
      <c r="DR22" s="1083">
        <v>159.8683</v>
      </c>
    </row>
    <row r="23" spans="2:122" ht="15.95" customHeight="1">
      <c r="B23" s="509" t="s">
        <v>115</v>
      </c>
      <c r="C23" s="523" t="s">
        <v>107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115</v>
      </c>
      <c r="R23" s="523" t="s">
        <v>107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130</v>
      </c>
      <c r="AH23" s="493" t="s">
        <v>107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130</v>
      </c>
      <c r="AW23" s="493" t="s">
        <v>107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114</v>
      </c>
      <c r="BL23" s="493" t="s">
        <v>107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114</v>
      </c>
      <c r="CA23" s="437" t="s">
        <v>107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260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260</v>
      </c>
      <c r="DG23" s="1059">
        <v>1008.6452</v>
      </c>
      <c r="DH23" s="1059">
        <v>1012.1724</v>
      </c>
      <c r="DI23" s="1059">
        <v>981.38710000000003</v>
      </c>
      <c r="DJ23" s="1059">
        <v>976.93330000000003</v>
      </c>
      <c r="DK23" s="1059">
        <v>1046.7742000000001</v>
      </c>
      <c r="DL23" s="1059">
        <v>1147.5333000000001</v>
      </c>
      <c r="DM23" s="1059">
        <v>1223.1935000000001</v>
      </c>
      <c r="DN23" s="1059">
        <v>1237.0645</v>
      </c>
      <c r="DO23" s="1059">
        <v>1256.2</v>
      </c>
      <c r="DP23" s="1059">
        <v>1205.6129000000001</v>
      </c>
      <c r="DQ23" s="1059">
        <v>1169.5333000000001</v>
      </c>
      <c r="DR23" s="1084">
        <v>1205.2903000000001</v>
      </c>
    </row>
    <row r="24" spans="2:122" ht="15.95" customHeight="1">
      <c r="B24" s="509" t="s">
        <v>130</v>
      </c>
      <c r="C24" s="523" t="s">
        <v>107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130</v>
      </c>
      <c r="R24" s="523" t="s">
        <v>107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132</v>
      </c>
      <c r="AH24" s="493" t="s">
        <v>107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132</v>
      </c>
      <c r="AW24" s="493" t="s">
        <v>107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115</v>
      </c>
      <c r="BL24" s="493" t="s">
        <v>107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115</v>
      </c>
      <c r="CA24" s="437" t="s">
        <v>107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115</v>
      </c>
      <c r="CP24" s="437" t="s">
        <v>107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115</v>
      </c>
      <c r="DF24" s="437" t="s">
        <v>107</v>
      </c>
      <c r="DG24" s="1058">
        <v>140.96770000000001</v>
      </c>
      <c r="DH24" s="1058">
        <v>134.34480000000002</v>
      </c>
      <c r="DI24" s="1058">
        <v>134.84520000000001</v>
      </c>
      <c r="DJ24" s="1058">
        <v>132.90729999999999</v>
      </c>
      <c r="DK24" s="1058">
        <v>137.9829</v>
      </c>
      <c r="DL24" s="1058">
        <v>149.864</v>
      </c>
      <c r="DM24" s="1058">
        <v>161.03230000000002</v>
      </c>
      <c r="DN24" s="1058">
        <v>192.23940000000002</v>
      </c>
      <c r="DO24" s="1058">
        <v>188.2</v>
      </c>
      <c r="DP24" s="1058">
        <v>187.6361</v>
      </c>
      <c r="DQ24" s="1058">
        <v>174.6567</v>
      </c>
      <c r="DR24" s="1083">
        <v>180.02809999999999</v>
      </c>
    </row>
    <row r="25" spans="2:122" ht="15.95" customHeight="1">
      <c r="B25" s="509" t="s">
        <v>132</v>
      </c>
      <c r="C25" s="523" t="s">
        <v>107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132</v>
      </c>
      <c r="R25" s="523" t="s">
        <v>107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285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285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130</v>
      </c>
      <c r="BL25" s="493" t="s">
        <v>107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130</v>
      </c>
      <c r="CA25" s="437" t="s">
        <v>107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130</v>
      </c>
      <c r="CP25" s="437" t="s">
        <v>107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130</v>
      </c>
      <c r="DF25" s="437" t="s">
        <v>107</v>
      </c>
      <c r="DG25" s="1060">
        <v>156.68940000000001</v>
      </c>
      <c r="DH25" s="1060">
        <v>156.9359</v>
      </c>
      <c r="DI25" s="1060">
        <v>158.57900000000001</v>
      </c>
      <c r="DJ25" s="1060">
        <v>160.64100000000002</v>
      </c>
      <c r="DK25" s="1060">
        <v>161.5548</v>
      </c>
      <c r="DL25" s="1060">
        <v>165.59200000000001</v>
      </c>
      <c r="DM25" s="1060">
        <v>182.23260000000002</v>
      </c>
      <c r="DN25" s="1060">
        <v>192.05</v>
      </c>
      <c r="DO25" s="1060">
        <v>192.05</v>
      </c>
      <c r="DP25" s="1060">
        <v>190.90870000000001</v>
      </c>
      <c r="DQ25" s="1060">
        <v>184.21700000000001</v>
      </c>
      <c r="DR25" s="1085">
        <v>187.589</v>
      </c>
    </row>
    <row r="26" spans="2:122" ht="15.95" customHeight="1">
      <c r="B26" s="509"/>
      <c r="C26" s="523" t="s">
        <v>285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285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131</v>
      </c>
      <c r="AH26" s="493" t="s">
        <v>107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131</v>
      </c>
      <c r="AW26" s="493" t="s">
        <v>107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132</v>
      </c>
      <c r="BL26" s="493" t="s">
        <v>107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132</v>
      </c>
      <c r="CA26" s="437" t="s">
        <v>107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132</v>
      </c>
      <c r="CP26" s="437" t="s">
        <v>107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132</v>
      </c>
      <c r="DF26" s="437" t="s">
        <v>107</v>
      </c>
      <c r="DG26" s="1060">
        <v>129.63</v>
      </c>
      <c r="DH26" s="1060">
        <v>138.6497</v>
      </c>
      <c r="DI26" s="1060">
        <v>137.31190000000001</v>
      </c>
      <c r="DJ26" s="1060">
        <v>139.34870000000001</v>
      </c>
      <c r="DK26" s="1060">
        <v>147.35580000000002</v>
      </c>
      <c r="DL26" s="1060">
        <v>160.2653</v>
      </c>
      <c r="DM26" s="1060">
        <v>176.06650000000002</v>
      </c>
      <c r="DN26" s="1060">
        <v>172.30520000000001</v>
      </c>
      <c r="DO26" s="1060">
        <v>175.1097</v>
      </c>
      <c r="DP26" s="1060">
        <v>169.2884</v>
      </c>
      <c r="DQ26" s="1060">
        <v>158.41570000000002</v>
      </c>
      <c r="DR26" s="1085">
        <v>158.8081</v>
      </c>
    </row>
    <row r="27" spans="2:122" ht="15.95" customHeight="1">
      <c r="B27" s="509" t="s">
        <v>131</v>
      </c>
      <c r="C27" s="523" t="s">
        <v>107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131</v>
      </c>
      <c r="R27" s="523" t="s">
        <v>107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137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137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131</v>
      </c>
      <c r="BL27" s="493" t="s">
        <v>107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131</v>
      </c>
      <c r="CA27" s="437" t="s">
        <v>107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131</v>
      </c>
      <c r="CP27" s="437" t="s">
        <v>107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131</v>
      </c>
      <c r="DF27" s="437" t="s">
        <v>107</v>
      </c>
      <c r="DG27" s="1060">
        <v>131.6748</v>
      </c>
      <c r="DH27" s="1060">
        <v>133.57070000000002</v>
      </c>
      <c r="DI27" s="1060">
        <v>133.2303</v>
      </c>
      <c r="DJ27" s="1060">
        <v>133.88730000000001</v>
      </c>
      <c r="DK27" s="1060">
        <v>140.74870000000001</v>
      </c>
      <c r="DL27" s="1060">
        <v>153.3723</v>
      </c>
      <c r="DM27" s="1060">
        <v>160.70580000000001</v>
      </c>
      <c r="DN27" s="1060">
        <v>159.41679999999999</v>
      </c>
      <c r="DO27" s="1060">
        <v>161.99200000000002</v>
      </c>
      <c r="DP27" s="1060">
        <v>159.2971</v>
      </c>
      <c r="DQ27" s="1060">
        <v>153.2063</v>
      </c>
      <c r="DR27" s="1085">
        <v>155.60420000000002</v>
      </c>
    </row>
    <row r="28" spans="2:122" ht="15.95" customHeight="1">
      <c r="B28" s="509"/>
      <c r="C28" s="523" t="s">
        <v>137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137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116</v>
      </c>
      <c r="AH28" s="493" t="s">
        <v>107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116</v>
      </c>
      <c r="AW28" s="493" t="s">
        <v>107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137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137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137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116</v>
      </c>
      <c r="DF28" s="437" t="s">
        <v>107</v>
      </c>
      <c r="DG28" s="1060">
        <v>129.4194</v>
      </c>
      <c r="DH28" s="1060">
        <v>130.6</v>
      </c>
      <c r="DI28" s="1060">
        <v>128.86449999999999</v>
      </c>
      <c r="DJ28" s="1060">
        <v>128.5</v>
      </c>
      <c r="DK28" s="1060">
        <v>140.0968</v>
      </c>
      <c r="DL28" s="1060">
        <v>156.01670000000001</v>
      </c>
      <c r="DM28" s="1060">
        <v>167.2484</v>
      </c>
      <c r="DN28" s="1060">
        <v>168.15810000000002</v>
      </c>
      <c r="DO28" s="1060">
        <v>170.94</v>
      </c>
      <c r="DP28" s="1060">
        <v>160.2903</v>
      </c>
      <c r="DQ28" s="1060">
        <v>156.04330000000002</v>
      </c>
      <c r="DR28" s="1085">
        <v>159.02260000000001</v>
      </c>
    </row>
    <row r="29" spans="2:122" ht="15.95" customHeight="1">
      <c r="B29" s="509" t="s">
        <v>116</v>
      </c>
      <c r="C29" s="523" t="s">
        <v>107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116</v>
      </c>
      <c r="R29" s="523" t="s">
        <v>107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133</v>
      </c>
      <c r="AH29" s="493" t="s">
        <v>107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133</v>
      </c>
      <c r="AW29" s="530" t="s">
        <v>107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116</v>
      </c>
      <c r="BL29" s="493" t="s">
        <v>107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116</v>
      </c>
      <c r="CA29" s="437" t="s">
        <v>107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116</v>
      </c>
      <c r="CP29" s="437" t="s">
        <v>107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133</v>
      </c>
      <c r="DF29" s="437" t="s">
        <v>107</v>
      </c>
      <c r="DG29" s="1060">
        <v>132.77600000000001</v>
      </c>
      <c r="DH29" s="1060">
        <v>134.73949999999999</v>
      </c>
      <c r="DI29" s="1060">
        <v>129.25409999999999</v>
      </c>
      <c r="DJ29" s="1060">
        <v>129.56659999999999</v>
      </c>
      <c r="DK29" s="1060">
        <v>140.2381</v>
      </c>
      <c r="DL29" s="1060">
        <v>157.3201</v>
      </c>
      <c r="DM29" s="1060">
        <v>169.91760000000002</v>
      </c>
      <c r="DN29" s="1060">
        <v>173.01260000000002</v>
      </c>
      <c r="DO29" s="1060">
        <v>175.00810000000001</v>
      </c>
      <c r="DP29" s="1060">
        <v>164.9109</v>
      </c>
      <c r="DQ29" s="1060">
        <v>158.39700000000002</v>
      </c>
      <c r="DR29" s="1085">
        <v>161.78480000000002</v>
      </c>
    </row>
    <row r="30" spans="2:122" ht="15.95" customHeight="1">
      <c r="B30" s="509" t="s">
        <v>133</v>
      </c>
      <c r="C30" s="523" t="s">
        <v>107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133</v>
      </c>
      <c r="R30" s="523" t="s">
        <v>107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138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138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133</v>
      </c>
      <c r="BL30" s="493" t="s">
        <v>107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133</v>
      </c>
      <c r="CA30" s="437" t="s">
        <v>107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133</v>
      </c>
      <c r="CP30" s="437" t="s">
        <v>107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138</v>
      </c>
      <c r="DG30" s="1061">
        <v>41761.281600000002</v>
      </c>
      <c r="DH30" s="1061">
        <v>41803.732100000001</v>
      </c>
      <c r="DI30" s="1061">
        <v>40228.092900000003</v>
      </c>
      <c r="DJ30" s="1061">
        <v>40381.3917</v>
      </c>
      <c r="DK30" s="1061">
        <v>44108.325199999999</v>
      </c>
      <c r="DL30" s="1061">
        <v>49383.565000000002</v>
      </c>
      <c r="DM30" s="1061">
        <v>53439.919699999999</v>
      </c>
      <c r="DN30" s="1061">
        <v>53677.667399999998</v>
      </c>
      <c r="DO30" s="1061">
        <v>54015.156999999999</v>
      </c>
      <c r="DP30" s="1061">
        <v>50618.812299999998</v>
      </c>
      <c r="DQ30" s="1061">
        <v>48923.845300000001</v>
      </c>
      <c r="DR30" s="1086">
        <v>50495.544199999997</v>
      </c>
    </row>
    <row r="31" spans="2:122" ht="15.95" customHeight="1">
      <c r="B31" s="509"/>
      <c r="C31" s="523" t="s">
        <v>138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138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134</v>
      </c>
      <c r="AH31" s="530" t="s">
        <v>107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134</v>
      </c>
      <c r="AW31" s="530" t="s">
        <v>107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138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138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138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134</v>
      </c>
      <c r="DF31" s="437" t="s">
        <v>107</v>
      </c>
      <c r="DG31" s="1060">
        <v>228</v>
      </c>
      <c r="DH31" s="1060">
        <v>228</v>
      </c>
      <c r="DI31" s="1060">
        <v>222.1935</v>
      </c>
      <c r="DJ31" s="1060">
        <v>218</v>
      </c>
      <c r="DK31" s="1060">
        <v>218</v>
      </c>
      <c r="DL31" s="1060">
        <v>218</v>
      </c>
      <c r="DM31" s="1060">
        <v>218</v>
      </c>
      <c r="DN31" s="1060">
        <v>218</v>
      </c>
      <c r="DO31" s="1060">
        <v>218</v>
      </c>
      <c r="DP31" s="1060">
        <v>218</v>
      </c>
      <c r="DQ31" s="1060">
        <v>218</v>
      </c>
      <c r="DR31" s="1085">
        <v>218</v>
      </c>
    </row>
    <row r="32" spans="2:122" ht="15.95" customHeight="1">
      <c r="B32" s="509" t="s">
        <v>134</v>
      </c>
      <c r="C32" s="538" t="s">
        <v>107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134</v>
      </c>
      <c r="R32" s="538" t="s">
        <v>107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117</v>
      </c>
      <c r="AH32" s="530" t="s">
        <v>107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117</v>
      </c>
      <c r="AW32" s="530" t="s">
        <v>107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134</v>
      </c>
      <c r="BL32" s="530" t="s">
        <v>107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134</v>
      </c>
      <c r="CA32" s="437" t="s">
        <v>107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134</v>
      </c>
      <c r="CP32" s="437" t="s">
        <v>107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117</v>
      </c>
      <c r="DF32" s="438" t="s">
        <v>107</v>
      </c>
      <c r="DG32" s="1060">
        <v>114.4165</v>
      </c>
      <c r="DH32" s="1060">
        <v>111.91760000000001</v>
      </c>
      <c r="DI32" s="1060">
        <v>113.6558</v>
      </c>
      <c r="DJ32" s="1060">
        <v>115.28500000000001</v>
      </c>
      <c r="DK32" s="1060">
        <v>125.3142</v>
      </c>
      <c r="DL32" s="1060">
        <v>140.90470000000002</v>
      </c>
      <c r="DM32" s="1060">
        <v>149.05030000000002</v>
      </c>
      <c r="DN32" s="1060">
        <v>147.71710000000002</v>
      </c>
      <c r="DO32" s="1060">
        <v>150.87300000000002</v>
      </c>
      <c r="DP32" s="1060">
        <v>141.8081</v>
      </c>
      <c r="DQ32" s="1060">
        <v>136.1893</v>
      </c>
      <c r="DR32" s="1085">
        <v>137.02549999999999</v>
      </c>
    </row>
    <row r="33" spans="2:122" ht="15.95" customHeight="1">
      <c r="B33" s="509" t="s">
        <v>117</v>
      </c>
      <c r="C33" s="581" t="s">
        <v>107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117</v>
      </c>
      <c r="R33" s="581" t="s">
        <v>107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118</v>
      </c>
      <c r="AH33" s="530" t="s">
        <v>107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118</v>
      </c>
      <c r="AW33" s="530" t="s">
        <v>107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117</v>
      </c>
      <c r="BL33" s="530" t="s">
        <v>107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117</v>
      </c>
      <c r="CA33" s="438" t="s">
        <v>107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117</v>
      </c>
      <c r="CP33" s="438" t="s">
        <v>107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118</v>
      </c>
      <c r="DF33" s="440" t="s">
        <v>107</v>
      </c>
      <c r="DG33" s="1060">
        <v>127.62350000000001</v>
      </c>
      <c r="DH33" s="1060">
        <v>129.71030000000002</v>
      </c>
      <c r="DI33" s="1060">
        <v>129.19550000000001</v>
      </c>
      <c r="DJ33" s="1060">
        <v>128.72030000000001</v>
      </c>
      <c r="DK33" s="1060">
        <v>139.88060000000002</v>
      </c>
      <c r="DL33" s="1060">
        <v>156.5583</v>
      </c>
      <c r="DM33" s="1060">
        <v>167.03650000000002</v>
      </c>
      <c r="DN33" s="1060">
        <v>168.47740000000002</v>
      </c>
      <c r="DO33" s="1060">
        <v>171.17270000000002</v>
      </c>
      <c r="DP33" s="1060">
        <v>163.26130000000001</v>
      </c>
      <c r="DQ33" s="1060">
        <v>158.36670000000001</v>
      </c>
      <c r="DR33" s="1085">
        <v>160.49940000000001</v>
      </c>
    </row>
    <row r="34" spans="2:122" ht="15.95" customHeight="1">
      <c r="B34" s="509" t="s">
        <v>118</v>
      </c>
      <c r="C34" s="581" t="s">
        <v>107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118</v>
      </c>
      <c r="R34" s="581" t="s">
        <v>107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135</v>
      </c>
      <c r="AH34" s="583" t="s">
        <v>107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135</v>
      </c>
      <c r="AW34" s="583" t="s">
        <v>107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118</v>
      </c>
      <c r="BL34" s="492" t="s">
        <v>107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118</v>
      </c>
      <c r="CA34" s="440" t="s">
        <v>107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118</v>
      </c>
      <c r="CP34" s="440" t="s">
        <v>107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4" t="s">
        <v>135</v>
      </c>
      <c r="DF34" s="1148" t="s">
        <v>107</v>
      </c>
      <c r="DG34" s="1145">
        <v>122.08120000000001</v>
      </c>
      <c r="DH34" s="1145">
        <v>126.29310000000001</v>
      </c>
      <c r="DI34" s="1145">
        <v>130.9211</v>
      </c>
      <c r="DJ34" s="1145">
        <v>127.53150000000001</v>
      </c>
      <c r="DK34" s="1145">
        <v>136.85730000000001</v>
      </c>
      <c r="DL34" s="1145">
        <v>150.29920000000001</v>
      </c>
      <c r="DM34" s="1145">
        <v>161.2244</v>
      </c>
      <c r="DN34" s="1145">
        <v>163.28200000000001</v>
      </c>
      <c r="DO34" s="1145">
        <v>164.76130000000001</v>
      </c>
      <c r="DP34" s="1145">
        <v>155.69480000000001</v>
      </c>
      <c r="DQ34" s="1145">
        <v>149.1233</v>
      </c>
      <c r="DR34" s="1146">
        <v>151.47470000000001</v>
      </c>
    </row>
    <row r="35" spans="2:122" ht="15.95" customHeight="1">
      <c r="B35" s="587" t="s">
        <v>135</v>
      </c>
      <c r="C35" s="588" t="s">
        <v>107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135</v>
      </c>
      <c r="R35" s="588" t="s">
        <v>107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139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139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135</v>
      </c>
      <c r="BL35" s="582" t="s">
        <v>107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135</v>
      </c>
      <c r="CA35" s="597" t="s">
        <v>107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4" t="s">
        <v>135</v>
      </c>
      <c r="CP35" s="1148" t="s">
        <v>107</v>
      </c>
      <c r="CQ35" s="1150">
        <v>126.28020000000001</v>
      </c>
      <c r="CR35" s="1150">
        <v>139.90630000000002</v>
      </c>
      <c r="CS35" s="1150">
        <v>141.60580000000002</v>
      </c>
      <c r="CT35" s="1150">
        <v>146.60500000000002</v>
      </c>
      <c r="CU35" s="1150">
        <v>139.58530000000002</v>
      </c>
      <c r="CV35" s="1150">
        <v>143.83880000000002</v>
      </c>
      <c r="CW35" s="1150">
        <v>140.56110000000001</v>
      </c>
      <c r="CX35" s="1150">
        <v>138.7021</v>
      </c>
      <c r="CY35" s="1150">
        <v>145.41070000000002</v>
      </c>
      <c r="CZ35" s="1150">
        <v>137.9436</v>
      </c>
      <c r="DA35" s="1150">
        <v>123.4666</v>
      </c>
      <c r="DB35" s="1151">
        <v>119.7668</v>
      </c>
      <c r="DE35" s="1144"/>
      <c r="DF35" s="1147" t="s">
        <v>139</v>
      </c>
      <c r="DG35" s="1145">
        <v>535.90710000000001</v>
      </c>
      <c r="DH35" s="1145">
        <v>555.38340000000005</v>
      </c>
      <c r="DI35" s="1145">
        <v>562.30709999999999</v>
      </c>
      <c r="DJ35" s="1145">
        <v>549.15070000000003</v>
      </c>
      <c r="DK35" s="1145">
        <v>602.72230000000002</v>
      </c>
      <c r="DL35" s="1145">
        <v>661.2373</v>
      </c>
      <c r="DM35" s="1145">
        <v>709.16160000000002</v>
      </c>
      <c r="DN35" s="1145">
        <v>702.30029999999999</v>
      </c>
      <c r="DO35" s="1145">
        <v>712.30900000000008</v>
      </c>
      <c r="DP35" s="1145">
        <v>670.55130000000008</v>
      </c>
      <c r="DQ35" s="1145">
        <v>654.93630000000007</v>
      </c>
      <c r="DR35" s="1146">
        <v>671.65769999999998</v>
      </c>
    </row>
    <row r="36" spans="2:122" ht="15.95" customHeight="1">
      <c r="B36" s="587"/>
      <c r="C36" s="588" t="s">
        <v>139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139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119</v>
      </c>
      <c r="AH36" s="493" t="s">
        <v>107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119</v>
      </c>
      <c r="AW36" s="493" t="s">
        <v>107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139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139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4"/>
      <c r="CP36" s="1147" t="s">
        <v>139</v>
      </c>
      <c r="CQ36" s="1150">
        <v>540.31810000000007</v>
      </c>
      <c r="CR36" s="1150">
        <v>584.49790000000007</v>
      </c>
      <c r="CS36" s="1150">
        <v>584.47770000000003</v>
      </c>
      <c r="CT36" s="1150">
        <v>590.51800000000003</v>
      </c>
      <c r="CU36" s="1150">
        <v>568.46230000000003</v>
      </c>
      <c r="CV36" s="1150">
        <v>598.02100000000007</v>
      </c>
      <c r="CW36" s="1150">
        <v>583.9271</v>
      </c>
      <c r="CX36" s="1150">
        <v>581.23059999999998</v>
      </c>
      <c r="CY36" s="1150">
        <v>613.2337</v>
      </c>
      <c r="CZ36" s="1150">
        <v>585.72519999999997</v>
      </c>
      <c r="DA36" s="1150">
        <v>524.83530000000007</v>
      </c>
      <c r="DB36" s="1151">
        <v>513.83870000000002</v>
      </c>
      <c r="DE36" s="328" t="s">
        <v>119</v>
      </c>
      <c r="DF36" s="437" t="s">
        <v>107</v>
      </c>
      <c r="DG36" s="1060">
        <v>118.67740000000001</v>
      </c>
      <c r="DH36" s="1060">
        <v>123.4483</v>
      </c>
      <c r="DI36" s="1060">
        <v>121.77420000000001</v>
      </c>
      <c r="DJ36" s="1060">
        <v>122.4</v>
      </c>
      <c r="DK36" s="1060">
        <v>138.87100000000001</v>
      </c>
      <c r="DL36" s="1060">
        <v>164.5333</v>
      </c>
      <c r="DM36" s="1060">
        <v>178.06450000000001</v>
      </c>
      <c r="DN36" s="1060">
        <v>179</v>
      </c>
      <c r="DO36" s="1060">
        <v>179</v>
      </c>
      <c r="DP36" s="1060">
        <v>168.35480000000001</v>
      </c>
      <c r="DQ36" s="1060">
        <v>157</v>
      </c>
      <c r="DR36" s="1085">
        <v>157</v>
      </c>
    </row>
    <row r="37" spans="2:122" ht="15.95" customHeight="1">
      <c r="B37" s="509" t="s">
        <v>119</v>
      </c>
      <c r="C37" s="523" t="s">
        <v>107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119</v>
      </c>
      <c r="R37" s="523" t="s">
        <v>107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156</v>
      </c>
      <c r="AH37" s="493" t="s">
        <v>107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156</v>
      </c>
      <c r="AW37" s="493" t="s">
        <v>107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119</v>
      </c>
      <c r="BL37" s="493" t="s">
        <v>107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119</v>
      </c>
      <c r="CA37" s="437" t="s">
        <v>107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119</v>
      </c>
      <c r="CP37" s="437" t="s">
        <v>107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156</v>
      </c>
      <c r="DF37" s="437" t="s">
        <v>107</v>
      </c>
      <c r="DG37" s="1058">
        <v>119.4397</v>
      </c>
      <c r="DH37" s="1058">
        <v>113.13510000000001</v>
      </c>
      <c r="DI37" s="1058">
        <v>113.322</v>
      </c>
      <c r="DJ37" s="1058">
        <v>117.751</v>
      </c>
      <c r="DK37" s="1058">
        <v>135.68970000000002</v>
      </c>
      <c r="DL37" s="1058">
        <v>161.0763</v>
      </c>
      <c r="DM37" s="1058">
        <v>171.54240000000001</v>
      </c>
      <c r="DN37" s="1058">
        <v>172.00630000000001</v>
      </c>
      <c r="DO37" s="1058">
        <v>172.77460000000002</v>
      </c>
      <c r="DP37" s="1058">
        <v>167.38140000000001</v>
      </c>
      <c r="DQ37" s="1058">
        <v>153.46520000000001</v>
      </c>
      <c r="DR37" s="1083">
        <v>144.99850000000001</v>
      </c>
    </row>
    <row r="38" spans="2:122" ht="15.95" customHeight="1">
      <c r="B38" s="509" t="s">
        <v>156</v>
      </c>
      <c r="C38" s="523" t="s">
        <v>107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156</v>
      </c>
      <c r="R38" s="523" t="s">
        <v>107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160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160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156</v>
      </c>
      <c r="BL38" s="493" t="s">
        <v>107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156</v>
      </c>
      <c r="CA38" s="437" t="s">
        <v>107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156</v>
      </c>
      <c r="CP38" s="437" t="s">
        <v>107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160</v>
      </c>
      <c r="DG38" s="1059">
        <v>541.12390000000005</v>
      </c>
      <c r="DH38" s="1059">
        <v>507.11830000000003</v>
      </c>
      <c r="DI38" s="1059">
        <v>506.24940000000004</v>
      </c>
      <c r="DJ38" s="1059">
        <v>526.58530000000007</v>
      </c>
      <c r="DK38" s="1059">
        <v>610.44029999999998</v>
      </c>
      <c r="DL38" s="1059">
        <v>728.49170000000004</v>
      </c>
      <c r="DM38" s="1059">
        <v>769.93900000000008</v>
      </c>
      <c r="DN38" s="1059">
        <v>767.1277</v>
      </c>
      <c r="DO38" s="1059">
        <v>768.93330000000003</v>
      </c>
      <c r="DP38" s="1059">
        <v>751.84810000000004</v>
      </c>
      <c r="DQ38" s="1059">
        <v>692.08670000000006</v>
      </c>
      <c r="DR38" s="1084">
        <v>654.88190000000009</v>
      </c>
    </row>
    <row r="39" spans="2:122" ht="15.95" customHeight="1">
      <c r="B39" s="509"/>
      <c r="C39" s="523" t="s">
        <v>160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160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140</v>
      </c>
      <c r="AH39" s="493" t="s">
        <v>107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140</v>
      </c>
      <c r="AW39" s="493" t="s">
        <v>107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160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160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160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140</v>
      </c>
      <c r="DF39" s="437" t="s">
        <v>107</v>
      </c>
      <c r="DG39" s="1058">
        <v>150.24030000000002</v>
      </c>
      <c r="DH39" s="1058">
        <v>139.9162</v>
      </c>
      <c r="DI39" s="1058">
        <v>137.0565</v>
      </c>
      <c r="DJ39" s="1058">
        <v>136.595</v>
      </c>
      <c r="DK39" s="1058">
        <v>146.17870000000002</v>
      </c>
      <c r="DL39" s="1058">
        <v>160.47929999999999</v>
      </c>
      <c r="DM39" s="1058">
        <v>169.24290000000002</v>
      </c>
      <c r="DN39" s="1058">
        <v>169.97480000000002</v>
      </c>
      <c r="DO39" s="1058">
        <v>171.91670000000002</v>
      </c>
      <c r="DP39" s="1058">
        <v>166.66480000000001</v>
      </c>
      <c r="DQ39" s="1058">
        <v>162.398</v>
      </c>
      <c r="DR39" s="1083">
        <v>164.12</v>
      </c>
    </row>
    <row r="40" spans="2:122" ht="15.95" customHeight="1">
      <c r="B40" s="509" t="s">
        <v>140</v>
      </c>
      <c r="C40" s="523" t="s">
        <v>107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140</v>
      </c>
      <c r="R40" s="523" t="s">
        <v>107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136</v>
      </c>
      <c r="AH40" s="493" t="s">
        <v>107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136</v>
      </c>
      <c r="AW40" s="602" t="s">
        <v>107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140</v>
      </c>
      <c r="BL40" s="530" t="s">
        <v>107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140</v>
      </c>
      <c r="CA40" s="437" t="s">
        <v>107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140</v>
      </c>
      <c r="CP40" s="437" t="s">
        <v>107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136</v>
      </c>
      <c r="DF40" s="437" t="s">
        <v>107</v>
      </c>
      <c r="DG40" s="1058">
        <v>135.9145</v>
      </c>
      <c r="DH40" s="1058">
        <v>135.5821</v>
      </c>
      <c r="DI40" s="1058">
        <v>129.6455</v>
      </c>
      <c r="DJ40" s="1058">
        <v>128.86600000000001</v>
      </c>
      <c r="DK40" s="1058">
        <v>133.92449999999999</v>
      </c>
      <c r="DL40" s="1058">
        <v>152.8827</v>
      </c>
      <c r="DM40" s="1058">
        <v>166.2929</v>
      </c>
      <c r="DN40" s="1058">
        <v>169.81810000000002</v>
      </c>
      <c r="DO40" s="1058">
        <v>171.48269999999999</v>
      </c>
      <c r="DP40" s="1058">
        <v>167.72900000000001</v>
      </c>
      <c r="DQ40" s="1058">
        <v>160.19730000000001</v>
      </c>
      <c r="DR40" s="1083">
        <v>162.37100000000001</v>
      </c>
    </row>
    <row r="41" spans="2:122" ht="15.95" customHeight="1">
      <c r="B41" s="509" t="s">
        <v>136</v>
      </c>
      <c r="C41" s="523" t="s">
        <v>107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136</v>
      </c>
      <c r="R41" s="523" t="s">
        <v>107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120</v>
      </c>
      <c r="AH41" s="493" t="s">
        <v>107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120</v>
      </c>
      <c r="AW41" s="493" t="s">
        <v>107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136</v>
      </c>
      <c r="BL41" s="530" t="s">
        <v>107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136</v>
      </c>
      <c r="CA41" s="437" t="s">
        <v>107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136</v>
      </c>
      <c r="CP41" s="437" t="s">
        <v>107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120</v>
      </c>
      <c r="DF41" s="437" t="s">
        <v>107</v>
      </c>
      <c r="DG41" s="1058">
        <v>144.7697</v>
      </c>
      <c r="DH41" s="1058">
        <v>144.46860000000001</v>
      </c>
      <c r="DI41" s="1058">
        <v>142.72810000000001</v>
      </c>
      <c r="DJ41" s="1058">
        <v>144.56630000000001</v>
      </c>
      <c r="DK41" s="1058">
        <v>143.6465</v>
      </c>
      <c r="DL41" s="1058">
        <v>146.29930000000002</v>
      </c>
      <c r="DM41" s="1058">
        <v>144.89320000000001</v>
      </c>
      <c r="DN41" s="1058">
        <v>146.53060000000002</v>
      </c>
      <c r="DO41" s="1058">
        <v>146.1883</v>
      </c>
      <c r="DP41" s="1058">
        <v>145.9623</v>
      </c>
      <c r="DQ41" s="1058">
        <v>147.934</v>
      </c>
      <c r="DR41" s="1083">
        <v>148.6542</v>
      </c>
    </row>
    <row r="42" spans="2:122" ht="15.95" customHeight="1">
      <c r="B42" s="509" t="s">
        <v>120</v>
      </c>
      <c r="C42" s="523" t="s">
        <v>107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120</v>
      </c>
      <c r="R42" s="523" t="s">
        <v>107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121</v>
      </c>
      <c r="AH42" s="602" t="s">
        <v>107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121</v>
      </c>
      <c r="AW42" s="602" t="s">
        <v>107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120</v>
      </c>
      <c r="BL42" s="530" t="s">
        <v>107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120</v>
      </c>
      <c r="CA42" s="437" t="s">
        <v>107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120</v>
      </c>
      <c r="CP42" s="437" t="s">
        <v>107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121</v>
      </c>
      <c r="DF42" s="437" t="s">
        <v>107</v>
      </c>
      <c r="DG42" s="1058">
        <v>181.50640000000001</v>
      </c>
      <c r="DH42" s="1058">
        <v>179.36870000000002</v>
      </c>
      <c r="DI42" s="1058">
        <v>181.77880000000002</v>
      </c>
      <c r="DJ42" s="1058">
        <v>185.04410000000001</v>
      </c>
      <c r="DK42" s="1058">
        <v>184.7612</v>
      </c>
      <c r="DL42" s="1058">
        <v>185.68010000000001</v>
      </c>
      <c r="DM42" s="1058">
        <v>183.02450000000002</v>
      </c>
      <c r="DN42" s="1058">
        <v>183.28290000000001</v>
      </c>
      <c r="DO42" s="1058">
        <v>182.18340000000001</v>
      </c>
      <c r="DP42" s="1058">
        <v>179.89709999999999</v>
      </c>
      <c r="DQ42" s="1058">
        <v>177.11860000000001</v>
      </c>
      <c r="DR42" s="1083">
        <v>179.5532</v>
      </c>
    </row>
    <row r="43" spans="2:122" ht="15.95" customHeight="1">
      <c r="B43" s="509" t="s">
        <v>121</v>
      </c>
      <c r="C43" s="603" t="s">
        <v>107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121</v>
      </c>
      <c r="R43" s="603" t="s">
        <v>107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122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122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121</v>
      </c>
      <c r="BL43" s="493" t="s">
        <v>107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121</v>
      </c>
      <c r="CA43" s="437" t="s">
        <v>107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121</v>
      </c>
      <c r="CP43" s="437" t="s">
        <v>107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122</v>
      </c>
      <c r="DG43" s="1059">
        <v>1683.3226000000002</v>
      </c>
      <c r="DH43" s="1059">
        <v>1687.931</v>
      </c>
      <c r="DI43" s="1059">
        <v>1688.6129000000001</v>
      </c>
      <c r="DJ43" s="1059">
        <v>1703.9333000000001</v>
      </c>
      <c r="DK43" s="1059">
        <v>1716.3871000000001</v>
      </c>
      <c r="DL43" s="1059">
        <v>1732.9667000000002</v>
      </c>
      <c r="DM43" s="1059">
        <v>1733.5806</v>
      </c>
      <c r="DN43" s="1059">
        <v>1740.0323000000001</v>
      </c>
      <c r="DO43" s="1059">
        <v>1741.1</v>
      </c>
      <c r="DP43" s="1059">
        <v>1744.7419</v>
      </c>
      <c r="DQ43" s="1059">
        <v>1745.5333000000001</v>
      </c>
      <c r="DR43" s="1084">
        <v>1743.9032000000002</v>
      </c>
    </row>
    <row r="44" spans="2:122" ht="15.95" customHeight="1">
      <c r="B44" s="509"/>
      <c r="C44" s="523" t="s">
        <v>122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122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123</v>
      </c>
      <c r="AH44" s="493" t="s">
        <v>107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123</v>
      </c>
      <c r="AW44" s="602" t="s">
        <v>107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122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122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122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123</v>
      </c>
      <c r="DF44" s="437" t="s">
        <v>107</v>
      </c>
      <c r="DG44" s="1058">
        <v>153.83510000000001</v>
      </c>
      <c r="DH44" s="1058">
        <v>144.30430000000001</v>
      </c>
      <c r="DI44" s="1058">
        <v>143.2174</v>
      </c>
      <c r="DJ44" s="1058">
        <v>141.66750000000002</v>
      </c>
      <c r="DK44" s="1058">
        <v>147.73060000000001</v>
      </c>
      <c r="DL44" s="1058">
        <v>152.22740000000002</v>
      </c>
      <c r="DM44" s="1058">
        <v>149.76510000000002</v>
      </c>
      <c r="DN44" s="1058">
        <v>155.3537</v>
      </c>
      <c r="DO44" s="1058">
        <v>161.6189</v>
      </c>
      <c r="DP44" s="1058">
        <v>160.3416</v>
      </c>
      <c r="DQ44" s="1058">
        <v>170.06300000000002</v>
      </c>
      <c r="DR44" s="1083">
        <v>177.4016</v>
      </c>
    </row>
    <row r="45" spans="2:122" ht="15.95" customHeight="1">
      <c r="B45" s="509" t="s">
        <v>123</v>
      </c>
      <c r="C45" s="523" t="s">
        <v>107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123</v>
      </c>
      <c r="R45" s="523" t="s">
        <v>107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124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124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123</v>
      </c>
      <c r="BL45" s="493" t="s">
        <v>107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123</v>
      </c>
      <c r="CA45" s="437" t="s">
        <v>107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123</v>
      </c>
      <c r="CP45" s="437" t="s">
        <v>107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124</v>
      </c>
      <c r="DG45" s="1059">
        <v>115.67</v>
      </c>
      <c r="DH45" s="1059">
        <v>111.84520000000001</v>
      </c>
      <c r="DI45" s="1059">
        <v>111.8858</v>
      </c>
      <c r="DJ45" s="1059">
        <v>112.31200000000001</v>
      </c>
      <c r="DK45" s="1059">
        <v>115</v>
      </c>
      <c r="DL45" s="1059">
        <v>119.9067</v>
      </c>
      <c r="DM45" s="1059">
        <v>125.81450000000001</v>
      </c>
      <c r="DN45" s="1059">
        <v>132.8235</v>
      </c>
      <c r="DO45" s="1059">
        <v>137.68970000000002</v>
      </c>
      <c r="DP45" s="1059">
        <v>142.98230000000001</v>
      </c>
      <c r="DQ45" s="1059">
        <v>147.797</v>
      </c>
      <c r="DR45" s="1084">
        <v>149.92260000000002</v>
      </c>
    </row>
    <row r="46" spans="2:122" ht="14.25" customHeight="1" thickBot="1">
      <c r="B46" s="509"/>
      <c r="C46" s="523" t="s">
        <v>124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124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124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124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124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4"/>
      <c r="DH46" s="1064"/>
      <c r="DI46" s="1064"/>
      <c r="DJ46" s="1064"/>
      <c r="DK46" s="1064"/>
      <c r="DL46" s="1064"/>
      <c r="DM46" s="1064"/>
      <c r="DN46" s="1064"/>
      <c r="DO46" s="1064"/>
      <c r="DP46" s="1064"/>
      <c r="DQ46" s="1064"/>
      <c r="DR46" s="1087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141</v>
      </c>
      <c r="AH47" s="611" t="s">
        <v>107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141</v>
      </c>
      <c r="AW47" s="611" t="s">
        <v>107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141</v>
      </c>
      <c r="DF47" s="706" t="s">
        <v>107</v>
      </c>
      <c r="DG47" s="1103">
        <v>127.45030000000001</v>
      </c>
      <c r="DH47" s="1103">
        <v>127.6584</v>
      </c>
      <c r="DI47" s="1103">
        <v>127.28790000000001</v>
      </c>
      <c r="DJ47" s="1103">
        <v>127.56530000000001</v>
      </c>
      <c r="DK47" s="1103">
        <v>136.84790000000001</v>
      </c>
      <c r="DL47" s="1103">
        <v>151.40380000000002</v>
      </c>
      <c r="DM47" s="1103">
        <v>161.53700000000001</v>
      </c>
      <c r="DN47" s="1103">
        <v>163.46080000000001</v>
      </c>
      <c r="DO47" s="1103">
        <v>165.64320000000001</v>
      </c>
      <c r="DP47" s="1103">
        <v>158.01340000000002</v>
      </c>
      <c r="DQ47" s="1103">
        <v>151.55289999999999</v>
      </c>
      <c r="DR47" s="1104">
        <v>153.09440000000001</v>
      </c>
    </row>
    <row r="48" spans="2:122" ht="16.5" thickBot="1">
      <c r="B48" s="214" t="s">
        <v>141</v>
      </c>
      <c r="C48" s="214" t="s">
        <v>107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141</v>
      </c>
      <c r="R48" s="214" t="s">
        <v>107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141</v>
      </c>
      <c r="BL48" s="624" t="s">
        <v>107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141</v>
      </c>
      <c r="CA48" s="629" t="s">
        <v>107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141</v>
      </c>
      <c r="CP48" s="706" t="s">
        <v>107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Q101" sqref="Q101"/>
    </sheetView>
  </sheetViews>
  <sheetFormatPr defaultRowHeight="12.75"/>
  <cols>
    <col min="1" max="1" width="7.140625" style="1155" customWidth="1"/>
    <col min="2" max="2" width="15.85546875" style="1155" customWidth="1"/>
    <col min="3" max="14" width="11.7109375" style="1155" customWidth="1"/>
    <col min="15" max="15" width="8.28515625" style="1155" customWidth="1"/>
    <col min="16" max="16" width="15.5703125" style="1155" customWidth="1"/>
    <col min="17" max="17" width="9.28515625" style="1155" bestFit="1" customWidth="1"/>
    <col min="18" max="20" width="9.140625" style="1155"/>
    <col min="21" max="21" width="10.7109375" style="1155" customWidth="1"/>
    <col min="22" max="22" width="15.85546875" style="1155" customWidth="1"/>
    <col min="23" max="23" width="9.140625" style="1155"/>
    <col min="24" max="24" width="10.85546875" style="1155" customWidth="1"/>
    <col min="25" max="25" width="10" style="1155" customWidth="1"/>
    <col min="26" max="26" width="16.42578125" style="1155" customWidth="1"/>
    <col min="27" max="27" width="12.7109375" style="1155" customWidth="1"/>
    <col min="28" max="28" width="10.7109375" style="1155" customWidth="1"/>
    <col min="29" max="16384" width="9.140625" style="1155"/>
  </cols>
  <sheetData>
    <row r="1" spans="2:27" ht="53.25" customHeight="1">
      <c r="B1" s="1153" t="s">
        <v>396</v>
      </c>
      <c r="C1" s="1154"/>
      <c r="D1" s="1154"/>
      <c r="E1" s="1154"/>
      <c r="F1" s="1154"/>
      <c r="G1" s="1154"/>
      <c r="H1" s="1154"/>
      <c r="Y1" s="1156"/>
    </row>
    <row r="2" spans="2:27" ht="27" customHeight="1">
      <c r="Y2" s="1156"/>
    </row>
    <row r="3" spans="2:27" ht="19.5" customHeight="1" thickBot="1">
      <c r="B3" s="1163">
        <v>2003</v>
      </c>
      <c r="C3" s="1179" t="s">
        <v>330</v>
      </c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63">
        <v>2003</v>
      </c>
      <c r="Q3" s="1576" t="s">
        <v>331</v>
      </c>
      <c r="R3" s="1577"/>
      <c r="S3" s="1577"/>
      <c r="T3" s="1577"/>
      <c r="U3" s="1156"/>
      <c r="V3" s="1163">
        <v>2003</v>
      </c>
      <c r="W3" s="1576" t="s">
        <v>332</v>
      </c>
      <c r="X3" s="1576"/>
      <c r="Y3" s="1156"/>
      <c r="Z3" s="1163">
        <v>2003</v>
      </c>
      <c r="AA3" s="1156"/>
    </row>
    <row r="4" spans="2:27" ht="19.5" customHeight="1" thickBot="1">
      <c r="B4" s="1164"/>
      <c r="C4" s="1165" t="s">
        <v>243</v>
      </c>
      <c r="D4" s="1165" t="s">
        <v>244</v>
      </c>
      <c r="E4" s="1165" t="s">
        <v>245</v>
      </c>
      <c r="F4" s="1165" t="s">
        <v>246</v>
      </c>
      <c r="G4" s="1165" t="s">
        <v>247</v>
      </c>
      <c r="H4" s="1165" t="s">
        <v>248</v>
      </c>
      <c r="I4" s="1165" t="s">
        <v>249</v>
      </c>
      <c r="J4" s="1165" t="s">
        <v>250</v>
      </c>
      <c r="K4" s="1165" t="s">
        <v>251</v>
      </c>
      <c r="L4" s="1165" t="s">
        <v>252</v>
      </c>
      <c r="M4" s="1165" t="s">
        <v>253</v>
      </c>
      <c r="N4" s="1166" t="s">
        <v>254</v>
      </c>
      <c r="O4" s="1156"/>
      <c r="P4" s="1164"/>
      <c r="Q4" s="1165" t="s">
        <v>333</v>
      </c>
      <c r="R4" s="1165" t="s">
        <v>334</v>
      </c>
      <c r="S4" s="1165" t="s">
        <v>335</v>
      </c>
      <c r="T4" s="1166" t="s">
        <v>336</v>
      </c>
      <c r="U4" s="1156"/>
      <c r="V4" s="1164"/>
      <c r="W4" s="1165" t="s">
        <v>337</v>
      </c>
      <c r="X4" s="1166" t="s">
        <v>338</v>
      </c>
      <c r="Y4" s="1156"/>
      <c r="Z4" s="1164"/>
      <c r="AA4" s="1166" t="s">
        <v>339</v>
      </c>
    </row>
    <row r="5" spans="2:27" ht="19.5" customHeight="1" thickBot="1">
      <c r="B5" s="1167" t="s">
        <v>340</v>
      </c>
      <c r="C5" s="1180">
        <v>72.36</v>
      </c>
      <c r="D5" s="1180">
        <v>68.17</v>
      </c>
      <c r="E5" s="1180">
        <v>65.150000000000006</v>
      </c>
      <c r="F5" s="1180">
        <v>62.26</v>
      </c>
      <c r="G5" s="1180">
        <v>59.78</v>
      </c>
      <c r="H5" s="1180">
        <v>60.94</v>
      </c>
      <c r="I5" s="1180">
        <v>74.510000000000005</v>
      </c>
      <c r="J5" s="1180">
        <v>77.260000000000005</v>
      </c>
      <c r="K5" s="1180">
        <v>85.09</v>
      </c>
      <c r="L5" s="1180">
        <v>81.3</v>
      </c>
      <c r="M5" s="1180">
        <v>75.760000000000005</v>
      </c>
      <c r="N5" s="1181">
        <v>73.11</v>
      </c>
      <c r="O5" s="1156"/>
      <c r="P5" s="1167" t="s">
        <v>340</v>
      </c>
      <c r="Q5" s="1180">
        <v>68.599999999999994</v>
      </c>
      <c r="R5" s="1180">
        <v>61.04</v>
      </c>
      <c r="S5" s="1180">
        <v>78.66</v>
      </c>
      <c r="T5" s="1181">
        <v>77.3</v>
      </c>
      <c r="U5" s="1156"/>
      <c r="V5" s="1167" t="s">
        <v>340</v>
      </c>
      <c r="W5" s="1180">
        <v>64.8</v>
      </c>
      <c r="X5" s="1181">
        <v>78</v>
      </c>
      <c r="Y5" s="1156"/>
      <c r="Z5" s="1167" t="s">
        <v>340</v>
      </c>
      <c r="AA5" s="1181">
        <v>71.55</v>
      </c>
    </row>
    <row r="6" spans="2:27" ht="19.5" customHeight="1"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1156"/>
    </row>
    <row r="7" spans="2:27" ht="19.5" customHeight="1" thickBot="1">
      <c r="B7" s="1163">
        <v>2004</v>
      </c>
      <c r="C7" s="1179" t="s">
        <v>330</v>
      </c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63">
        <v>2004</v>
      </c>
      <c r="Q7" s="1576" t="s">
        <v>331</v>
      </c>
      <c r="R7" s="1577"/>
      <c r="S7" s="1577"/>
      <c r="T7" s="1577"/>
      <c r="U7" s="1156"/>
      <c r="V7" s="1163">
        <v>2004</v>
      </c>
      <c r="W7" s="1576" t="s">
        <v>332</v>
      </c>
      <c r="X7" s="1576"/>
      <c r="Y7" s="1156"/>
      <c r="Z7" s="1163">
        <v>2004</v>
      </c>
      <c r="AA7" s="1156"/>
    </row>
    <row r="8" spans="2:27" ht="19.5" customHeight="1" thickBot="1">
      <c r="B8" s="1164"/>
      <c r="C8" s="1165" t="s">
        <v>243</v>
      </c>
      <c r="D8" s="1165" t="s">
        <v>244</v>
      </c>
      <c r="E8" s="1165" t="s">
        <v>245</v>
      </c>
      <c r="F8" s="1165" t="s">
        <v>246</v>
      </c>
      <c r="G8" s="1165" t="s">
        <v>247</v>
      </c>
      <c r="H8" s="1165" t="s">
        <v>248</v>
      </c>
      <c r="I8" s="1165" t="s">
        <v>249</v>
      </c>
      <c r="J8" s="1165" t="s">
        <v>250</v>
      </c>
      <c r="K8" s="1165" t="s">
        <v>251</v>
      </c>
      <c r="L8" s="1165" t="s">
        <v>252</v>
      </c>
      <c r="M8" s="1165" t="s">
        <v>253</v>
      </c>
      <c r="N8" s="1166" t="s">
        <v>254</v>
      </c>
      <c r="O8" s="1156"/>
      <c r="P8" s="1164"/>
      <c r="Q8" s="1165" t="s">
        <v>333</v>
      </c>
      <c r="R8" s="1165" t="s">
        <v>334</v>
      </c>
      <c r="S8" s="1165" t="s">
        <v>335</v>
      </c>
      <c r="T8" s="1166" t="s">
        <v>336</v>
      </c>
      <c r="U8" s="1156"/>
      <c r="V8" s="1164"/>
      <c r="W8" s="1165" t="s">
        <v>337</v>
      </c>
      <c r="X8" s="1166" t="s">
        <v>338</v>
      </c>
      <c r="Y8" s="1156"/>
      <c r="Z8" s="1164"/>
      <c r="AA8" s="1166" t="s">
        <v>339</v>
      </c>
    </row>
    <row r="9" spans="2:27" ht="19.5" customHeight="1" thickBot="1">
      <c r="B9" s="1167" t="s">
        <v>340</v>
      </c>
      <c r="C9" s="1180">
        <v>68.739999999999995</v>
      </c>
      <c r="D9" s="1180">
        <v>68.11</v>
      </c>
      <c r="E9" s="1180">
        <v>83.01</v>
      </c>
      <c r="F9" s="1180">
        <v>89.33</v>
      </c>
      <c r="G9" s="1180">
        <v>98.58</v>
      </c>
      <c r="H9" s="1180">
        <v>114.14</v>
      </c>
      <c r="I9" s="1180">
        <v>129.82</v>
      </c>
      <c r="J9" s="1180">
        <v>132.96</v>
      </c>
      <c r="K9" s="1180">
        <v>142.47999999999999</v>
      </c>
      <c r="L9" s="1180">
        <v>144.24</v>
      </c>
      <c r="M9" s="1180">
        <v>147.36000000000001</v>
      </c>
      <c r="N9" s="1181">
        <v>148.15</v>
      </c>
      <c r="O9" s="1156"/>
      <c r="P9" s="1167" t="s">
        <v>340</v>
      </c>
      <c r="Q9" s="1180">
        <v>72.709999999999994</v>
      </c>
      <c r="R9" s="1180">
        <v>102.45</v>
      </c>
      <c r="S9" s="1180">
        <v>135.59</v>
      </c>
      <c r="T9" s="1181">
        <v>146.32</v>
      </c>
      <c r="U9" s="1156"/>
      <c r="V9" s="1167" t="s">
        <v>340</v>
      </c>
      <c r="W9" s="1180">
        <v>88.18</v>
      </c>
      <c r="X9" s="1181">
        <v>140.77000000000001</v>
      </c>
      <c r="Y9" s="1156"/>
      <c r="Z9" s="1167" t="s">
        <v>340</v>
      </c>
      <c r="AA9" s="1181">
        <v>114</v>
      </c>
    </row>
    <row r="10" spans="2:27" ht="19.5" customHeight="1"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156"/>
      <c r="Y10" s="1156"/>
      <c r="Z10" s="1156"/>
      <c r="AA10" s="1156"/>
    </row>
    <row r="11" spans="2:27" ht="19.5" customHeight="1" thickBot="1">
      <c r="B11" s="1163">
        <v>2005</v>
      </c>
      <c r="C11" s="1179" t="s">
        <v>330</v>
      </c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63">
        <v>2005</v>
      </c>
      <c r="Q11" s="1576" t="s">
        <v>331</v>
      </c>
      <c r="R11" s="1577"/>
      <c r="S11" s="1577"/>
      <c r="T11" s="1577"/>
      <c r="U11" s="1156"/>
      <c r="V11" s="1163">
        <v>2005</v>
      </c>
      <c r="W11" s="1576" t="s">
        <v>332</v>
      </c>
      <c r="X11" s="1576"/>
      <c r="Y11" s="1156"/>
      <c r="Z11" s="1163">
        <v>2005</v>
      </c>
      <c r="AA11" s="1156"/>
    </row>
    <row r="12" spans="2:27" ht="19.5" customHeight="1" thickBot="1">
      <c r="B12" s="1164"/>
      <c r="C12" s="1165" t="s">
        <v>243</v>
      </c>
      <c r="D12" s="1165" t="s">
        <v>244</v>
      </c>
      <c r="E12" s="1165" t="s">
        <v>245</v>
      </c>
      <c r="F12" s="1165" t="s">
        <v>246</v>
      </c>
      <c r="G12" s="1165" t="s">
        <v>247</v>
      </c>
      <c r="H12" s="1165" t="s">
        <v>248</v>
      </c>
      <c r="I12" s="1165" t="s">
        <v>249</v>
      </c>
      <c r="J12" s="1165" t="s">
        <v>250</v>
      </c>
      <c r="K12" s="1165" t="s">
        <v>251</v>
      </c>
      <c r="L12" s="1165" t="s">
        <v>252</v>
      </c>
      <c r="M12" s="1165" t="s">
        <v>253</v>
      </c>
      <c r="N12" s="1166" t="s">
        <v>254</v>
      </c>
      <c r="O12" s="1156"/>
      <c r="P12" s="1164"/>
      <c r="Q12" s="1165" t="s">
        <v>333</v>
      </c>
      <c r="R12" s="1165" t="s">
        <v>334</v>
      </c>
      <c r="S12" s="1165" t="s">
        <v>335</v>
      </c>
      <c r="T12" s="1166" t="s">
        <v>336</v>
      </c>
      <c r="U12" s="1156"/>
      <c r="V12" s="1164"/>
      <c r="W12" s="1165" t="s">
        <v>337</v>
      </c>
      <c r="X12" s="1166" t="s">
        <v>338</v>
      </c>
      <c r="Y12" s="1156"/>
      <c r="Z12" s="1164"/>
      <c r="AA12" s="1166" t="s">
        <v>339</v>
      </c>
    </row>
    <row r="13" spans="2:27" ht="19.5" customHeight="1" thickBot="1">
      <c r="B13" s="1167" t="s">
        <v>340</v>
      </c>
      <c r="C13" s="1180">
        <v>135.94999999999999</v>
      </c>
      <c r="D13" s="1180">
        <v>144.91</v>
      </c>
      <c r="E13" s="1180">
        <v>147.18</v>
      </c>
      <c r="F13" s="1180">
        <v>144.59</v>
      </c>
      <c r="G13" s="1180">
        <v>138.82</v>
      </c>
      <c r="H13" s="1180">
        <v>132.52000000000001</v>
      </c>
      <c r="I13" s="1180">
        <v>132.71</v>
      </c>
      <c r="J13" s="1180">
        <v>133.08000000000001</v>
      </c>
      <c r="K13" s="1180">
        <v>133.07</v>
      </c>
      <c r="L13" s="1180">
        <v>129.08000000000001</v>
      </c>
      <c r="M13" s="1180">
        <v>124.8</v>
      </c>
      <c r="N13" s="1181">
        <v>121.71</v>
      </c>
      <c r="O13" s="1156"/>
      <c r="P13" s="1167" t="s">
        <v>340</v>
      </c>
      <c r="Q13" s="1180">
        <v>142.88</v>
      </c>
      <c r="R13" s="1180">
        <v>138.04</v>
      </c>
      <c r="S13" s="1180">
        <v>132.96</v>
      </c>
      <c r="T13" s="1181">
        <v>125.14</v>
      </c>
      <c r="U13" s="1156"/>
      <c r="V13" s="1167" t="s">
        <v>340</v>
      </c>
      <c r="W13" s="1180">
        <v>140.44</v>
      </c>
      <c r="X13" s="1181">
        <v>129.24</v>
      </c>
      <c r="Y13" s="1156"/>
      <c r="Z13" s="1167" t="s">
        <v>340</v>
      </c>
      <c r="AA13" s="1181">
        <v>134.93</v>
      </c>
    </row>
    <row r="14" spans="2:27" ht="19.5" customHeight="1">
      <c r="B14" s="1156"/>
      <c r="C14" s="1156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</row>
    <row r="15" spans="2:27" ht="19.5" customHeight="1" thickBot="1">
      <c r="B15" s="1163">
        <v>2006</v>
      </c>
      <c r="C15" s="1179" t="s">
        <v>330</v>
      </c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63">
        <v>2006</v>
      </c>
      <c r="Q15" s="1576" t="s">
        <v>331</v>
      </c>
      <c r="R15" s="1577"/>
      <c r="S15" s="1577"/>
      <c r="T15" s="1577"/>
      <c r="U15" s="1156"/>
      <c r="V15" s="1163">
        <v>2006</v>
      </c>
      <c r="W15" s="1576" t="s">
        <v>332</v>
      </c>
      <c r="X15" s="1576"/>
      <c r="Y15" s="1156"/>
      <c r="Z15" s="1163">
        <v>2006</v>
      </c>
      <c r="AA15" s="1156"/>
    </row>
    <row r="16" spans="2:27" ht="19.5" customHeight="1" thickBot="1">
      <c r="B16" s="1164"/>
      <c r="C16" s="1165" t="s">
        <v>243</v>
      </c>
      <c r="D16" s="1165" t="s">
        <v>244</v>
      </c>
      <c r="E16" s="1165" t="s">
        <v>245</v>
      </c>
      <c r="F16" s="1165" t="s">
        <v>246</v>
      </c>
      <c r="G16" s="1165" t="s">
        <v>247</v>
      </c>
      <c r="H16" s="1165" t="s">
        <v>248</v>
      </c>
      <c r="I16" s="1165" t="s">
        <v>249</v>
      </c>
      <c r="J16" s="1165" t="s">
        <v>250</v>
      </c>
      <c r="K16" s="1165" t="s">
        <v>251</v>
      </c>
      <c r="L16" s="1165" t="s">
        <v>252</v>
      </c>
      <c r="M16" s="1165" t="s">
        <v>253</v>
      </c>
      <c r="N16" s="1166" t="s">
        <v>254</v>
      </c>
      <c r="O16" s="1156"/>
      <c r="P16" s="1164"/>
      <c r="Q16" s="1165" t="s">
        <v>333</v>
      </c>
      <c r="R16" s="1165" t="s">
        <v>334</v>
      </c>
      <c r="S16" s="1165" t="s">
        <v>335</v>
      </c>
      <c r="T16" s="1166" t="s">
        <v>336</v>
      </c>
      <c r="U16" s="1156"/>
      <c r="V16" s="1164"/>
      <c r="W16" s="1165" t="s">
        <v>337</v>
      </c>
      <c r="X16" s="1166" t="s">
        <v>338</v>
      </c>
      <c r="Y16" s="1156"/>
      <c r="Z16" s="1164"/>
      <c r="AA16" s="1182" t="s">
        <v>339</v>
      </c>
    </row>
    <row r="17" spans="2:27" ht="19.5" customHeight="1" thickBot="1">
      <c r="B17" s="1167" t="s">
        <v>340</v>
      </c>
      <c r="C17" s="1180">
        <v>121.49</v>
      </c>
      <c r="D17" s="1180">
        <v>113.64</v>
      </c>
      <c r="E17" s="1180">
        <v>115.51</v>
      </c>
      <c r="F17" s="1180">
        <v>115.74</v>
      </c>
      <c r="G17" s="1180">
        <v>111.15</v>
      </c>
      <c r="H17" s="1180">
        <v>107.27</v>
      </c>
      <c r="I17" s="1180">
        <v>109.35</v>
      </c>
      <c r="J17" s="1180">
        <v>108.02</v>
      </c>
      <c r="K17" s="1180">
        <v>104.51</v>
      </c>
      <c r="L17" s="1180">
        <v>94.27</v>
      </c>
      <c r="M17" s="1180">
        <v>88.98</v>
      </c>
      <c r="N17" s="1181">
        <v>85.92</v>
      </c>
      <c r="O17" s="1157"/>
      <c r="P17" s="1167" t="s">
        <v>340</v>
      </c>
      <c r="Q17" s="1180">
        <v>116.53</v>
      </c>
      <c r="R17" s="1180">
        <v>111.37</v>
      </c>
      <c r="S17" s="1180">
        <v>107.33</v>
      </c>
      <c r="T17" s="1181">
        <v>89.88</v>
      </c>
      <c r="U17" s="1156"/>
      <c r="V17" s="1167" t="s">
        <v>340</v>
      </c>
      <c r="W17" s="1180">
        <v>113.92</v>
      </c>
      <c r="X17" s="1181">
        <v>98.76</v>
      </c>
      <c r="Y17" s="1156"/>
      <c r="Z17" s="1167" t="s">
        <v>340</v>
      </c>
      <c r="AA17" s="1183">
        <v>106.29</v>
      </c>
    </row>
    <row r="18" spans="2:27" ht="19.5" customHeight="1">
      <c r="B18" s="1184"/>
      <c r="C18" s="1160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  <c r="N18" s="1160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</row>
    <row r="19" spans="2:27" ht="19.5" customHeight="1" thickBot="1">
      <c r="B19" s="1163">
        <v>2007</v>
      </c>
      <c r="C19" s="1179" t="s">
        <v>330</v>
      </c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56"/>
      <c r="P19" s="1163">
        <v>2007</v>
      </c>
      <c r="Q19" s="1576" t="s">
        <v>331</v>
      </c>
      <c r="R19" s="1577"/>
      <c r="S19" s="1577"/>
      <c r="T19" s="1577"/>
      <c r="U19" s="1156"/>
      <c r="V19" s="1163">
        <v>2007</v>
      </c>
      <c r="W19" s="1576" t="s">
        <v>332</v>
      </c>
      <c r="X19" s="1576"/>
      <c r="Y19" s="1156"/>
      <c r="Z19" s="1163">
        <v>2007</v>
      </c>
      <c r="AA19" s="1156"/>
    </row>
    <row r="20" spans="2:27" ht="19.5" customHeight="1" thickBot="1">
      <c r="B20" s="1164"/>
      <c r="C20" s="1165" t="s">
        <v>243</v>
      </c>
      <c r="D20" s="1165" t="s">
        <v>244</v>
      </c>
      <c r="E20" s="1165" t="s">
        <v>245</v>
      </c>
      <c r="F20" s="1165" t="s">
        <v>246</v>
      </c>
      <c r="G20" s="1165" t="s">
        <v>247</v>
      </c>
      <c r="H20" s="1165" t="s">
        <v>248</v>
      </c>
      <c r="I20" s="1165" t="s">
        <v>249</v>
      </c>
      <c r="J20" s="1165" t="s">
        <v>250</v>
      </c>
      <c r="K20" s="1165" t="s">
        <v>251</v>
      </c>
      <c r="L20" s="1165" t="s">
        <v>252</v>
      </c>
      <c r="M20" s="1165" t="s">
        <v>253</v>
      </c>
      <c r="N20" s="1166" t="s">
        <v>254</v>
      </c>
      <c r="O20" s="1156"/>
      <c r="P20" s="1164"/>
      <c r="Q20" s="1165" t="s">
        <v>333</v>
      </c>
      <c r="R20" s="1165" t="s">
        <v>334</v>
      </c>
      <c r="S20" s="1165" t="s">
        <v>335</v>
      </c>
      <c r="T20" s="1166" t="s">
        <v>336</v>
      </c>
      <c r="U20" s="1156"/>
      <c r="V20" s="1164"/>
      <c r="W20" s="1165" t="s">
        <v>337</v>
      </c>
      <c r="X20" s="1166" t="s">
        <v>338</v>
      </c>
      <c r="Y20" s="1156"/>
      <c r="Z20" s="1164"/>
      <c r="AA20" s="1182" t="s">
        <v>339</v>
      </c>
    </row>
    <row r="21" spans="2:27" ht="19.5" customHeight="1" thickBot="1">
      <c r="B21" s="1167" t="s">
        <v>340</v>
      </c>
      <c r="C21" s="1180">
        <v>79.34</v>
      </c>
      <c r="D21" s="1180">
        <v>75.11</v>
      </c>
      <c r="E21" s="1180">
        <v>76</v>
      </c>
      <c r="F21" s="1180">
        <v>81.27</v>
      </c>
      <c r="G21" s="1180">
        <v>78.31</v>
      </c>
      <c r="H21" s="1180">
        <v>78.06</v>
      </c>
      <c r="I21" s="1180">
        <v>91.6</v>
      </c>
      <c r="J21" s="1180">
        <v>88.92</v>
      </c>
      <c r="K21" s="1180">
        <v>82.87</v>
      </c>
      <c r="L21" s="1180">
        <v>75.13</v>
      </c>
      <c r="M21" s="1180">
        <v>68.88</v>
      </c>
      <c r="N21" s="1181">
        <v>71.97</v>
      </c>
      <c r="O21" s="1156"/>
      <c r="P21" s="1167" t="s">
        <v>340</v>
      </c>
      <c r="Q21" s="1180">
        <v>76.989999999999995</v>
      </c>
      <c r="R21" s="1180">
        <v>79.17</v>
      </c>
      <c r="S21" s="1180">
        <v>87.83</v>
      </c>
      <c r="T21" s="1181">
        <v>72.19</v>
      </c>
      <c r="U21" s="1156"/>
      <c r="V21" s="1167" t="s">
        <v>340</v>
      </c>
      <c r="W21" s="1180">
        <v>78.06</v>
      </c>
      <c r="X21" s="1181">
        <v>80.36</v>
      </c>
      <c r="Y21" s="1156"/>
      <c r="Z21" s="1167" t="s">
        <v>340</v>
      </c>
      <c r="AA21" s="1185">
        <v>79.2</v>
      </c>
    </row>
    <row r="22" spans="2:27" ht="19.5" customHeight="1">
      <c r="B22" s="1184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56"/>
      <c r="P22" s="1186"/>
      <c r="Q22" s="1187"/>
      <c r="R22" s="1187"/>
      <c r="S22" s="1187"/>
      <c r="T22" s="1187"/>
      <c r="U22" s="1156"/>
      <c r="V22" s="1184"/>
      <c r="W22" s="1160"/>
      <c r="X22" s="1160"/>
      <c r="Y22" s="1156"/>
      <c r="Z22" s="1184"/>
      <c r="AA22" s="1188"/>
    </row>
    <row r="23" spans="2:27" ht="19.5" customHeight="1" thickBot="1">
      <c r="B23" s="1163">
        <v>2008</v>
      </c>
      <c r="C23" s="1179" t="s">
        <v>330</v>
      </c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56"/>
      <c r="P23" s="1163">
        <v>2008</v>
      </c>
      <c r="Q23" s="1189" t="s">
        <v>331</v>
      </c>
      <c r="R23" s="1190"/>
      <c r="S23" s="1190"/>
      <c r="T23" s="1190"/>
      <c r="U23" s="1156"/>
      <c r="V23" s="1163">
        <v>2008</v>
      </c>
      <c r="W23" s="1189" t="s">
        <v>332</v>
      </c>
      <c r="X23" s="1189"/>
      <c r="Y23" s="1156"/>
      <c r="Z23" s="1163">
        <v>2008</v>
      </c>
      <c r="AA23" s="1156"/>
    </row>
    <row r="24" spans="2:27" ht="19.5" customHeight="1" thickBot="1">
      <c r="B24" s="1164"/>
      <c r="C24" s="1165" t="s">
        <v>243</v>
      </c>
      <c r="D24" s="1165" t="s">
        <v>244</v>
      </c>
      <c r="E24" s="1165" t="s">
        <v>245</v>
      </c>
      <c r="F24" s="1165" t="s">
        <v>246</v>
      </c>
      <c r="G24" s="1165" t="s">
        <v>247</v>
      </c>
      <c r="H24" s="1165" t="s">
        <v>248</v>
      </c>
      <c r="I24" s="1165" t="s">
        <v>249</v>
      </c>
      <c r="J24" s="1165" t="s">
        <v>250</v>
      </c>
      <c r="K24" s="1165" t="s">
        <v>251</v>
      </c>
      <c r="L24" s="1165" t="s">
        <v>252</v>
      </c>
      <c r="M24" s="1165" t="s">
        <v>253</v>
      </c>
      <c r="N24" s="1166" t="s">
        <v>254</v>
      </c>
      <c r="O24" s="1156"/>
      <c r="P24" s="1164"/>
      <c r="Q24" s="1165" t="s">
        <v>333</v>
      </c>
      <c r="R24" s="1165" t="s">
        <v>334</v>
      </c>
      <c r="S24" s="1165" t="s">
        <v>335</v>
      </c>
      <c r="T24" s="1166" t="s">
        <v>336</v>
      </c>
      <c r="U24" s="1156"/>
      <c r="V24" s="1164"/>
      <c r="W24" s="1165" t="s">
        <v>337</v>
      </c>
      <c r="X24" s="1166" t="s">
        <v>338</v>
      </c>
      <c r="Y24" s="1156"/>
      <c r="Z24" s="1164"/>
      <c r="AA24" s="1182" t="s">
        <v>339</v>
      </c>
    </row>
    <row r="25" spans="2:27" ht="19.5" customHeight="1" thickBot="1">
      <c r="B25" s="1167" t="s">
        <v>340</v>
      </c>
      <c r="C25" s="1180">
        <v>77.84</v>
      </c>
      <c r="D25" s="1180">
        <v>65.98</v>
      </c>
      <c r="E25" s="1180">
        <v>70.89</v>
      </c>
      <c r="F25" s="1180">
        <v>73.06</v>
      </c>
      <c r="G25" s="1180">
        <v>83.41</v>
      </c>
      <c r="H25" s="1180">
        <v>97.9</v>
      </c>
      <c r="I25" s="1180">
        <v>97.96</v>
      </c>
      <c r="J25" s="1180">
        <v>110.52</v>
      </c>
      <c r="K25" s="1180">
        <v>128</v>
      </c>
      <c r="L25" s="1180">
        <v>133.18</v>
      </c>
      <c r="M25" s="1180">
        <v>139.5</v>
      </c>
      <c r="N25" s="1181">
        <v>150.01</v>
      </c>
      <c r="O25" s="1156"/>
      <c r="P25" s="1167" t="s">
        <v>340</v>
      </c>
      <c r="Q25" s="1180">
        <v>71.89</v>
      </c>
      <c r="R25" s="1180">
        <v>84.07</v>
      </c>
      <c r="S25" s="1180">
        <v>111.15</v>
      </c>
      <c r="T25" s="1181">
        <v>140.24</v>
      </c>
      <c r="U25" s="1156"/>
      <c r="V25" s="1167" t="s">
        <v>340</v>
      </c>
      <c r="W25" s="1180">
        <v>77.94</v>
      </c>
      <c r="X25" s="1181">
        <v>125.48</v>
      </c>
      <c r="Y25" s="1156"/>
      <c r="Z25" s="1167" t="s">
        <v>340</v>
      </c>
      <c r="AA25" s="1185">
        <v>101.37</v>
      </c>
    </row>
    <row r="26" spans="2:27" ht="19.5" customHeight="1">
      <c r="B26" s="1184"/>
      <c r="C26" s="1160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  <c r="N26" s="1160"/>
      <c r="O26" s="1156"/>
      <c r="P26" s="1186"/>
      <c r="Q26" s="1187"/>
      <c r="R26" s="1187"/>
      <c r="S26" s="1187"/>
      <c r="T26" s="1187"/>
      <c r="U26" s="1156"/>
      <c r="V26" s="1184"/>
      <c r="W26" s="1160"/>
      <c r="X26" s="1160"/>
      <c r="Y26" s="1156"/>
      <c r="Z26" s="1184"/>
      <c r="AA26" s="1188"/>
    </row>
    <row r="27" spans="2:27" ht="19.5" customHeight="1" thickBot="1">
      <c r="B27" s="1163">
        <v>2009</v>
      </c>
      <c r="C27" s="1179" t="s">
        <v>330</v>
      </c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56"/>
      <c r="P27" s="1163">
        <v>2009</v>
      </c>
      <c r="Q27" s="1189" t="s">
        <v>331</v>
      </c>
      <c r="R27" s="1190"/>
      <c r="S27" s="1190"/>
      <c r="T27" s="1190"/>
      <c r="U27" s="1156"/>
      <c r="V27" s="1163">
        <v>2009</v>
      </c>
      <c r="W27" s="1189" t="s">
        <v>332</v>
      </c>
      <c r="X27" s="1189"/>
      <c r="Y27" s="1156"/>
      <c r="Z27" s="1163">
        <v>2009</v>
      </c>
      <c r="AA27" s="1156"/>
    </row>
    <row r="28" spans="2:27" ht="19.5" customHeight="1" thickBot="1">
      <c r="B28" s="1164"/>
      <c r="C28" s="1165" t="s">
        <v>243</v>
      </c>
      <c r="D28" s="1165" t="s">
        <v>244</v>
      </c>
      <c r="E28" s="1165" t="s">
        <v>245</v>
      </c>
      <c r="F28" s="1165" t="s">
        <v>246</v>
      </c>
      <c r="G28" s="1165" t="s">
        <v>247</v>
      </c>
      <c r="H28" s="1165" t="s">
        <v>248</v>
      </c>
      <c r="I28" s="1165" t="s">
        <v>249</v>
      </c>
      <c r="J28" s="1165" t="s">
        <v>250</v>
      </c>
      <c r="K28" s="1165" t="s">
        <v>251</v>
      </c>
      <c r="L28" s="1165" t="s">
        <v>252</v>
      </c>
      <c r="M28" s="1165" t="s">
        <v>253</v>
      </c>
      <c r="N28" s="1166" t="s">
        <v>254</v>
      </c>
      <c r="O28" s="1156"/>
      <c r="P28" s="1164"/>
      <c r="Q28" s="1165" t="s">
        <v>333</v>
      </c>
      <c r="R28" s="1165" t="s">
        <v>334</v>
      </c>
      <c r="S28" s="1165" t="s">
        <v>335</v>
      </c>
      <c r="T28" s="1166" t="s">
        <v>336</v>
      </c>
      <c r="U28" s="1156"/>
      <c r="V28" s="1164"/>
      <c r="W28" s="1165" t="s">
        <v>337</v>
      </c>
      <c r="X28" s="1166" t="s">
        <v>338</v>
      </c>
      <c r="Y28" s="1156"/>
      <c r="Z28" s="1164"/>
      <c r="AA28" s="1182" t="s">
        <v>339</v>
      </c>
    </row>
    <row r="29" spans="2:27" ht="19.5" customHeight="1" thickBot="1">
      <c r="B29" s="1167" t="s">
        <v>340</v>
      </c>
      <c r="C29" s="1180">
        <v>157.63999999999999</v>
      </c>
      <c r="D29" s="1180">
        <v>164.67</v>
      </c>
      <c r="E29" s="1180">
        <v>184.13</v>
      </c>
      <c r="F29" s="1180">
        <v>190.88</v>
      </c>
      <c r="G29" s="1180">
        <v>189.16</v>
      </c>
      <c r="H29" s="1180">
        <v>189.39</v>
      </c>
      <c r="I29" s="1180">
        <v>193.46</v>
      </c>
      <c r="J29" s="1180">
        <v>187.76</v>
      </c>
      <c r="K29" s="1180">
        <v>181.9</v>
      </c>
      <c r="L29" s="1180">
        <v>165.79</v>
      </c>
      <c r="M29" s="1180">
        <v>157.02000000000001</v>
      </c>
      <c r="N29" s="1181">
        <v>154.63999999999999</v>
      </c>
      <c r="O29" s="1156"/>
      <c r="P29" s="1167" t="s">
        <v>340</v>
      </c>
      <c r="Q29" s="1180">
        <v>169.08</v>
      </c>
      <c r="R29" s="1180">
        <v>189.88</v>
      </c>
      <c r="S29" s="1180">
        <v>187.69</v>
      </c>
      <c r="T29" s="1181">
        <v>159.29</v>
      </c>
      <c r="U29" s="1156"/>
      <c r="V29" s="1164" t="s">
        <v>340</v>
      </c>
      <c r="W29" s="1165">
        <v>179.76</v>
      </c>
      <c r="X29" s="1166">
        <v>175.01</v>
      </c>
      <c r="Y29" s="1156"/>
      <c r="Z29" s="1164" t="s">
        <v>340</v>
      </c>
      <c r="AA29" s="1182">
        <v>177.29</v>
      </c>
    </row>
    <row r="30" spans="2:27" ht="19.5" customHeight="1">
      <c r="B30" s="1184"/>
      <c r="C30" s="1160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  <c r="N30" s="1160"/>
      <c r="O30" s="1156"/>
      <c r="P30" s="1186"/>
      <c r="Q30" s="1187"/>
      <c r="R30" s="1187"/>
      <c r="S30" s="1187"/>
      <c r="T30" s="1187"/>
      <c r="U30" s="1156"/>
      <c r="V30" s="1184"/>
      <c r="W30" s="1160"/>
      <c r="X30" s="1160"/>
      <c r="Y30" s="1156"/>
      <c r="Z30" s="1184"/>
      <c r="AA30" s="1188"/>
    </row>
    <row r="31" spans="2:27" ht="19.5" customHeight="1" thickBot="1">
      <c r="B31" s="1163">
        <v>2010</v>
      </c>
      <c r="C31" s="1179" t="s">
        <v>330</v>
      </c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56"/>
      <c r="P31" s="1163">
        <v>2010</v>
      </c>
      <c r="Q31" s="1189" t="s">
        <v>331</v>
      </c>
      <c r="R31" s="1190"/>
      <c r="S31" s="1190"/>
      <c r="T31" s="1190"/>
      <c r="U31" s="1156"/>
      <c r="V31" s="1163">
        <v>2010</v>
      </c>
      <c r="W31" s="1189" t="s">
        <v>332</v>
      </c>
      <c r="X31" s="1189"/>
      <c r="Y31" s="1156"/>
      <c r="Z31" s="1163">
        <v>2010</v>
      </c>
      <c r="AA31" s="1156"/>
    </row>
    <row r="32" spans="2:27" ht="19.5" customHeight="1" thickBot="1">
      <c r="B32" s="1164"/>
      <c r="C32" s="1165" t="s">
        <v>243</v>
      </c>
      <c r="D32" s="1165" t="s">
        <v>244</v>
      </c>
      <c r="E32" s="1165" t="s">
        <v>245</v>
      </c>
      <c r="F32" s="1165" t="s">
        <v>246</v>
      </c>
      <c r="G32" s="1165" t="s">
        <v>247</v>
      </c>
      <c r="H32" s="1165" t="s">
        <v>248</v>
      </c>
      <c r="I32" s="1165" t="s">
        <v>249</v>
      </c>
      <c r="J32" s="1165" t="s">
        <v>250</v>
      </c>
      <c r="K32" s="1165" t="s">
        <v>251</v>
      </c>
      <c r="L32" s="1165" t="s">
        <v>252</v>
      </c>
      <c r="M32" s="1165" t="s">
        <v>253</v>
      </c>
      <c r="N32" s="1166" t="s">
        <v>254</v>
      </c>
      <c r="O32" s="1156"/>
      <c r="P32" s="1164"/>
      <c r="Q32" s="1165" t="s">
        <v>333</v>
      </c>
      <c r="R32" s="1165" t="s">
        <v>334</v>
      </c>
      <c r="S32" s="1165" t="s">
        <v>335</v>
      </c>
      <c r="T32" s="1166" t="s">
        <v>336</v>
      </c>
      <c r="U32" s="1156"/>
      <c r="V32" s="1164"/>
      <c r="W32" s="1165" t="s">
        <v>337</v>
      </c>
      <c r="X32" s="1166" t="s">
        <v>338</v>
      </c>
      <c r="Y32" s="1156"/>
      <c r="Z32" s="1164"/>
      <c r="AA32" s="1182" t="s">
        <v>339</v>
      </c>
    </row>
    <row r="33" spans="2:32" ht="19.5" customHeight="1" thickBot="1">
      <c r="B33" s="1167" t="s">
        <v>340</v>
      </c>
      <c r="C33" s="1180">
        <v>146.53</v>
      </c>
      <c r="D33" s="1180">
        <v>135.78</v>
      </c>
      <c r="E33" s="1180">
        <v>151.1</v>
      </c>
      <c r="F33" s="1180">
        <v>148.16</v>
      </c>
      <c r="G33" s="1180">
        <v>138.93</v>
      </c>
      <c r="H33" s="1180">
        <v>131.65</v>
      </c>
      <c r="I33" s="1180">
        <v>121.06</v>
      </c>
      <c r="J33" s="1180">
        <v>113.93</v>
      </c>
      <c r="K33" s="1180">
        <v>103.77</v>
      </c>
      <c r="L33" s="1180">
        <v>89.22</v>
      </c>
      <c r="M33" s="1180">
        <v>87.51</v>
      </c>
      <c r="N33" s="1181">
        <v>80.459999999999994</v>
      </c>
      <c r="O33" s="1156"/>
      <c r="P33" s="1167" t="s">
        <v>340</v>
      </c>
      <c r="Q33" s="1180">
        <v>145.30000000000001</v>
      </c>
      <c r="R33" s="1180">
        <v>138.97999999999999</v>
      </c>
      <c r="S33" s="1180">
        <v>112.06</v>
      </c>
      <c r="T33" s="1181">
        <v>85.92</v>
      </c>
      <c r="U33" s="1156"/>
      <c r="V33" s="1164" t="s">
        <v>340</v>
      </c>
      <c r="W33" s="1165">
        <v>141.96</v>
      </c>
      <c r="X33" s="1166">
        <v>100.04</v>
      </c>
      <c r="Y33" s="1156"/>
      <c r="Z33" s="1164" t="s">
        <v>340</v>
      </c>
      <c r="AA33" s="1182">
        <v>120.97</v>
      </c>
    </row>
    <row r="34" spans="2:32" ht="19.5" customHeight="1">
      <c r="B34" s="1184"/>
      <c r="C34" s="1160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56"/>
      <c r="P34" s="1186"/>
      <c r="Q34" s="1187"/>
      <c r="R34" s="1187"/>
      <c r="S34" s="1187"/>
      <c r="T34" s="1187"/>
      <c r="U34" s="1156"/>
      <c r="V34" s="1184"/>
      <c r="W34" s="1160"/>
      <c r="X34" s="1160"/>
      <c r="Y34" s="1156"/>
      <c r="Z34" s="1184"/>
      <c r="AA34" s="1188"/>
    </row>
    <row r="35" spans="2:32" ht="19.5" customHeight="1" thickBot="1">
      <c r="B35" s="1163">
        <v>2011</v>
      </c>
      <c r="C35" s="1179" t="s">
        <v>330</v>
      </c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56"/>
      <c r="P35" s="1163">
        <v>2011</v>
      </c>
      <c r="Q35" s="1189" t="s">
        <v>331</v>
      </c>
      <c r="R35" s="1190"/>
      <c r="S35" s="1190"/>
      <c r="T35" s="1190"/>
      <c r="U35" s="1156"/>
      <c r="V35" s="1163">
        <v>2011</v>
      </c>
      <c r="W35" s="1189" t="s">
        <v>332</v>
      </c>
      <c r="X35" s="1189"/>
      <c r="Y35" s="1156"/>
      <c r="Z35" s="1163">
        <v>2011</v>
      </c>
      <c r="AA35" s="1156"/>
    </row>
    <row r="36" spans="2:32" ht="19.5" customHeight="1" thickBot="1">
      <c r="B36" s="1164"/>
      <c r="C36" s="1165" t="s">
        <v>243</v>
      </c>
      <c r="D36" s="1165" t="s">
        <v>244</v>
      </c>
      <c r="E36" s="1165" t="s">
        <v>245</v>
      </c>
      <c r="F36" s="1165" t="s">
        <v>246</v>
      </c>
      <c r="G36" s="1165" t="s">
        <v>247</v>
      </c>
      <c r="H36" s="1165" t="s">
        <v>248</v>
      </c>
      <c r="I36" s="1165" t="s">
        <v>249</v>
      </c>
      <c r="J36" s="1165" t="s">
        <v>250</v>
      </c>
      <c r="K36" s="1165" t="s">
        <v>251</v>
      </c>
      <c r="L36" s="1165" t="s">
        <v>252</v>
      </c>
      <c r="M36" s="1165" t="s">
        <v>253</v>
      </c>
      <c r="N36" s="1166" t="s">
        <v>254</v>
      </c>
      <c r="O36" s="1156"/>
      <c r="P36" s="1164"/>
      <c r="Q36" s="1165" t="s">
        <v>333</v>
      </c>
      <c r="R36" s="1165" t="s">
        <v>334</v>
      </c>
      <c r="S36" s="1165" t="s">
        <v>335</v>
      </c>
      <c r="T36" s="1166" t="s">
        <v>336</v>
      </c>
      <c r="U36" s="1156"/>
      <c r="V36" s="1164"/>
      <c r="W36" s="1165" t="s">
        <v>337</v>
      </c>
      <c r="X36" s="1166" t="s">
        <v>338</v>
      </c>
      <c r="Y36" s="1156"/>
      <c r="Z36" s="1164"/>
      <c r="AA36" s="1182" t="s">
        <v>339</v>
      </c>
    </row>
    <row r="37" spans="2:32" ht="19.5" customHeight="1" thickBot="1">
      <c r="B37" s="1167" t="s">
        <v>340</v>
      </c>
      <c r="C37" s="1180">
        <v>78.56</v>
      </c>
      <c r="D37" s="1180">
        <v>79.5</v>
      </c>
      <c r="E37" s="1180">
        <v>95.8</v>
      </c>
      <c r="F37" s="1180">
        <v>112.05</v>
      </c>
      <c r="G37" s="1180">
        <v>115.05</v>
      </c>
      <c r="H37" s="1180">
        <v>113.46</v>
      </c>
      <c r="I37" s="1180">
        <v>126.2</v>
      </c>
      <c r="J37" s="1180">
        <v>126.39</v>
      </c>
      <c r="K37" s="1180">
        <v>131.16</v>
      </c>
      <c r="L37" s="1180">
        <v>135.18</v>
      </c>
      <c r="M37" s="1180">
        <v>142.22999999999999</v>
      </c>
      <c r="N37" s="1181">
        <v>156.77000000000001</v>
      </c>
      <c r="O37" s="1156"/>
      <c r="P37" s="1167" t="s">
        <v>340</v>
      </c>
      <c r="Q37" s="1180">
        <v>85.89</v>
      </c>
      <c r="R37" s="1180">
        <v>113.58</v>
      </c>
      <c r="S37" s="1180">
        <v>127.81</v>
      </c>
      <c r="T37" s="1181">
        <v>143.93</v>
      </c>
      <c r="U37" s="1156"/>
      <c r="V37" s="1164" t="s">
        <v>340</v>
      </c>
      <c r="W37" s="1165">
        <v>99.62</v>
      </c>
      <c r="X37" s="1166">
        <v>135.55000000000001</v>
      </c>
      <c r="Y37" s="1156"/>
      <c r="Z37" s="1164" t="s">
        <v>340</v>
      </c>
      <c r="AA37" s="1182">
        <v>117.31</v>
      </c>
      <c r="AB37" s="1158"/>
      <c r="AF37" s="1159"/>
    </row>
    <row r="38" spans="2:32" ht="19.5" customHeight="1">
      <c r="B38" s="1184"/>
      <c r="C38" s="1160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  <c r="N38" s="1160"/>
      <c r="O38" s="1156"/>
      <c r="P38" s="1160"/>
      <c r="Q38" s="1160"/>
      <c r="R38" s="1160"/>
      <c r="S38" s="1160"/>
      <c r="T38" s="1160"/>
      <c r="U38" s="1156"/>
      <c r="V38" s="1160"/>
      <c r="W38" s="1160"/>
      <c r="X38" s="1160"/>
      <c r="Y38" s="1160"/>
      <c r="Z38" s="1160"/>
      <c r="AA38" s="1160"/>
      <c r="AF38" s="1159"/>
    </row>
    <row r="39" spans="2:32" ht="19.5" customHeight="1" thickBot="1">
      <c r="B39" s="1163">
        <v>2012</v>
      </c>
      <c r="C39" s="1179" t="s">
        <v>330</v>
      </c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  <c r="N39" s="1160"/>
      <c r="O39" s="1156"/>
      <c r="P39" s="1163">
        <v>2012</v>
      </c>
      <c r="Q39" s="1189" t="s">
        <v>331</v>
      </c>
      <c r="R39" s="1190"/>
      <c r="S39" s="1190"/>
      <c r="T39" s="1190"/>
      <c r="U39" s="1156"/>
      <c r="V39" s="1163">
        <v>2012</v>
      </c>
      <c r="W39" s="1189" t="s">
        <v>332</v>
      </c>
      <c r="X39" s="1189"/>
      <c r="Y39" s="1156"/>
      <c r="Z39" s="1163">
        <v>2012</v>
      </c>
      <c r="AA39" s="1156"/>
      <c r="AF39" s="1159"/>
    </row>
    <row r="40" spans="2:32" ht="19.5" customHeight="1" thickBot="1">
      <c r="B40" s="1164"/>
      <c r="C40" s="1165" t="s">
        <v>243</v>
      </c>
      <c r="D40" s="1165" t="s">
        <v>244</v>
      </c>
      <c r="E40" s="1165" t="s">
        <v>245</v>
      </c>
      <c r="F40" s="1165" t="s">
        <v>246</v>
      </c>
      <c r="G40" s="1165" t="s">
        <v>247</v>
      </c>
      <c r="H40" s="1165" t="s">
        <v>248</v>
      </c>
      <c r="I40" s="1165" t="s">
        <v>249</v>
      </c>
      <c r="J40" s="1165" t="s">
        <v>250</v>
      </c>
      <c r="K40" s="1165" t="s">
        <v>251</v>
      </c>
      <c r="L40" s="1165" t="s">
        <v>252</v>
      </c>
      <c r="M40" s="1165" t="s">
        <v>253</v>
      </c>
      <c r="N40" s="1166" t="s">
        <v>254</v>
      </c>
      <c r="O40" s="1156"/>
      <c r="P40" s="1164"/>
      <c r="Q40" s="1165" t="s">
        <v>333</v>
      </c>
      <c r="R40" s="1165" t="s">
        <v>334</v>
      </c>
      <c r="S40" s="1165" t="s">
        <v>335</v>
      </c>
      <c r="T40" s="1166" t="s">
        <v>336</v>
      </c>
      <c r="U40" s="1156"/>
      <c r="V40" s="1164"/>
      <c r="W40" s="1165" t="s">
        <v>337</v>
      </c>
      <c r="X40" s="1166" t="s">
        <v>338</v>
      </c>
      <c r="Y40" s="1156"/>
      <c r="Z40" s="1164"/>
      <c r="AA40" s="1182" t="s">
        <v>339</v>
      </c>
      <c r="AF40" s="1159"/>
    </row>
    <row r="41" spans="2:32" ht="19.5" customHeight="1" thickBot="1">
      <c r="B41" s="1167" t="s">
        <v>340</v>
      </c>
      <c r="C41" s="1180">
        <v>164.61</v>
      </c>
      <c r="D41" s="1180">
        <v>169.95</v>
      </c>
      <c r="E41" s="1180">
        <v>176.6</v>
      </c>
      <c r="F41" s="1180">
        <v>182.99</v>
      </c>
      <c r="G41" s="1180">
        <v>183.27</v>
      </c>
      <c r="H41" s="1180">
        <v>176.31</v>
      </c>
      <c r="I41" s="1180">
        <v>175.64</v>
      </c>
      <c r="J41" s="1180">
        <v>178.38</v>
      </c>
      <c r="K41" s="1180">
        <v>185.49</v>
      </c>
      <c r="L41" s="1180">
        <v>186.13</v>
      </c>
      <c r="M41" s="1180">
        <v>184.29</v>
      </c>
      <c r="N41" s="1181">
        <v>177.08</v>
      </c>
      <c r="O41" s="1156"/>
      <c r="P41" s="1167" t="s">
        <v>340</v>
      </c>
      <c r="Q41" s="1180">
        <v>170.4</v>
      </c>
      <c r="R41" s="1180">
        <v>180.93</v>
      </c>
      <c r="S41" s="1180">
        <v>179.75</v>
      </c>
      <c r="T41" s="1181">
        <v>183.05</v>
      </c>
      <c r="U41" s="1156"/>
      <c r="V41" s="1164" t="s">
        <v>340</v>
      </c>
      <c r="W41" s="1165">
        <v>175.82</v>
      </c>
      <c r="X41" s="1191">
        <v>181.3</v>
      </c>
      <c r="Y41" s="1156"/>
      <c r="Z41" s="1164" t="s">
        <v>340</v>
      </c>
      <c r="AA41" s="1192">
        <v>178.6</v>
      </c>
      <c r="AF41" s="1159"/>
    </row>
    <row r="42" spans="2:32" ht="19.5" customHeight="1">
      <c r="B42" s="1184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56"/>
      <c r="P42" s="1160"/>
      <c r="Q42" s="1160"/>
      <c r="R42" s="1160"/>
      <c r="S42" s="1160"/>
      <c r="T42" s="1160"/>
      <c r="U42" s="1156"/>
      <c r="V42" s="1160"/>
      <c r="W42" s="1160"/>
      <c r="X42" s="1160"/>
      <c r="Y42" s="1160"/>
      <c r="Z42" s="1160"/>
      <c r="AA42" s="1160"/>
      <c r="AF42" s="1159"/>
    </row>
    <row r="43" spans="2:32" ht="19.5" customHeight="1" thickBot="1">
      <c r="B43" s="1163">
        <v>2013</v>
      </c>
      <c r="C43" s="1179" t="s">
        <v>330</v>
      </c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  <c r="N43" s="1160"/>
      <c r="O43" s="1156"/>
      <c r="P43" s="1163">
        <v>2013</v>
      </c>
      <c r="Q43" s="1189" t="s">
        <v>331</v>
      </c>
      <c r="R43" s="1190"/>
      <c r="S43" s="1190"/>
      <c r="T43" s="1190"/>
      <c r="U43" s="1156"/>
      <c r="V43" s="1163">
        <v>2013</v>
      </c>
      <c r="W43" s="1189" t="s">
        <v>332</v>
      </c>
      <c r="X43" s="1189"/>
      <c r="Y43" s="1156"/>
      <c r="Z43" s="1163">
        <v>2013</v>
      </c>
      <c r="AA43" s="1156"/>
      <c r="AF43" s="1159"/>
    </row>
    <row r="44" spans="2:32" ht="19.5" customHeight="1" thickBot="1">
      <c r="B44" s="1164"/>
      <c r="C44" s="1165" t="s">
        <v>243</v>
      </c>
      <c r="D44" s="1165" t="s">
        <v>244</v>
      </c>
      <c r="E44" s="1165" t="s">
        <v>245</v>
      </c>
      <c r="F44" s="1165" t="s">
        <v>246</v>
      </c>
      <c r="G44" s="1165" t="s">
        <v>247</v>
      </c>
      <c r="H44" s="1165" t="s">
        <v>248</v>
      </c>
      <c r="I44" s="1165" t="s">
        <v>249</v>
      </c>
      <c r="J44" s="1165" t="s">
        <v>250</v>
      </c>
      <c r="K44" s="1165" t="s">
        <v>251</v>
      </c>
      <c r="L44" s="1165" t="s">
        <v>252</v>
      </c>
      <c r="M44" s="1165" t="s">
        <v>253</v>
      </c>
      <c r="N44" s="1166" t="s">
        <v>254</v>
      </c>
      <c r="O44" s="1156"/>
      <c r="P44" s="1164"/>
      <c r="Q44" s="1165" t="s">
        <v>333</v>
      </c>
      <c r="R44" s="1165" t="s">
        <v>334</v>
      </c>
      <c r="S44" s="1165" t="s">
        <v>335</v>
      </c>
      <c r="T44" s="1166" t="s">
        <v>336</v>
      </c>
      <c r="U44" s="1156"/>
      <c r="V44" s="1164"/>
      <c r="W44" s="1165" t="s">
        <v>337</v>
      </c>
      <c r="X44" s="1166" t="s">
        <v>338</v>
      </c>
      <c r="Y44" s="1156"/>
      <c r="Z44" s="1164"/>
      <c r="AA44" s="1182" t="s">
        <v>339</v>
      </c>
      <c r="AF44" s="1159"/>
    </row>
    <row r="45" spans="2:32" ht="19.5" customHeight="1" thickBot="1">
      <c r="B45" s="1167" t="s">
        <v>340</v>
      </c>
      <c r="C45" s="1180">
        <v>173.39</v>
      </c>
      <c r="D45" s="1180">
        <v>168.68</v>
      </c>
      <c r="E45" s="1180">
        <v>172.45</v>
      </c>
      <c r="F45" s="1180">
        <v>175.46</v>
      </c>
      <c r="G45" s="1180">
        <v>174.43</v>
      </c>
      <c r="H45" s="1180">
        <v>175.06</v>
      </c>
      <c r="I45" s="1180">
        <v>172.62</v>
      </c>
      <c r="J45" s="1180">
        <v>172.44</v>
      </c>
      <c r="K45" s="1180">
        <v>180.5</v>
      </c>
      <c r="L45" s="1180">
        <v>173.82</v>
      </c>
      <c r="M45" s="1180">
        <v>167.38</v>
      </c>
      <c r="N45" s="1181">
        <v>163.43</v>
      </c>
      <c r="O45" s="1156"/>
      <c r="P45" s="1167" t="s">
        <v>340</v>
      </c>
      <c r="Q45" s="1180">
        <v>171.59</v>
      </c>
      <c r="R45" s="1180">
        <v>174.95</v>
      </c>
      <c r="S45" s="1180">
        <v>174.8</v>
      </c>
      <c r="T45" s="1181">
        <v>169.13</v>
      </c>
      <c r="U45" s="1156"/>
      <c r="V45" s="1164" t="s">
        <v>340</v>
      </c>
      <c r="W45" s="1165">
        <v>173.22</v>
      </c>
      <c r="X45" s="1166">
        <v>172.22</v>
      </c>
      <c r="Y45" s="1156"/>
      <c r="Z45" s="1164" t="s">
        <v>340</v>
      </c>
      <c r="AA45" s="1182">
        <v>172.76</v>
      </c>
      <c r="AF45" s="1159"/>
    </row>
    <row r="46" spans="2:32" ht="19.5" customHeight="1">
      <c r="B46" s="1184"/>
      <c r="C46" s="1160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  <c r="N46" s="1160"/>
      <c r="O46" s="1156"/>
      <c r="P46" s="1160"/>
      <c r="Q46" s="1160"/>
      <c r="R46" s="1160"/>
      <c r="S46" s="1160"/>
      <c r="T46" s="1160"/>
      <c r="U46" s="1156"/>
      <c r="V46" s="1160"/>
      <c r="W46" s="1160"/>
      <c r="X46" s="1160"/>
      <c r="Y46" s="1160"/>
      <c r="Z46" s="1160"/>
      <c r="AA46" s="1160"/>
      <c r="AF46" s="1159"/>
    </row>
    <row r="47" spans="2:32" ht="19.5" customHeight="1" thickBot="1">
      <c r="B47" s="1163">
        <v>2014</v>
      </c>
      <c r="C47" s="1179" t="s">
        <v>330</v>
      </c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  <c r="N47" s="1160"/>
      <c r="O47" s="1156"/>
      <c r="P47" s="1163">
        <v>2014</v>
      </c>
      <c r="Q47" s="1189" t="s">
        <v>331</v>
      </c>
      <c r="R47" s="1190"/>
      <c r="S47" s="1190"/>
      <c r="T47" s="1190"/>
      <c r="U47" s="1156"/>
      <c r="V47" s="1163">
        <v>2014</v>
      </c>
      <c r="W47" s="1189" t="s">
        <v>332</v>
      </c>
      <c r="X47" s="1189"/>
      <c r="Y47" s="1156"/>
      <c r="Z47" s="1163">
        <v>2014</v>
      </c>
      <c r="AA47" s="1156"/>
      <c r="AF47" s="1159"/>
    </row>
    <row r="48" spans="2:32" ht="19.5" customHeight="1" thickBot="1">
      <c r="B48" s="1164"/>
      <c r="C48" s="1165" t="s">
        <v>243</v>
      </c>
      <c r="D48" s="1165" t="s">
        <v>244</v>
      </c>
      <c r="E48" s="1165" t="s">
        <v>245</v>
      </c>
      <c r="F48" s="1165" t="s">
        <v>246</v>
      </c>
      <c r="G48" s="1165" t="s">
        <v>247</v>
      </c>
      <c r="H48" s="1165" t="s">
        <v>248</v>
      </c>
      <c r="I48" s="1165" t="s">
        <v>249</v>
      </c>
      <c r="J48" s="1165" t="s">
        <v>250</v>
      </c>
      <c r="K48" s="1165" t="s">
        <v>251</v>
      </c>
      <c r="L48" s="1165" t="s">
        <v>252</v>
      </c>
      <c r="M48" s="1165" t="s">
        <v>253</v>
      </c>
      <c r="N48" s="1166" t="s">
        <v>254</v>
      </c>
      <c r="O48" s="1156"/>
      <c r="P48" s="1164"/>
      <c r="Q48" s="1165" t="s">
        <v>333</v>
      </c>
      <c r="R48" s="1165" t="s">
        <v>334</v>
      </c>
      <c r="S48" s="1165" t="s">
        <v>335</v>
      </c>
      <c r="T48" s="1166" t="s">
        <v>336</v>
      </c>
      <c r="U48" s="1156"/>
      <c r="V48" s="1164"/>
      <c r="W48" s="1165" t="s">
        <v>337</v>
      </c>
      <c r="X48" s="1166" t="s">
        <v>338</v>
      </c>
      <c r="Y48" s="1156"/>
      <c r="Z48" s="1164"/>
      <c r="AA48" s="1182" t="s">
        <v>339</v>
      </c>
      <c r="AF48" s="1159"/>
    </row>
    <row r="49" spans="2:35" ht="19.5" customHeight="1" thickBot="1">
      <c r="B49" s="1167" t="s">
        <v>340</v>
      </c>
      <c r="C49" s="1180">
        <v>167.21</v>
      </c>
      <c r="D49" s="1180">
        <v>161.33000000000001</v>
      </c>
      <c r="E49" s="1180">
        <v>166.11</v>
      </c>
      <c r="F49" s="1180">
        <v>174.34</v>
      </c>
      <c r="G49" s="1180">
        <v>176.06</v>
      </c>
      <c r="H49" s="1180">
        <v>170.78</v>
      </c>
      <c r="I49" s="1180">
        <v>164.81</v>
      </c>
      <c r="J49" s="1180">
        <v>164.4</v>
      </c>
      <c r="K49" s="1180">
        <v>167.18</v>
      </c>
      <c r="L49" s="1180">
        <v>160.56</v>
      </c>
      <c r="M49" s="1180">
        <v>158.87</v>
      </c>
      <c r="N49" s="1181">
        <v>152.19</v>
      </c>
      <c r="O49" s="1156"/>
      <c r="P49" s="1167" t="s">
        <v>340</v>
      </c>
      <c r="Q49" s="1180">
        <v>164.85</v>
      </c>
      <c r="R49" s="1180">
        <v>173.84</v>
      </c>
      <c r="S49" s="1180">
        <v>165.41</v>
      </c>
      <c r="T49" s="1181">
        <v>157.51</v>
      </c>
      <c r="U49" s="1156"/>
      <c r="V49" s="1164" t="s">
        <v>340</v>
      </c>
      <c r="W49" s="1165">
        <v>169.45</v>
      </c>
      <c r="X49" s="1166">
        <v>161.41999999999999</v>
      </c>
      <c r="Y49" s="1156"/>
      <c r="Z49" s="1164" t="s">
        <v>340</v>
      </c>
      <c r="AA49" s="1182">
        <v>165.25</v>
      </c>
      <c r="AF49" s="1159"/>
    </row>
    <row r="50" spans="2:35" ht="19.5" customHeight="1">
      <c r="B50" s="1184"/>
      <c r="C50" s="1160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  <c r="N50" s="1160"/>
      <c r="O50" s="1156"/>
      <c r="P50" s="1160"/>
      <c r="Q50" s="1160"/>
      <c r="R50" s="1160"/>
      <c r="S50" s="1160"/>
      <c r="T50" s="1160"/>
      <c r="U50" s="1156"/>
      <c r="V50" s="1160"/>
      <c r="W50" s="1160"/>
      <c r="X50" s="1160"/>
      <c r="Y50" s="1160"/>
      <c r="Z50" s="1160"/>
      <c r="AA50" s="1160"/>
      <c r="AF50" s="1159"/>
    </row>
    <row r="51" spans="2:35" ht="19.5" customHeight="1" thickBot="1">
      <c r="B51" s="1163">
        <v>2015</v>
      </c>
      <c r="C51" s="1179" t="s">
        <v>330</v>
      </c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  <c r="N51" s="1160"/>
      <c r="O51" s="1156"/>
      <c r="P51" s="1163">
        <v>2015</v>
      </c>
      <c r="Q51" s="1189" t="s">
        <v>331</v>
      </c>
      <c r="R51" s="1190"/>
      <c r="S51" s="1190"/>
      <c r="T51" s="1190"/>
      <c r="U51" s="1156"/>
      <c r="V51" s="1163">
        <v>2015</v>
      </c>
      <c r="W51" s="1189" t="s">
        <v>332</v>
      </c>
      <c r="X51" s="1189"/>
      <c r="Y51" s="1156"/>
      <c r="Z51" s="1163">
        <v>2015</v>
      </c>
      <c r="AA51" s="1156"/>
      <c r="AF51" s="1159"/>
    </row>
    <row r="52" spans="2:35" ht="19.5" customHeight="1" thickBot="1">
      <c r="B52" s="1164"/>
      <c r="C52" s="1165" t="s">
        <v>243</v>
      </c>
      <c r="D52" s="1165" t="s">
        <v>244</v>
      </c>
      <c r="E52" s="1165" t="s">
        <v>245</v>
      </c>
      <c r="F52" s="1165" t="s">
        <v>246</v>
      </c>
      <c r="G52" s="1165" t="s">
        <v>247</v>
      </c>
      <c r="H52" s="1165" t="s">
        <v>248</v>
      </c>
      <c r="I52" s="1165" t="s">
        <v>249</v>
      </c>
      <c r="J52" s="1165" t="s">
        <v>250</v>
      </c>
      <c r="K52" s="1165" t="s">
        <v>251</v>
      </c>
      <c r="L52" s="1165" t="s">
        <v>252</v>
      </c>
      <c r="M52" s="1165" t="s">
        <v>253</v>
      </c>
      <c r="N52" s="1166" t="s">
        <v>254</v>
      </c>
      <c r="O52" s="1156"/>
      <c r="P52" s="1164"/>
      <c r="Q52" s="1165" t="s">
        <v>333</v>
      </c>
      <c r="R52" s="1165" t="s">
        <v>334</v>
      </c>
      <c r="S52" s="1165" t="s">
        <v>335</v>
      </c>
      <c r="T52" s="1166" t="s">
        <v>336</v>
      </c>
      <c r="U52" s="1156"/>
      <c r="V52" s="1164"/>
      <c r="W52" s="1165" t="s">
        <v>337</v>
      </c>
      <c r="X52" s="1166" t="s">
        <v>338</v>
      </c>
      <c r="Y52" s="1156"/>
      <c r="Z52" s="1164"/>
      <c r="AA52" s="1182" t="s">
        <v>339</v>
      </c>
      <c r="AF52" s="1159"/>
    </row>
    <row r="53" spans="2:35" ht="19.5" customHeight="1" thickBot="1">
      <c r="B53" s="1167" t="s">
        <v>340</v>
      </c>
      <c r="C53" s="1180">
        <v>150.22</v>
      </c>
      <c r="D53" s="1180">
        <v>151.1</v>
      </c>
      <c r="E53" s="1180">
        <v>156.03</v>
      </c>
      <c r="F53" s="1180">
        <v>162.61000000000001</v>
      </c>
      <c r="G53" s="1180">
        <v>160.38999999999999</v>
      </c>
      <c r="H53" s="1180">
        <v>158.78</v>
      </c>
      <c r="I53" s="1180">
        <v>150.13999999999999</v>
      </c>
      <c r="J53" s="1180">
        <v>148.04</v>
      </c>
      <c r="K53" s="1180">
        <v>149.5</v>
      </c>
      <c r="L53" s="1180">
        <v>147.91999999999999</v>
      </c>
      <c r="M53" s="1180">
        <v>141.63</v>
      </c>
      <c r="N53" s="1181">
        <v>135.77000000000001</v>
      </c>
      <c r="O53" s="1156"/>
      <c r="P53" s="1167" t="s">
        <v>340</v>
      </c>
      <c r="Q53" s="1180">
        <v>152.46</v>
      </c>
      <c r="R53" s="1180">
        <v>160.72999999999999</v>
      </c>
      <c r="S53" s="1180">
        <v>149.34</v>
      </c>
      <c r="T53" s="1181">
        <v>141.62</v>
      </c>
      <c r="U53" s="1156"/>
      <c r="V53" s="1164" t="s">
        <v>340</v>
      </c>
      <c r="W53" s="1165">
        <v>156.76</v>
      </c>
      <c r="X53" s="1166">
        <v>145.74</v>
      </c>
      <c r="Y53" s="1156"/>
      <c r="Z53" s="1164" t="s">
        <v>340</v>
      </c>
      <c r="AA53" s="1182">
        <v>151.05000000000001</v>
      </c>
      <c r="AF53" s="1159"/>
    </row>
    <row r="54" spans="2:35" ht="19.5" customHeight="1">
      <c r="B54" s="1184"/>
      <c r="C54" s="1160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  <c r="N54" s="1160"/>
      <c r="O54" s="1156"/>
      <c r="P54" s="1160"/>
      <c r="Q54" s="1160"/>
      <c r="R54" s="1160"/>
      <c r="S54" s="1160"/>
      <c r="T54" s="1160"/>
      <c r="U54" s="1156"/>
      <c r="V54" s="1160"/>
      <c r="W54" s="1160"/>
      <c r="X54" s="1160"/>
      <c r="Y54" s="1160"/>
      <c r="Z54" s="1160"/>
      <c r="AA54" s="1160"/>
      <c r="AF54" s="1159"/>
    </row>
    <row r="55" spans="2:35" ht="19.5" customHeight="1" thickBot="1">
      <c r="B55" s="1163">
        <v>2016</v>
      </c>
      <c r="C55" s="1179" t="s">
        <v>330</v>
      </c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  <c r="N55" s="1160"/>
      <c r="O55" s="1156"/>
      <c r="P55" s="1163">
        <v>2016</v>
      </c>
      <c r="Q55" s="1189" t="s">
        <v>331</v>
      </c>
      <c r="R55" s="1190"/>
      <c r="S55" s="1190"/>
      <c r="T55" s="1190"/>
      <c r="U55" s="1156"/>
      <c r="V55" s="1163">
        <v>2016</v>
      </c>
      <c r="W55" s="1189" t="s">
        <v>332</v>
      </c>
      <c r="X55" s="1189"/>
      <c r="Y55" s="1156"/>
      <c r="Z55" s="1163">
        <v>2016</v>
      </c>
      <c r="AA55" s="1156"/>
      <c r="AF55" s="1159"/>
    </row>
    <row r="56" spans="2:35" ht="19.5" customHeight="1" thickBot="1">
      <c r="B56" s="1164"/>
      <c r="C56" s="1165" t="s">
        <v>243</v>
      </c>
      <c r="D56" s="1165" t="s">
        <v>244</v>
      </c>
      <c r="E56" s="1165" t="s">
        <v>245</v>
      </c>
      <c r="F56" s="1165" t="s">
        <v>246</v>
      </c>
      <c r="G56" s="1165" t="s">
        <v>247</v>
      </c>
      <c r="H56" s="1165" t="s">
        <v>248</v>
      </c>
      <c r="I56" s="1165" t="s">
        <v>249</v>
      </c>
      <c r="J56" s="1165" t="s">
        <v>250</v>
      </c>
      <c r="K56" s="1165" t="s">
        <v>251</v>
      </c>
      <c r="L56" s="1165" t="s">
        <v>252</v>
      </c>
      <c r="M56" s="1165" t="s">
        <v>253</v>
      </c>
      <c r="N56" s="1166" t="s">
        <v>254</v>
      </c>
      <c r="O56" s="1156"/>
      <c r="P56" s="1164"/>
      <c r="Q56" s="1165" t="s">
        <v>333</v>
      </c>
      <c r="R56" s="1165" t="s">
        <v>334</v>
      </c>
      <c r="S56" s="1165" t="s">
        <v>335</v>
      </c>
      <c r="T56" s="1166" t="s">
        <v>336</v>
      </c>
      <c r="U56" s="1156"/>
      <c r="V56" s="1164"/>
      <c r="W56" s="1165" t="s">
        <v>337</v>
      </c>
      <c r="X56" s="1166" t="s">
        <v>338</v>
      </c>
      <c r="Y56" s="1156"/>
      <c r="Z56" s="1164"/>
      <c r="AA56" s="1182" t="s">
        <v>339</v>
      </c>
      <c r="AF56" s="1159"/>
    </row>
    <row r="57" spans="2:35" ht="19.5" customHeight="1" thickBot="1">
      <c r="B57" s="1167" t="s">
        <v>340</v>
      </c>
      <c r="C57" s="1180">
        <v>132.08000000000001</v>
      </c>
      <c r="D57" s="1180">
        <v>131.72</v>
      </c>
      <c r="E57" s="1180">
        <v>140.28</v>
      </c>
      <c r="F57" s="1180">
        <v>147.78</v>
      </c>
      <c r="G57" s="1180">
        <v>149.07</v>
      </c>
      <c r="H57" s="1180">
        <v>153.72999999999999</v>
      </c>
      <c r="I57" s="1180">
        <v>157.59</v>
      </c>
      <c r="J57" s="1180">
        <v>163.19999999999999</v>
      </c>
      <c r="K57" s="1180">
        <v>168.82</v>
      </c>
      <c r="L57" s="1180">
        <v>169.74</v>
      </c>
      <c r="M57" s="1180">
        <v>172.36</v>
      </c>
      <c r="N57" s="1181">
        <v>176.74</v>
      </c>
      <c r="O57" s="1156"/>
      <c r="P57" s="1167" t="s">
        <v>340</v>
      </c>
      <c r="Q57" s="1180">
        <v>135.25</v>
      </c>
      <c r="R57" s="1180">
        <v>150.47999999999999</v>
      </c>
      <c r="S57" s="1180">
        <v>162.43</v>
      </c>
      <c r="T57" s="1181">
        <v>172.56</v>
      </c>
      <c r="U57" s="1156"/>
      <c r="V57" s="1164" t="s">
        <v>340</v>
      </c>
      <c r="W57" s="1165">
        <v>143.08000000000001</v>
      </c>
      <c r="X57" s="1166">
        <v>166.26</v>
      </c>
      <c r="Y57" s="1156"/>
      <c r="Z57" s="1164" t="s">
        <v>340</v>
      </c>
      <c r="AA57" s="1182">
        <v>152.68</v>
      </c>
      <c r="AF57" s="1161"/>
      <c r="AH57" s="1162"/>
      <c r="AI57" s="1162"/>
    </row>
    <row r="58" spans="2:35">
      <c r="B58" s="1156"/>
      <c r="C58" s="1156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  <c r="T58" s="1156"/>
      <c r="U58" s="1156"/>
      <c r="V58" s="1156"/>
      <c r="W58" s="1156"/>
      <c r="X58" s="1156"/>
      <c r="Y58" s="1156"/>
      <c r="Z58" s="1156"/>
      <c r="AA58" s="1156"/>
    </row>
    <row r="59" spans="2:35" ht="15.75" thickBot="1">
      <c r="B59" s="1163">
        <v>2017</v>
      </c>
      <c r="C59" s="1179" t="s">
        <v>330</v>
      </c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  <c r="N59" s="1160"/>
      <c r="O59" s="1156"/>
      <c r="P59" s="1163">
        <v>2017</v>
      </c>
      <c r="Q59" s="1189" t="s">
        <v>331</v>
      </c>
      <c r="R59" s="1190"/>
      <c r="S59" s="1190"/>
      <c r="T59" s="1190"/>
      <c r="U59" s="1156"/>
      <c r="V59" s="1163">
        <v>2017</v>
      </c>
      <c r="W59" s="1189" t="s">
        <v>332</v>
      </c>
      <c r="X59" s="1189"/>
      <c r="Y59" s="1156"/>
      <c r="Z59" s="1163">
        <v>2017</v>
      </c>
      <c r="AA59" s="1156"/>
    </row>
    <row r="60" spans="2:35" ht="13.5" thickBot="1">
      <c r="B60" s="1164"/>
      <c r="C60" s="1165" t="s">
        <v>243</v>
      </c>
      <c r="D60" s="1165" t="s">
        <v>244</v>
      </c>
      <c r="E60" s="1165" t="s">
        <v>245</v>
      </c>
      <c r="F60" s="1165" t="s">
        <v>246</v>
      </c>
      <c r="G60" s="1165" t="s">
        <v>247</v>
      </c>
      <c r="H60" s="1165" t="s">
        <v>248</v>
      </c>
      <c r="I60" s="1165" t="s">
        <v>249</v>
      </c>
      <c r="J60" s="1165" t="s">
        <v>250</v>
      </c>
      <c r="K60" s="1165" t="s">
        <v>251</v>
      </c>
      <c r="L60" s="1165" t="s">
        <v>252</v>
      </c>
      <c r="M60" s="1165" t="s">
        <v>253</v>
      </c>
      <c r="N60" s="1166" t="s">
        <v>254</v>
      </c>
      <c r="O60" s="1156"/>
      <c r="P60" s="1164"/>
      <c r="Q60" s="1165" t="s">
        <v>333</v>
      </c>
      <c r="R60" s="1165" t="s">
        <v>334</v>
      </c>
      <c r="S60" s="1165" t="s">
        <v>335</v>
      </c>
      <c r="T60" s="1166" t="s">
        <v>336</v>
      </c>
      <c r="U60" s="1156"/>
      <c r="V60" s="1164"/>
      <c r="W60" s="1165" t="s">
        <v>337</v>
      </c>
      <c r="X60" s="1166" t="s">
        <v>338</v>
      </c>
      <c r="Y60" s="1156"/>
      <c r="Z60" s="1164"/>
      <c r="AA60" s="1182" t="s">
        <v>339</v>
      </c>
    </row>
    <row r="61" spans="2:35" ht="13.5" thickBot="1">
      <c r="B61" s="1167" t="s">
        <v>340</v>
      </c>
      <c r="C61" s="1180">
        <v>178.04</v>
      </c>
      <c r="D61" s="1180">
        <v>179.33</v>
      </c>
      <c r="E61" s="1180">
        <v>183.14</v>
      </c>
      <c r="F61" s="1180">
        <v>195.51</v>
      </c>
      <c r="G61" s="1180">
        <v>203.24</v>
      </c>
      <c r="H61" s="1180">
        <v>209.23</v>
      </c>
      <c r="I61" s="1180">
        <v>204.37</v>
      </c>
      <c r="J61" s="1180">
        <v>196.31</v>
      </c>
      <c r="K61" s="1180">
        <v>196.12</v>
      </c>
      <c r="L61" s="1180">
        <v>195.15</v>
      </c>
      <c r="M61" s="1180">
        <v>190.16</v>
      </c>
      <c r="N61" s="1181"/>
      <c r="O61" s="1156"/>
      <c r="P61" s="1167" t="s">
        <v>340</v>
      </c>
      <c r="Q61" s="1180">
        <v>180.49</v>
      </c>
      <c r="R61" s="1180">
        <v>203.2</v>
      </c>
      <c r="S61" s="1180">
        <v>198.96</v>
      </c>
      <c r="T61" s="1181"/>
      <c r="U61" s="1156"/>
      <c r="V61" s="1164" t="s">
        <v>340</v>
      </c>
      <c r="W61" s="1165">
        <v>191.63</v>
      </c>
      <c r="X61" s="1166"/>
      <c r="Y61" s="1156"/>
      <c r="Z61" s="1164" t="s">
        <v>340</v>
      </c>
      <c r="AA61" s="1182"/>
    </row>
    <row r="64" spans="2:35">
      <c r="Y64" s="1156"/>
    </row>
    <row r="65" spans="2:25">
      <c r="Y65" s="1156"/>
    </row>
    <row r="72" spans="2:25" ht="15.75">
      <c r="B72" s="1193"/>
      <c r="C72" s="1193"/>
      <c r="D72" s="1194" t="s">
        <v>341</v>
      </c>
      <c r="E72" s="1193"/>
      <c r="F72" s="1193"/>
      <c r="G72" s="1193"/>
      <c r="H72" s="1195">
        <v>2016</v>
      </c>
      <c r="I72" s="1193"/>
      <c r="J72" s="1193"/>
      <c r="K72" s="1193"/>
      <c r="L72" s="1193"/>
      <c r="M72" s="1193"/>
      <c r="N72" s="1193"/>
    </row>
    <row r="73" spans="2:25" ht="16.5" thickBot="1">
      <c r="B73" s="1196">
        <v>2016</v>
      </c>
      <c r="C73" s="1197" t="s">
        <v>4</v>
      </c>
      <c r="D73" s="1198"/>
      <c r="E73" s="1198"/>
      <c r="F73" s="1198"/>
      <c r="G73" s="1198"/>
      <c r="H73" s="1198"/>
      <c r="I73" s="1198"/>
      <c r="J73" s="1198"/>
      <c r="K73" s="1198"/>
      <c r="L73" s="1198"/>
      <c r="M73" s="1198"/>
      <c r="N73" s="1198"/>
    </row>
    <row r="74" spans="2:25" ht="13.5" thickBot="1">
      <c r="B74" s="1199"/>
      <c r="C74" s="1200" t="s">
        <v>243</v>
      </c>
      <c r="D74" s="1200" t="s">
        <v>244</v>
      </c>
      <c r="E74" s="1200" t="s">
        <v>245</v>
      </c>
      <c r="F74" s="1200" t="s">
        <v>246</v>
      </c>
      <c r="G74" s="1200" t="s">
        <v>247</v>
      </c>
      <c r="H74" s="1200" t="s">
        <v>248</v>
      </c>
      <c r="I74" s="1200" t="s">
        <v>249</v>
      </c>
      <c r="J74" s="1200" t="s">
        <v>250</v>
      </c>
      <c r="K74" s="1200" t="s">
        <v>251</v>
      </c>
      <c r="L74" s="1200" t="s">
        <v>252</v>
      </c>
      <c r="M74" s="1200" t="s">
        <v>253</v>
      </c>
      <c r="N74" s="1201" t="s">
        <v>254</v>
      </c>
    </row>
    <row r="75" spans="2:25" ht="13.5" thickBot="1">
      <c r="B75" s="1202" t="s">
        <v>340</v>
      </c>
      <c r="C75" s="1203">
        <f>(C57-N53)/N53*100</f>
        <v>-2.7178316270162757</v>
      </c>
      <c r="D75" s="1203">
        <f t="shared" ref="D75:N75" si="0">(D57-C57)/C57*100</f>
        <v>-0.27256208358571593</v>
      </c>
      <c r="E75" s="1203">
        <f t="shared" si="0"/>
        <v>6.4986334649256019</v>
      </c>
      <c r="F75" s="1203">
        <f t="shared" si="0"/>
        <v>5.3464499572284003</v>
      </c>
      <c r="G75" s="1203">
        <f t="shared" si="0"/>
        <v>0.87291920422248748</v>
      </c>
      <c r="H75" s="1203">
        <f t="shared" si="0"/>
        <v>3.1260481652914716</v>
      </c>
      <c r="I75" s="1203">
        <f t="shared" si="0"/>
        <v>2.5108957262733456</v>
      </c>
      <c r="J75" s="1203">
        <f t="shared" si="0"/>
        <v>3.5598705501618024</v>
      </c>
      <c r="K75" s="1203">
        <f t="shared" si="0"/>
        <v>3.443627450980395</v>
      </c>
      <c r="L75" s="1203">
        <f t="shared" si="0"/>
        <v>0.54495912806540447</v>
      </c>
      <c r="M75" s="1203">
        <f t="shared" si="0"/>
        <v>1.5435371745021824</v>
      </c>
      <c r="N75" s="1203">
        <f t="shared" si="0"/>
        <v>2.5411928521698739</v>
      </c>
    </row>
    <row r="76" spans="2:25">
      <c r="B76" s="1193"/>
      <c r="C76" s="1193"/>
      <c r="D76" s="1193"/>
      <c r="E76" s="1193"/>
      <c r="F76" s="1193"/>
      <c r="G76" s="1193"/>
      <c r="H76" s="1193"/>
      <c r="I76" s="1193"/>
      <c r="J76" s="1193"/>
      <c r="K76" s="1193"/>
      <c r="L76" s="1193"/>
      <c r="M76" s="1193"/>
      <c r="N76" s="1193"/>
    </row>
    <row r="77" spans="2:25">
      <c r="B77" s="1193"/>
      <c r="C77" s="1193"/>
      <c r="D77" s="1193"/>
      <c r="E77" s="1193"/>
      <c r="F77" s="1193"/>
      <c r="G77" s="1193"/>
      <c r="H77" s="1193"/>
      <c r="I77" s="1193"/>
      <c r="J77" s="1193"/>
      <c r="K77" s="1193"/>
      <c r="L77" s="1193"/>
      <c r="M77" s="1193"/>
      <c r="N77" s="1193"/>
    </row>
    <row r="78" spans="2:25">
      <c r="B78" s="1193"/>
      <c r="C78" s="1193"/>
      <c r="D78" s="1193"/>
      <c r="E78" s="1193"/>
      <c r="F78" s="1193"/>
      <c r="G78" s="1193"/>
      <c r="H78" s="1193"/>
      <c r="I78" s="1193"/>
      <c r="J78" s="1193"/>
      <c r="K78" s="1193"/>
      <c r="L78" s="1193"/>
      <c r="M78" s="1193"/>
      <c r="N78" s="1193"/>
    </row>
    <row r="79" spans="2:25">
      <c r="B79" s="1193"/>
      <c r="C79" s="1193"/>
      <c r="D79" s="1193"/>
      <c r="E79" s="1193"/>
      <c r="F79" s="1193"/>
      <c r="G79" s="1193"/>
      <c r="H79" s="1193"/>
      <c r="I79" s="1193"/>
      <c r="J79" s="1193"/>
      <c r="K79" s="1193"/>
      <c r="L79" s="1193"/>
      <c r="M79" s="1193"/>
      <c r="N79" s="1193"/>
    </row>
    <row r="80" spans="2:25" ht="15.75">
      <c r="B80" s="1193"/>
      <c r="C80" s="1193"/>
      <c r="D80" s="1194" t="s">
        <v>342</v>
      </c>
      <c r="E80" s="1193"/>
      <c r="F80" s="1193"/>
      <c r="G80" s="1193"/>
      <c r="H80" s="1195">
        <v>2016</v>
      </c>
      <c r="I80" s="1193"/>
      <c r="J80" s="1193"/>
      <c r="K80" s="1193"/>
      <c r="L80" s="1193"/>
      <c r="M80" s="1193"/>
      <c r="N80" s="1193"/>
    </row>
    <row r="81" spans="2:14" ht="16.5" thickBot="1">
      <c r="B81" s="1196">
        <v>2016</v>
      </c>
      <c r="C81" s="1197" t="s">
        <v>4</v>
      </c>
      <c r="D81" s="1198"/>
      <c r="E81" s="1198"/>
      <c r="F81" s="1198"/>
      <c r="G81" s="1198"/>
      <c r="H81" s="1198"/>
      <c r="I81" s="1198"/>
      <c r="J81" s="1198"/>
      <c r="K81" s="1198"/>
      <c r="L81" s="1198"/>
      <c r="M81" s="1198"/>
      <c r="N81" s="1198"/>
    </row>
    <row r="82" spans="2:14" ht="13.5" thickBot="1">
      <c r="B82" s="1199"/>
      <c r="C82" s="1200" t="s">
        <v>243</v>
      </c>
      <c r="D82" s="1200" t="s">
        <v>244</v>
      </c>
      <c r="E82" s="1200" t="s">
        <v>245</v>
      </c>
      <c r="F82" s="1200" t="s">
        <v>246</v>
      </c>
      <c r="G82" s="1200" t="s">
        <v>247</v>
      </c>
      <c r="H82" s="1200" t="s">
        <v>248</v>
      </c>
      <c r="I82" s="1200" t="s">
        <v>249</v>
      </c>
      <c r="J82" s="1200" t="s">
        <v>250</v>
      </c>
      <c r="K82" s="1200" t="s">
        <v>251</v>
      </c>
      <c r="L82" s="1200" t="s">
        <v>252</v>
      </c>
      <c r="M82" s="1200" t="s">
        <v>253</v>
      </c>
      <c r="N82" s="1201" t="s">
        <v>254</v>
      </c>
    </row>
    <row r="83" spans="2:14" ht="13.5" thickBot="1">
      <c r="B83" s="1202" t="s">
        <v>340</v>
      </c>
      <c r="C83" s="1203">
        <f t="shared" ref="C83:N83" si="1">(C57-C53)/C53*100</f>
        <v>-12.075622420449998</v>
      </c>
      <c r="D83" s="1203">
        <f t="shared" si="1"/>
        <v>-12.825943084050294</v>
      </c>
      <c r="E83" s="1203">
        <f t="shared" si="1"/>
        <v>-10.094212651413189</v>
      </c>
      <c r="F83" s="1203">
        <f t="shared" si="1"/>
        <v>-9.1199803210134753</v>
      </c>
      <c r="G83" s="1203">
        <f t="shared" si="1"/>
        <v>-7.0577966207369505</v>
      </c>
      <c r="H83" s="1203">
        <f t="shared" si="1"/>
        <v>-3.1805013225847154</v>
      </c>
      <c r="I83" s="1203">
        <f t="shared" si="1"/>
        <v>4.9620354335953225</v>
      </c>
      <c r="J83" s="1203">
        <f t="shared" si="1"/>
        <v>10.240475547149417</v>
      </c>
      <c r="K83" s="1203">
        <f t="shared" si="1"/>
        <v>12.923076923076918</v>
      </c>
      <c r="L83" s="1203">
        <f t="shared" si="1"/>
        <v>14.751216873985953</v>
      </c>
      <c r="M83" s="1203">
        <f t="shared" si="1"/>
        <v>21.697380498481973</v>
      </c>
      <c r="N83" s="1203">
        <f t="shared" si="1"/>
        <v>30.176032996980183</v>
      </c>
    </row>
    <row r="88" spans="2:14" ht="15.75">
      <c r="B88" s="1168"/>
      <c r="C88" s="1168"/>
      <c r="D88" s="1169" t="s">
        <v>341</v>
      </c>
      <c r="E88" s="1168"/>
      <c r="F88" s="1168"/>
      <c r="G88" s="1168"/>
      <c r="H88" s="1170">
        <v>2017</v>
      </c>
      <c r="I88" s="1168"/>
      <c r="J88" s="1168"/>
      <c r="K88" s="1168"/>
      <c r="L88" s="1168"/>
      <c r="M88" s="1168"/>
      <c r="N88" s="1168"/>
    </row>
    <row r="89" spans="2:14" ht="16.5" thickBot="1">
      <c r="B89" s="1171">
        <v>2017</v>
      </c>
      <c r="C89" s="1172" t="s">
        <v>4</v>
      </c>
      <c r="D89" s="1173"/>
      <c r="E89" s="1173"/>
      <c r="F89" s="1173"/>
      <c r="G89" s="1173"/>
      <c r="H89" s="1173"/>
      <c r="I89" s="1173"/>
      <c r="J89" s="1173"/>
      <c r="K89" s="1173"/>
      <c r="L89" s="1173"/>
      <c r="M89" s="1173"/>
      <c r="N89" s="1173"/>
    </row>
    <row r="90" spans="2:14" ht="13.5" thickBot="1">
      <c r="B90" s="1174"/>
      <c r="C90" s="1175" t="s">
        <v>243</v>
      </c>
      <c r="D90" s="1175" t="s">
        <v>244</v>
      </c>
      <c r="E90" s="1175" t="s">
        <v>245</v>
      </c>
      <c r="F90" s="1175" t="s">
        <v>246</v>
      </c>
      <c r="G90" s="1175" t="s">
        <v>247</v>
      </c>
      <c r="H90" s="1175" t="s">
        <v>248</v>
      </c>
      <c r="I90" s="1175" t="s">
        <v>249</v>
      </c>
      <c r="J90" s="1175" t="s">
        <v>250</v>
      </c>
      <c r="K90" s="1175" t="s">
        <v>251</v>
      </c>
      <c r="L90" s="1175" t="s">
        <v>252</v>
      </c>
      <c r="M90" s="1175" t="s">
        <v>253</v>
      </c>
      <c r="N90" s="1176" t="s">
        <v>254</v>
      </c>
    </row>
    <row r="91" spans="2:14" ht="13.5" thickBot="1">
      <c r="B91" s="1177" t="s">
        <v>340</v>
      </c>
      <c r="C91" s="1178">
        <f>(C61-N57)/N57*100</f>
        <v>0.73554373656217209</v>
      </c>
      <c r="D91" s="1178">
        <f>(D61-C61)/C61*100</f>
        <v>0.72455627948776713</v>
      </c>
      <c r="E91" s="1178">
        <f t="shared" ref="E91:N91" si="2">(E61-D61)/D61*100</f>
        <v>2.1245748062231491</v>
      </c>
      <c r="F91" s="1178">
        <f t="shared" si="2"/>
        <v>6.7543955443922705</v>
      </c>
      <c r="G91" s="1178">
        <f t="shared" si="2"/>
        <v>3.9537619559101933</v>
      </c>
      <c r="H91" s="1178">
        <f t="shared" si="2"/>
        <v>2.9472544774650564</v>
      </c>
      <c r="I91" s="1178">
        <f t="shared" si="2"/>
        <v>-2.3228026573627041</v>
      </c>
      <c r="J91" s="1178">
        <f t="shared" si="2"/>
        <v>-3.9438273719234731</v>
      </c>
      <c r="K91" s="1178">
        <f t="shared" si="2"/>
        <v>-9.6785696092913112E-2</v>
      </c>
      <c r="L91" s="1178">
        <f t="shared" si="2"/>
        <v>-0.49459514582908365</v>
      </c>
      <c r="M91" s="1178">
        <f t="shared" si="2"/>
        <v>-2.5570074301819159</v>
      </c>
      <c r="N91" s="1178">
        <f t="shared" si="2"/>
        <v>-100</v>
      </c>
    </row>
    <row r="92" spans="2:14"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1168"/>
      <c r="M92" s="1168"/>
      <c r="N92" s="1168"/>
    </row>
    <row r="93" spans="2:14">
      <c r="B93" s="1168"/>
      <c r="C93" s="1168"/>
      <c r="D93" s="1168"/>
      <c r="E93" s="1168"/>
      <c r="F93" s="1168"/>
      <c r="G93" s="1168"/>
      <c r="H93" s="1168"/>
      <c r="I93" s="1168"/>
      <c r="J93" s="1168"/>
      <c r="K93" s="1168"/>
      <c r="L93" s="1168"/>
      <c r="M93" s="1168"/>
      <c r="N93" s="1168"/>
    </row>
    <row r="94" spans="2:14">
      <c r="B94" s="1168"/>
      <c r="C94" s="1168"/>
      <c r="D94" s="1168"/>
      <c r="E94" s="1168"/>
      <c r="F94" s="1168"/>
      <c r="G94" s="1168"/>
      <c r="H94" s="1168"/>
      <c r="I94" s="1168"/>
      <c r="J94" s="1168"/>
      <c r="K94" s="1168"/>
      <c r="L94" s="1168"/>
      <c r="M94" s="1168"/>
      <c r="N94" s="1168"/>
    </row>
    <row r="95" spans="2:14">
      <c r="B95" s="1168"/>
      <c r="C95" s="1168"/>
      <c r="D95" s="1168"/>
      <c r="E95" s="1168"/>
      <c r="F95" s="1168"/>
      <c r="G95" s="1168"/>
      <c r="H95" s="1168"/>
      <c r="I95" s="1168"/>
      <c r="J95" s="1168"/>
      <c r="K95" s="1168"/>
      <c r="L95" s="1168"/>
      <c r="M95" s="1168"/>
      <c r="N95" s="1168"/>
    </row>
    <row r="96" spans="2:14" ht="15.75">
      <c r="B96" s="1168"/>
      <c r="C96" s="1168"/>
      <c r="D96" s="1169" t="s">
        <v>342</v>
      </c>
      <c r="E96" s="1168"/>
      <c r="F96" s="1168"/>
      <c r="G96" s="1168"/>
      <c r="H96" s="1170">
        <v>2017</v>
      </c>
      <c r="I96" s="1168"/>
      <c r="J96" s="1168"/>
      <c r="K96" s="1168"/>
      <c r="L96" s="1168"/>
      <c r="M96" s="1168"/>
      <c r="N96" s="1168"/>
    </row>
    <row r="97" spans="2:14" ht="16.5" thickBot="1">
      <c r="B97" s="1171">
        <v>2017</v>
      </c>
      <c r="C97" s="1172" t="s">
        <v>4</v>
      </c>
      <c r="D97" s="1173"/>
      <c r="E97" s="1173"/>
      <c r="F97" s="1173"/>
      <c r="G97" s="1173"/>
      <c r="H97" s="1173"/>
      <c r="I97" s="1173"/>
      <c r="J97" s="1173"/>
      <c r="K97" s="1173"/>
      <c r="L97" s="1173"/>
      <c r="M97" s="1173"/>
      <c r="N97" s="1173"/>
    </row>
    <row r="98" spans="2:14" ht="13.5" thickBot="1">
      <c r="B98" s="1174"/>
      <c r="C98" s="1175" t="s">
        <v>243</v>
      </c>
      <c r="D98" s="1175" t="s">
        <v>244</v>
      </c>
      <c r="E98" s="1175" t="s">
        <v>245</v>
      </c>
      <c r="F98" s="1175" t="s">
        <v>246</v>
      </c>
      <c r="G98" s="1175" t="s">
        <v>247</v>
      </c>
      <c r="H98" s="1175" t="s">
        <v>248</v>
      </c>
      <c r="I98" s="1175" t="s">
        <v>249</v>
      </c>
      <c r="J98" s="1175" t="s">
        <v>250</v>
      </c>
      <c r="K98" s="1175" t="s">
        <v>251</v>
      </c>
      <c r="L98" s="1175" t="s">
        <v>252</v>
      </c>
      <c r="M98" s="1175" t="s">
        <v>253</v>
      </c>
      <c r="N98" s="1176" t="s">
        <v>254</v>
      </c>
    </row>
    <row r="99" spans="2:14" ht="13.5" thickBot="1">
      <c r="B99" s="1177" t="s">
        <v>340</v>
      </c>
      <c r="C99" s="1178">
        <f>(C61-C57)/C57*100</f>
        <v>34.797092671108402</v>
      </c>
      <c r="D99" s="1178">
        <f t="shared" ref="D99:N99" si="3">(D61-D57)/D57*100</f>
        <v>36.144852717886437</v>
      </c>
      <c r="E99" s="1178">
        <f t="shared" si="3"/>
        <v>30.553179355574557</v>
      </c>
      <c r="F99" s="1178">
        <f t="shared" si="3"/>
        <v>32.298010556232235</v>
      </c>
      <c r="G99" s="1178">
        <f t="shared" si="3"/>
        <v>36.338632857047038</v>
      </c>
      <c r="H99" s="1178">
        <f t="shared" si="3"/>
        <v>36.102257204189165</v>
      </c>
      <c r="I99" s="1178">
        <f t="shared" si="3"/>
        <v>29.684624658925056</v>
      </c>
      <c r="J99" s="1178">
        <f t="shared" si="3"/>
        <v>20.287990196078439</v>
      </c>
      <c r="K99" s="1178">
        <f t="shared" si="3"/>
        <v>16.171069778462275</v>
      </c>
      <c r="L99" s="1178">
        <f t="shared" si="3"/>
        <v>14.969954047366556</v>
      </c>
      <c r="M99" s="1178">
        <f t="shared" si="3"/>
        <v>10.327222093293097</v>
      </c>
      <c r="N99" s="117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S60" sqref="S6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394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5" t="s">
        <v>368</v>
      </c>
      <c r="D5" s="1055">
        <v>2017</v>
      </c>
      <c r="E5" s="1055">
        <v>2016</v>
      </c>
      <c r="F5" s="1055">
        <v>2015</v>
      </c>
      <c r="G5" s="1054" t="s">
        <v>367</v>
      </c>
      <c r="H5" s="1054" t="s">
        <v>366</v>
      </c>
      <c r="I5" s="1054" t="s">
        <v>365</v>
      </c>
      <c r="J5" s="1054" t="s">
        <v>364</v>
      </c>
      <c r="K5" s="1056" t="s">
        <v>363</v>
      </c>
      <c r="L5" s="1053" t="s">
        <v>369</v>
      </c>
    </row>
    <row r="6" spans="1:12" ht="15" customHeight="1">
      <c r="A6" s="1138"/>
      <c r="C6" s="1052">
        <v>1</v>
      </c>
      <c r="D6" s="1049">
        <v>4.9504519999999994</v>
      </c>
      <c r="E6" s="1049">
        <v>3.8570005882352949</v>
      </c>
      <c r="F6" s="1051">
        <v>4.0853524705882354</v>
      </c>
      <c r="G6" s="1051">
        <v>5.0233391764705884</v>
      </c>
      <c r="H6" s="1051">
        <v>5.2251473529411765</v>
      </c>
      <c r="I6" s="1051">
        <v>5.2702099411764713</v>
      </c>
      <c r="J6" s="1051">
        <v>3.9619427058823531</v>
      </c>
      <c r="K6" s="1050">
        <v>3.8122438823529414</v>
      </c>
      <c r="L6" s="443">
        <f>((E6)+(F7+G7+H7)+(I6))/5</f>
        <v>4.6604129764705888</v>
      </c>
    </row>
    <row r="7" spans="1:12">
      <c r="A7" s="1138"/>
      <c r="C7" s="1045">
        <v>2</v>
      </c>
      <c r="D7" s="1049">
        <v>4.9993549411764704</v>
      </c>
      <c r="E7" s="1043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9">
        <v>3.7602561176470584</v>
      </c>
      <c r="L7" s="443">
        <f t="shared" ref="L7:L56" si="0">((E7)+(F8+G8+H8)+(I7))/5</f>
        <v>4.6092665411764715</v>
      </c>
    </row>
    <row r="8" spans="1:12">
      <c r="A8" s="1138"/>
      <c r="C8" s="1045">
        <v>3</v>
      </c>
      <c r="D8" s="1049">
        <v>4.8791569411764701</v>
      </c>
      <c r="E8" s="1042">
        <v>4.0981918823529417</v>
      </c>
      <c r="F8" s="1049">
        <v>4.023784470588236</v>
      </c>
      <c r="G8" s="1049">
        <v>4.949247588235294</v>
      </c>
      <c r="H8" s="1049">
        <v>5.0536108235294126</v>
      </c>
      <c r="I8" s="1049">
        <v>4.9418819411764705</v>
      </c>
      <c r="J8" s="1042">
        <v>3.6255921764705876</v>
      </c>
      <c r="K8" s="1049">
        <v>3.654815411764706</v>
      </c>
      <c r="L8" s="443">
        <f t="shared" si="0"/>
        <v>4.622163458823529</v>
      </c>
    </row>
    <row r="9" spans="1:12">
      <c r="A9" s="1138"/>
      <c r="C9" s="1045">
        <v>4</v>
      </c>
      <c r="D9" s="1049">
        <v>4.9309443529411761</v>
      </c>
      <c r="E9" s="1049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8"/>
      <c r="C10" s="1045">
        <v>5</v>
      </c>
      <c r="D10" s="1049">
        <v>4.9615050588235299</v>
      </c>
      <c r="E10" s="1043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9">
        <v>3.5287850000000001</v>
      </c>
      <c r="L10" s="443">
        <f t="shared" si="0"/>
        <v>4.7587541529411759</v>
      </c>
    </row>
    <row r="11" spans="1:12">
      <c r="C11" s="1045">
        <v>6</v>
      </c>
      <c r="D11" s="1049">
        <v>4.8549364117647062</v>
      </c>
      <c r="E11" s="1042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9">
        <v>5.2711910588235291</v>
      </c>
      <c r="J11" s="1042">
        <v>4.0282006470588234</v>
      </c>
      <c r="K11" s="1049">
        <v>3.5519510000000003</v>
      </c>
      <c r="L11" s="443">
        <f t="shared" si="0"/>
        <v>4.7317531529411765</v>
      </c>
    </row>
    <row r="12" spans="1:12">
      <c r="C12" s="1045">
        <v>7</v>
      </c>
      <c r="D12" s="1049">
        <v>4.8161772941176473</v>
      </c>
      <c r="E12" s="1042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9">
        <v>3.696104941176471</v>
      </c>
      <c r="L12" s="443">
        <f t="shared" si="0"/>
        <v>4.7411227882352938</v>
      </c>
    </row>
    <row r="13" spans="1:12">
      <c r="C13" s="1045">
        <v>8</v>
      </c>
      <c r="D13" s="1049">
        <v>4.7997521764705882</v>
      </c>
      <c r="E13" s="1042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9">
        <v>3.8164329411764708</v>
      </c>
      <c r="L13" s="443">
        <f t="shared" si="0"/>
        <v>4.6902565411764705</v>
      </c>
    </row>
    <row r="14" spans="1:12">
      <c r="C14" s="1045">
        <v>9</v>
      </c>
      <c r="D14" s="1049">
        <v>4.8115546470588235</v>
      </c>
      <c r="E14" s="1042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9">
        <v>3.7931614117647054</v>
      </c>
      <c r="L14" s="443">
        <f t="shared" si="0"/>
        <v>4.6811157058823536</v>
      </c>
    </row>
    <row r="15" spans="1:12">
      <c r="C15" s="1045">
        <v>10</v>
      </c>
      <c r="D15" s="1049">
        <v>4.8927212941176466</v>
      </c>
      <c r="E15" s="1042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9">
        <v>5.0817214117647067</v>
      </c>
      <c r="J15" s="1042">
        <v>4.1901469999999996</v>
      </c>
      <c r="K15" s="1049">
        <v>3.7168774117647057</v>
      </c>
      <c r="L15" s="443">
        <f t="shared" si="0"/>
        <v>4.7081087529411771</v>
      </c>
    </row>
    <row r="16" spans="1:12">
      <c r="C16" s="1045">
        <v>11</v>
      </c>
      <c r="D16" s="1049">
        <v>4.9704215294117651</v>
      </c>
      <c r="E16" s="1042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9">
        <v>3.6761468823529411</v>
      </c>
      <c r="L16" s="443">
        <f t="shared" si="0"/>
        <v>4.8088026235294112</v>
      </c>
    </row>
    <row r="17" spans="3:17">
      <c r="C17" s="1045">
        <v>12</v>
      </c>
      <c r="D17" s="1049">
        <v>5.035472764705883</v>
      </c>
      <c r="E17" s="1042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9">
        <v>3.7129131764705878</v>
      </c>
      <c r="L17" s="443">
        <f t="shared" si="0"/>
        <v>4.8274724588235296</v>
      </c>
    </row>
    <row r="18" spans="3:17">
      <c r="C18" s="1045">
        <v>13</v>
      </c>
      <c r="D18" s="1049">
        <v>5.2143527647058825</v>
      </c>
      <c r="E18" s="1042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9">
        <v>3.6685418823529412</v>
      </c>
      <c r="L18" s="443">
        <f t="shared" si="0"/>
        <v>4.8365625176470584</v>
      </c>
    </row>
    <row r="19" spans="3:17">
      <c r="C19" s="1045">
        <v>14</v>
      </c>
      <c r="D19" s="1049">
        <v>5.3884128235294124</v>
      </c>
      <c r="E19" s="1042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9">
        <v>3.6684875882352941</v>
      </c>
      <c r="L19" s="443">
        <f t="shared" si="0"/>
        <v>4.8255787411764706</v>
      </c>
    </row>
    <row r="20" spans="3:17">
      <c r="C20" s="1045">
        <v>15</v>
      </c>
      <c r="D20" s="1049">
        <v>5.4388046470588245</v>
      </c>
      <c r="E20" s="1042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9">
        <v>3.6167315294117648</v>
      </c>
      <c r="L20" s="443">
        <f>((E20)+(F21+G21+H21)+(I20))/5</f>
        <v>4.8419364117647063</v>
      </c>
    </row>
    <row r="21" spans="3:17">
      <c r="C21" s="1045">
        <v>16</v>
      </c>
      <c r="D21" s="1049">
        <v>5.4806057647058823</v>
      </c>
      <c r="E21" s="1042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9">
        <v>3.5457943529411766</v>
      </c>
      <c r="L21" s="443">
        <f t="shared" si="0"/>
        <v>4.8595420823529416</v>
      </c>
    </row>
    <row r="22" spans="3:17">
      <c r="C22" s="1045">
        <v>17</v>
      </c>
      <c r="D22" s="1049">
        <v>5.5276053529411762</v>
      </c>
      <c r="E22" s="1042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9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045">
        <v>18</v>
      </c>
      <c r="D23" s="1049">
        <v>5.587069647058823</v>
      </c>
      <c r="E23" s="1042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9">
        <v>3.5456215294117648</v>
      </c>
      <c r="L23" s="443">
        <f t="shared" si="0"/>
        <v>4.7965688588235302</v>
      </c>
    </row>
    <row r="24" spans="3:17">
      <c r="C24" s="1045">
        <v>19</v>
      </c>
      <c r="D24" s="1049">
        <v>5.5706024705882351</v>
      </c>
      <c r="E24" s="1042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9">
        <v>3.7021140000000003</v>
      </c>
      <c r="L24" s="443">
        <f t="shared" si="0"/>
        <v>4.7997446823529417</v>
      </c>
      <c r="N24" s="443"/>
    </row>
    <row r="25" spans="3:17">
      <c r="C25" s="1045">
        <v>20</v>
      </c>
      <c r="D25" s="1049">
        <v>5.5917022352941173</v>
      </c>
      <c r="E25" s="1042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9">
        <v>3.8818015294117649</v>
      </c>
      <c r="L25" s="443">
        <f t="shared" si="0"/>
        <v>4.8732890470588233</v>
      </c>
      <c r="N25" s="443"/>
    </row>
    <row r="26" spans="3:17">
      <c r="C26" s="1045">
        <v>21</v>
      </c>
      <c r="D26" s="1049">
        <v>5.6582438823529415</v>
      </c>
      <c r="E26" s="1042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9">
        <v>4.0563326470588246</v>
      </c>
      <c r="L26" s="443">
        <f t="shared" si="0"/>
        <v>4.9779456235294122</v>
      </c>
      <c r="N26" s="443"/>
    </row>
    <row r="27" spans="3:17">
      <c r="C27" s="1045">
        <v>22</v>
      </c>
      <c r="D27" s="1049">
        <v>5.6638499411764718</v>
      </c>
      <c r="E27" s="1042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9">
        <v>4.2532925882352934</v>
      </c>
      <c r="L27" s="443">
        <f t="shared" si="0"/>
        <v>5.0797847294117648</v>
      </c>
      <c r="N27" s="443"/>
    </row>
    <row r="28" spans="3:17">
      <c r="C28" s="1045">
        <v>23</v>
      </c>
      <c r="D28" s="1049">
        <v>5.6969899999999996</v>
      </c>
      <c r="E28" s="1042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9">
        <v>4.3644104705882345</v>
      </c>
      <c r="L28" s="443">
        <f t="shared" si="0"/>
        <v>5.1780470235294125</v>
      </c>
      <c r="N28" s="443"/>
    </row>
    <row r="29" spans="3:17">
      <c r="C29" s="1045">
        <v>24</v>
      </c>
      <c r="D29" s="1049">
        <v>5.7238701764705882</v>
      </c>
      <c r="E29" s="1042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9">
        <v>4.5111017058823526</v>
      </c>
      <c r="L29" s="443">
        <f t="shared" si="0"/>
        <v>5.2581419647058834</v>
      </c>
      <c r="N29" s="443"/>
    </row>
    <row r="30" spans="3:17">
      <c r="C30" s="1045">
        <v>25</v>
      </c>
      <c r="D30" s="1049">
        <v>5.7420219999999995</v>
      </c>
      <c r="E30" s="1042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9">
        <v>4.4481725294117647</v>
      </c>
      <c r="L30" s="443">
        <f t="shared" si="0"/>
        <v>5.2781388705882346</v>
      </c>
      <c r="N30" s="443"/>
    </row>
    <row r="31" spans="3:17">
      <c r="C31" s="1045">
        <v>26</v>
      </c>
      <c r="D31" s="1049">
        <v>5.7321985882352946</v>
      </c>
      <c r="E31" s="1042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9">
        <v>4.3169375294117645</v>
      </c>
      <c r="L31" s="443">
        <f t="shared" si="0"/>
        <v>5.2694111294117647</v>
      </c>
      <c r="N31" s="443"/>
    </row>
    <row r="32" spans="3:17">
      <c r="C32" s="1047">
        <v>27</v>
      </c>
      <c r="D32" s="1049">
        <v>5.7150554117647063</v>
      </c>
      <c r="E32" s="1042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9">
        <v>4.2949736470588231</v>
      </c>
      <c r="L32" s="443">
        <f t="shared" si="0"/>
        <v>5.2921025529411772</v>
      </c>
      <c r="N32" s="443"/>
    </row>
    <row r="33" spans="2:12">
      <c r="C33" s="1047">
        <v>28</v>
      </c>
      <c r="D33" s="1049">
        <v>5.5602529411764712</v>
      </c>
      <c r="E33" s="1042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9">
        <v>4.3604882941176468</v>
      </c>
      <c r="L33" s="443">
        <f t="shared" si="0"/>
        <v>5.2926688941176465</v>
      </c>
    </row>
    <row r="34" spans="2:12">
      <c r="C34" s="1047">
        <v>29</v>
      </c>
      <c r="D34" s="1049">
        <v>5.4133682352941186</v>
      </c>
      <c r="E34" s="1042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9">
        <v>4.3639891176470593</v>
      </c>
      <c r="L34" s="443">
        <f t="shared" si="0"/>
        <v>5.2503852470588246</v>
      </c>
    </row>
    <row r="35" spans="2:12">
      <c r="C35" s="1047">
        <v>30</v>
      </c>
      <c r="D35" s="1049">
        <v>5.4209105294117643</v>
      </c>
      <c r="E35" s="1042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9">
        <v>4.3757174117647057</v>
      </c>
      <c r="L35" s="443">
        <f t="shared" si="0"/>
        <v>5.2433597411764712</v>
      </c>
    </row>
    <row r="36" spans="2:12">
      <c r="C36" s="1047">
        <v>31</v>
      </c>
      <c r="D36" s="1049">
        <v>5.4732439411764711</v>
      </c>
      <c r="E36" s="1042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9">
        <v>4.450959882352941</v>
      </c>
      <c r="L36" s="443">
        <f t="shared" si="0"/>
        <v>5.2720355999999997</v>
      </c>
    </row>
    <row r="37" spans="2:12">
      <c r="B37" s="10"/>
      <c r="C37" s="1047">
        <v>32</v>
      </c>
      <c r="D37" s="1049">
        <v>5.5027325294117642</v>
      </c>
      <c r="E37" s="1042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9">
        <v>4.5183625882352931</v>
      </c>
      <c r="L37" s="443">
        <f t="shared" si="0"/>
        <v>5.2637073411764712</v>
      </c>
    </row>
    <row r="38" spans="2:12">
      <c r="B38" s="10"/>
      <c r="C38" s="1047">
        <v>33</v>
      </c>
      <c r="D38" s="1049">
        <v>5.514854647058824</v>
      </c>
      <c r="E38" s="1042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8">
        <v>4.7572727647058821</v>
      </c>
      <c r="K38" s="1049">
        <v>4.5716465294117645</v>
      </c>
      <c r="L38" s="443">
        <f t="shared" si="0"/>
        <v>5.2973854470588231</v>
      </c>
    </row>
    <row r="39" spans="2:12">
      <c r="B39" s="10"/>
      <c r="C39" s="1047">
        <v>34</v>
      </c>
      <c r="D39" s="1049">
        <v>5.51779111764706</v>
      </c>
      <c r="E39" s="1042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8">
        <v>4.8104595882352941</v>
      </c>
      <c r="K39" s="1049">
        <v>4.5161717058823534</v>
      </c>
      <c r="L39" s="443">
        <f t="shared" si="0"/>
        <v>5.3496540117647058</v>
      </c>
    </row>
    <row r="40" spans="2:12">
      <c r="B40" s="10"/>
      <c r="C40" s="1047">
        <v>35</v>
      </c>
      <c r="D40" s="1049">
        <v>5.5389451764705884</v>
      </c>
      <c r="E40" s="1042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9">
        <v>4.3678424705882355</v>
      </c>
      <c r="L40" s="443">
        <f t="shared" si="0"/>
        <v>5.4215590000000002</v>
      </c>
    </row>
    <row r="41" spans="2:12">
      <c r="B41" s="10"/>
      <c r="C41" s="1045">
        <v>36</v>
      </c>
      <c r="D41" s="1049">
        <v>5.5461708823529419</v>
      </c>
      <c r="E41" s="1042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9">
        <v>4.2758231176470591</v>
      </c>
      <c r="L41" s="443">
        <f t="shared" si="0"/>
        <v>5.405988211764706</v>
      </c>
    </row>
    <row r="42" spans="2:12">
      <c r="C42" s="1045">
        <v>37</v>
      </c>
      <c r="D42" s="1049">
        <v>5.4646884117647057</v>
      </c>
      <c r="E42" s="1042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9">
        <v>4.2743021176470597</v>
      </c>
      <c r="L42" s="443">
        <f t="shared" si="0"/>
        <v>5.36375145882353</v>
      </c>
    </row>
    <row r="43" spans="2:12">
      <c r="C43" s="1045">
        <v>38</v>
      </c>
      <c r="D43" s="1049">
        <v>5.2313238823529415</v>
      </c>
      <c r="E43" s="1042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9">
        <v>4.2175089411764715</v>
      </c>
      <c r="L43" s="443">
        <f t="shared" si="0"/>
        <v>5.3088165764705888</v>
      </c>
    </row>
    <row r="44" spans="2:12">
      <c r="C44" s="1045">
        <v>39</v>
      </c>
      <c r="D44" s="1049">
        <v>5.0964182941176466</v>
      </c>
      <c r="E44" s="1042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9">
        <v>4.0862953529411765</v>
      </c>
      <c r="L44" s="443">
        <f t="shared" si="0"/>
        <v>5.2577952000000003</v>
      </c>
    </row>
    <row r="45" spans="2:12">
      <c r="C45" s="1045">
        <v>40</v>
      </c>
      <c r="D45" s="1049">
        <v>4.9290539999999989</v>
      </c>
      <c r="E45" s="1042">
        <v>5.2671006470588244</v>
      </c>
      <c r="F45" s="1042">
        <v>4.4546992941176464</v>
      </c>
      <c r="G45" s="1044">
        <v>4.5869972352941177</v>
      </c>
      <c r="H45" s="1046">
        <v>5.76</v>
      </c>
      <c r="I45" s="1043">
        <v>6.082682411764706</v>
      </c>
      <c r="J45" s="1042">
        <v>5.0998426470588241</v>
      </c>
      <c r="K45" s="1049">
        <v>3.9596325294117642</v>
      </c>
      <c r="L45" s="443">
        <f t="shared" si="0"/>
        <v>5.2238857411764714</v>
      </c>
    </row>
    <row r="46" spans="2:12">
      <c r="C46" s="1045">
        <v>41</v>
      </c>
      <c r="D46" s="1049">
        <v>4.8453362941176472</v>
      </c>
      <c r="E46" s="1042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9">
        <v>3.8361914117647062</v>
      </c>
      <c r="L46" s="443">
        <f t="shared" si="0"/>
        <v>5.1830109882352939</v>
      </c>
    </row>
    <row r="47" spans="2:12">
      <c r="C47" s="1045">
        <v>42</v>
      </c>
      <c r="D47" s="1049">
        <v>4.8401240588235295</v>
      </c>
      <c r="E47" s="1042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9">
        <v>3.7983071176470591</v>
      </c>
      <c r="L47" s="443">
        <f t="shared" si="0"/>
        <v>5.1262878588235292</v>
      </c>
    </row>
    <row r="48" spans="2:12">
      <c r="C48" s="1045">
        <v>43</v>
      </c>
      <c r="D48" s="1049">
        <v>4.7828322941176475</v>
      </c>
      <c r="E48" s="1042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9">
        <v>3.7951091176470588</v>
      </c>
      <c r="L48" s="443">
        <f t="shared" si="0"/>
        <v>5.0321883529411764</v>
      </c>
    </row>
    <row r="49" spans="3:38">
      <c r="C49" s="1045">
        <v>44</v>
      </c>
      <c r="D49" s="1049">
        <v>4.6667422941176468</v>
      </c>
      <c r="E49" s="1042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9">
        <v>3.8271097647058823</v>
      </c>
      <c r="L49" s="443">
        <f t="shared" si="0"/>
        <v>4.9188323294117646</v>
      </c>
    </row>
    <row r="50" spans="3:38">
      <c r="C50" s="1045">
        <v>45</v>
      </c>
      <c r="D50" s="1049">
        <v>4.6526518235294114</v>
      </c>
      <c r="E50" s="1042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9">
        <v>3.8102067058823534</v>
      </c>
      <c r="L50" s="443">
        <f t="shared" si="0"/>
        <v>4.8647007882352939</v>
      </c>
    </row>
    <row r="51" spans="3:38">
      <c r="C51" s="1045">
        <v>46</v>
      </c>
      <c r="D51" s="1049">
        <v>4.6280596470588238</v>
      </c>
      <c r="E51" s="1042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9">
        <v>3.8272435882352944</v>
      </c>
      <c r="L51" s="443">
        <f t="shared" si="0"/>
        <v>4.8318195058823523</v>
      </c>
    </row>
    <row r="52" spans="3:38">
      <c r="C52" s="1045">
        <v>47</v>
      </c>
      <c r="D52" s="1049">
        <v>4.6337238235294116</v>
      </c>
      <c r="E52" s="1042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9">
        <v>3.8190329411764705</v>
      </c>
      <c r="L52" s="443">
        <f t="shared" si="0"/>
        <v>4.8134986823529413</v>
      </c>
    </row>
    <row r="53" spans="3:38">
      <c r="C53" s="1045">
        <v>48</v>
      </c>
      <c r="D53" s="1049">
        <v>4.6336741176470593</v>
      </c>
      <c r="E53" s="1042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9">
        <v>3.8422050588235295</v>
      </c>
      <c r="L53" s="443">
        <f t="shared" si="0"/>
        <v>4.8000166117647058</v>
      </c>
    </row>
    <row r="54" spans="3:38">
      <c r="C54" s="1045">
        <v>49</v>
      </c>
      <c r="D54" s="1049">
        <v>4.6438768235294123</v>
      </c>
      <c r="E54" s="1042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9">
        <v>3.8631021764705884</v>
      </c>
      <c r="L54" s="443">
        <f t="shared" si="0"/>
        <v>4.76517554117647</v>
      </c>
    </row>
    <row r="55" spans="3:38">
      <c r="C55" s="1045">
        <v>50</v>
      </c>
      <c r="D55" s="1049">
        <v>4.5922561176470591</v>
      </c>
      <c r="E55" s="1042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9">
        <v>3.9741604117647062</v>
      </c>
      <c r="L55" s="443">
        <f t="shared" si="0"/>
        <v>4.7230717529411761</v>
      </c>
    </row>
    <row r="56" spans="3:38">
      <c r="C56" s="1045">
        <v>51</v>
      </c>
      <c r="D56" s="1045"/>
      <c r="E56" s="1042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9">
        <v>4.0024361764705878</v>
      </c>
      <c r="L56" s="443">
        <f t="shared" si="0"/>
        <v>4.6668863647058831</v>
      </c>
    </row>
    <row r="57" spans="3:38">
      <c r="C57" s="1045">
        <v>52</v>
      </c>
      <c r="D57" s="1045"/>
      <c r="E57" s="1042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9">
        <v>4.0593738823529417</v>
      </c>
      <c r="L57" s="443"/>
    </row>
    <row r="58" spans="3:38" ht="13.5" thickBot="1">
      <c r="C58" s="1040">
        <v>53</v>
      </c>
      <c r="D58" s="1040"/>
      <c r="E58" s="1040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81" t="s">
        <v>405</v>
      </c>
      <c r="B1" s="1581"/>
      <c r="C1" s="1581"/>
      <c r="D1" s="1581"/>
      <c r="E1" s="1581"/>
      <c r="F1" s="1581"/>
      <c r="G1" s="1581"/>
      <c r="H1" s="1581"/>
      <c r="I1" s="1581"/>
      <c r="J1" s="1581"/>
      <c r="K1" s="1581"/>
      <c r="L1" s="1581"/>
      <c r="M1" s="1581"/>
      <c r="N1" s="1581"/>
      <c r="O1" s="1581"/>
      <c r="P1" s="1581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78" t="s">
        <v>321</v>
      </c>
      <c r="C3" s="1579"/>
      <c r="D3" s="1579"/>
      <c r="E3" s="1579"/>
      <c r="F3" s="1579"/>
      <c r="G3" s="1579"/>
      <c r="H3" s="1579"/>
      <c r="I3" s="1579"/>
      <c r="J3" s="1579"/>
      <c r="K3" s="1579"/>
      <c r="L3" s="1579"/>
      <c r="M3" s="1579"/>
      <c r="N3" s="1579"/>
      <c r="O3" s="1579"/>
      <c r="P3" s="1580"/>
    </row>
    <row r="4" spans="1:16" s="977" customFormat="1" ht="33.75" customHeight="1" thickBot="1">
      <c r="A4" s="976"/>
      <c r="B4" s="1213" t="s">
        <v>270</v>
      </c>
      <c r="C4" s="1213">
        <v>2017</v>
      </c>
      <c r="D4" s="1214">
        <v>2016</v>
      </c>
      <c r="E4" s="1214">
        <v>2015</v>
      </c>
      <c r="F4" s="1214">
        <v>2014</v>
      </c>
      <c r="G4" s="1214">
        <v>2013</v>
      </c>
      <c r="H4" s="1214">
        <v>2012</v>
      </c>
      <c r="I4" s="1214">
        <v>2011</v>
      </c>
      <c r="J4" s="1214">
        <v>2010</v>
      </c>
      <c r="K4" s="1215">
        <v>2009</v>
      </c>
      <c r="L4" s="1215">
        <v>2008</v>
      </c>
      <c r="M4" s="1216">
        <v>2007</v>
      </c>
      <c r="N4" s="1214">
        <v>2006</v>
      </c>
      <c r="O4" s="1215">
        <v>2005</v>
      </c>
      <c r="P4" s="1217">
        <v>2004</v>
      </c>
    </row>
    <row r="5" spans="1:16" s="983" customFormat="1" ht="19.5" customHeight="1">
      <c r="A5" s="978"/>
      <c r="B5" s="979" t="s">
        <v>243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244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245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246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247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248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249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250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251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252</v>
      </c>
      <c r="C14" s="980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253</v>
      </c>
      <c r="C15" s="1240">
        <v>4.6415024117647059</v>
      </c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254</v>
      </c>
      <c r="C16" s="1152"/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404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Ceny_miesieczne_UE_XI_17</vt:lpstr>
      <vt:lpstr>Ceny_UE</vt:lpstr>
      <vt:lpstr>Ceny_PL_LISTOPAD</vt:lpstr>
      <vt:lpstr>Handel_ZESTAWIENIA_I_X</vt:lpstr>
      <vt:lpstr>Handel zagr. wg krajów 10_17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2017-12-13T08:03:51Z</cp:lastPrinted>
  <dcterms:created xsi:type="dcterms:W3CDTF">2002-10-17T07:54:39Z</dcterms:created>
  <dcterms:modified xsi:type="dcterms:W3CDTF">2019-01-15T11:08:15Z</dcterms:modified>
</cp:coreProperties>
</file>