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<sst xmlns="http://schemas.openxmlformats.org/spreadsheetml/2006/main" count="535" uniqueCount="212">
  <si>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</si>
  <si>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</si>
  <si>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</si>
  <si>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</si>
  <si>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</si>
  <si>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</si>
  <si>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</si>
  <si>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</si>
  <si>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</si>
  <si>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</si>
  <si>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</si>
  <si>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</si>
  <si>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</si>
  <si>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</si>
  <si>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</si>
  <si>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</si>
  <si>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</si>
  <si>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</si>
  <si>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</si>
  <si>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</si>
  <si>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</si>
  <si>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</si>
  <si>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</si>
  <si>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</si>
  <si>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</si>
  <si>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</si>
  <si>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</si>
  <si>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</si>
  <si>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</si>
  <si>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</si>
  <si>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</si>
  <si>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</si>
  <si>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</si>
  <si>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</si>
  <si>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</si>
  <si>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</si>
  <si>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</si>
  <si>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</si>
  <si>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</si>
  <si>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</si>
  <si>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</si>
  <si>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</si>
  <si>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</si>
  <si>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</si>
  <si>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</si>
  <si>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</si>
  <si>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</si>
  <si>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</si>
  <si>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</si>
  <si>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</si>
  <si>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</si>
  <si>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</si>
  <si>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</si>
  <si>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</si>
  <si>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</si>
  <si>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</si>
  <si>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</si>
  <si>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</si>
  <si>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</si>
  <si>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</si>
  <si>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</si>
  <si>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</si>
  <si>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</si>
  <si>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</si>
  <si>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</si>
  <si>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</si>
  <si>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</si>
  <si>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</si>
  <si>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</si>
  <si>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</si>
  <si>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</si>
  <si>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</si>
  <si>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</si>
  <si>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</si>
  <si>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</si>
  <si>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</si>
  <si>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</si>
  <si>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</si>
  <si>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</si>
  <si>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</si>
  <si>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</si>
  <si>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</si>
  <si>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</si>
  <si>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</si>
  <si>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</si>
  <si>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</si>
  <si>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</si>
  <si>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</si>
  <si>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</si>
  <si>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</si>
  <si>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</si>
  <si>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</si>
  <si>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</si>
  <si>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EU avg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</si>
  <si>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</si>
  <si>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</si>
  <si>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</si>
  <si>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</si>
  <si>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</si>
  <si>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</si>
  <si>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</si>
  <si>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</si>
  <si>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</si>
  <si>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</si>
  <si>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</si>
  <si>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</si>
  <si>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</si>
  <si>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</si>
  <si>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</si>
  <si>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</si>
  <si>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</si>
  <si>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</si>
  <si>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</si>
  <si>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</si>
  <si>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</si>
  <si>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</si>
  <si>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</si>
  <si>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</si>
  <si>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</si>
  <si>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</si>
  <si>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</si>
  <si>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</si>
  <si>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</si>
  <si>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</si>
  <si>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</si>
  <si>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</si>
  <si>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</si>
  <si>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</si>
  <si>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</si>
  <si>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</si>
  <si>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</si>
  <si>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</si>
  <si>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</si>
  <si>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</si>
  <si>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</si>
  <si>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</si>
  <si>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</si>
  <si>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</si>
  <si>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</si>
  <si>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</si>
  <si>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</si>
  <si>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</si>
  <si>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</si>
  <si>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</si>
  <si>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</si>
  <si>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</si>
  <si>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</si>
  <si>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</si>
  <si>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</si>
  <si>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</si>
  <si>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</si>
  <si>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</si>
  <si>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</si>
  <si>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</si>
  <si>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</si>
  <si>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</si>
  <si>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</si>
  <si>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</si>
  <si>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</si>
  <si>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</si>
  <si>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</si>
  <si>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</si>
  <si>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</si>
  <si>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</si>
  <si>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</si>
  <si>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</si>
  <si>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</si>
  <si>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</si>
  <si>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</si>
  <si>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</si>
  <si>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</si>
  <si>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</si>
  <si>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</si>
  <si>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</si>
  <si>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</si>
  <si>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</si>
  <si>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</si>
  <si>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</si>
  <si>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</si>
  <si>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</si>
  <si>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</si>
  <si>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</si>
  <si>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</si>
  <si>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</si>
  <si>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</si>
  <si>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</si>
  <si>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</si>
  <si>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</si>
  <si>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</si>
  <si>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</si>
  <si>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</si>
  <si>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</si>
  <si>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</si>
  <si>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</si>
  <si>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</si>
  <si>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</si>
  <si>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</si>
  <si>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</si>
  <si>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</si>
  <si>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</si>
  <si>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</si>
  <si>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</si>
  <si>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</si>
  <si>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</si>
  <si>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</si>
  <si>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</si>
  <si>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II 2015r.</t>
  </si>
  <si>
    <t>II 2016r.</t>
  </si>
  <si>
    <t>Ukraina</t>
  </si>
  <si>
    <t>Rosja</t>
  </si>
  <si>
    <t>2-8.05.2016 r.</t>
  </si>
  <si>
    <t>NR 18/2016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</si>
</sst>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13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301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0" fontId="14" fillId="0" borderId="35" xfId="2" applyFont="1" applyBorder="1"/>
    <xf numFmtId="0" fontId="50" fillId="0" borderId="40" xfId="2" applyFont="1" applyBorder="1"/>
    <xf numFmtId="3" fontId="50" fillId="4" borderId="39" xfId="2" applyNumberFormat="1" applyFont="1" applyFill="1" applyBorder="1"/>
    <xf numFmtId="0" fontId="50" fillId="0" borderId="41" xfId="2" applyFont="1" applyBorder="1"/>
    <xf numFmtId="3" fontId="50" fillId="4" borderId="42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0" fontId="0" fillId="0" borderId="35" xfId="0" applyBorder="1"/>
    <xf numFmtId="3" fontId="50" fillId="0" borderId="0" xfId="2" applyNumberFormat="1" applyFont="1" applyFill="1" applyBorder="1"/>
    <xf numFmtId="2" fontId="26" fillId="0" borderId="1" xfId="0" applyNumberFormat="1" applyFont="1" applyBorder="1" applyProtection="1"/>
    <xf numFmtId="165" fontId="26" fillId="6" borderId="1" xfId="0" applyNumberFormat="1" applyFont="1" applyFill="1" applyBorder="1"/>
    <xf numFmtId="2" fontId="26" fillId="6" borderId="1" xfId="0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3" xfId="0" applyFont="1" applyBorder="1"/>
    <xf numFmtId="0" fontId="0" fillId="0" borderId="44" xfId="0" applyBorder="1" applyAlignment="1">
      <alignment horizontal="center" vertical="center"/>
    </xf>
    <xf numFmtId="4" fontId="0" fillId="0" borderId="44" xfId="0" applyNumberFormat="1" applyBorder="1"/>
    <xf numFmtId="2" fontId="0" fillId="0" borderId="44" xfId="0" applyNumberFormat="1" applyBorder="1"/>
    <xf numFmtId="2" fontId="0" fillId="0" borderId="45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171" fontId="26" fillId="5" borderId="0" xfId="4" applyNumberFormat="1" applyFont="1" applyFill="1" applyBorder="1" applyAlignment="1"/>
    <xf numFmtId="171" fontId="26" fillId="0" borderId="0" xfId="4" applyNumberFormat="1" applyFont="1" applyFill="1" applyBorder="1" applyAlignment="1"/>
    <xf numFmtId="170" fontId="26" fillId="6" borderId="1" xfId="4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46" xfId="2" applyFont="1" applyBorder="1"/>
    <xf numFmtId="3" fontId="50" fillId="4" borderId="47" xfId="2" applyNumberFormat="1" applyFont="1" applyFill="1" applyBorder="1"/>
    <xf numFmtId="3" fontId="50" fillId="0" borderId="48" xfId="2" applyNumberFormat="1" applyFont="1" applyBorder="1"/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35" fillId="6" borderId="1" xfId="0" quotePrefix="1" applyNumberFormat="1" applyFont="1" applyFill="1" applyBorder="1" applyAlignment="1">
      <alignment horizontal="center" vertical="center"/>
    </xf>
    <xf numFmtId="17" fontId="58" fillId="19" borderId="1" xfId="0" quotePrefix="1" applyNumberFormat="1" applyFont="1" applyFill="1" applyBorder="1" applyAlignment="1">
      <alignment horizontal="center" vertical="center"/>
    </xf>
    <xf numFmtId="168" fontId="26" fillId="6" borderId="1" xfId="0" applyNumberFormat="1" applyFont="1" applyFill="1" applyBorder="1" applyAlignment="1" applyProtection="1">
      <alignment horizontal="center" wrapText="1"/>
      <protection locked="0"/>
    </xf>
    <xf numFmtId="0" fontId="27" fillId="0" borderId="1" xfId="0" applyFont="1" applyFill="1" applyBorder="1"/>
    <xf numFmtId="0" fontId="0" fillId="0" borderId="1" xfId="0" applyFill="1" applyBorder="1"/>
    <xf numFmtId="0" fontId="0" fillId="0" borderId="1" xfId="0" applyBorder="1"/>
    <xf numFmtId="0" fontId="26" fillId="0" borderId="1" xfId="0" applyFont="1" applyBorder="1"/>
    <xf numFmtId="165" fontId="0" fillId="5" borderId="1" xfId="0" applyNumberFormat="1" applyFill="1" applyBorder="1"/>
    <xf numFmtId="2" fontId="0" fillId="5" borderId="1" xfId="0" applyNumberFormat="1" applyFill="1" applyBorder="1"/>
    <xf numFmtId="170" fontId="0" fillId="5" borderId="1" xfId="4" applyNumberFormat="1" applyFont="1" applyFill="1" applyBorder="1"/>
    <xf numFmtId="0" fontId="0" fillId="5" borderId="1" xfId="0" applyFill="1" applyBorder="1"/>
    <xf numFmtId="0" fontId="0" fillId="15" borderId="1" xfId="0" applyFill="1" applyBorder="1"/>
    <xf numFmtId="2" fontId="0" fillId="15" borderId="1" xfId="0" applyNumberFormat="1" applyFill="1" applyBorder="1"/>
    <xf numFmtId="170" fontId="0" fillId="15" borderId="1" xfId="4" applyNumberFormat="1" applyFont="1" applyFill="1" applyBorder="1"/>
    <xf numFmtId="164" fontId="0" fillId="15" borderId="1" xfId="0" applyNumberFormat="1" applyFill="1" applyBorder="1"/>
    <xf numFmtId="0" fontId="26" fillId="0" borderId="1" xfId="0" applyFont="1" applyFill="1" applyBorder="1"/>
    <xf numFmtId="3" fontId="0" fillId="5" borderId="1" xfId="0" applyNumberFormat="1" applyFill="1" applyBorder="1"/>
    <xf numFmtId="3" fontId="0" fillId="15" borderId="1" xfId="0" applyNumberFormat="1" applyFill="1" applyBorder="1"/>
    <xf numFmtId="165" fontId="26" fillId="0" borderId="1" xfId="0" applyNumberFormat="1" applyFont="1" applyFill="1" applyBorder="1"/>
    <xf numFmtId="0" fontId="27" fillId="0" borderId="1" xfId="0" applyFont="1" applyBorder="1"/>
    <xf numFmtId="0" fontId="27" fillId="5" borderId="1" xfId="0" applyFont="1" applyFill="1" applyBorder="1"/>
    <xf numFmtId="0" fontId="27" fillId="5" borderId="0" xfId="0" applyFont="1" applyFill="1" applyBorder="1"/>
    <xf numFmtId="0" fontId="0" fillId="5" borderId="0" xfId="0" applyFill="1" applyBorder="1"/>
    <xf numFmtId="2" fontId="0" fillId="5" borderId="0" xfId="0" applyNumberFormat="1" applyFont="1" applyFill="1" applyBorder="1"/>
    <xf numFmtId="2" fontId="26" fillId="5" borderId="0" xfId="0" applyNumberFormat="1" applyFont="1" applyFill="1" applyBorder="1"/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11" fillId="0" borderId="5" xfId="2" applyFont="1" applyBorder="1" applyAlignment="1"/>
    <xf numFmtId="0" fontId="50" fillId="0" borderId="49" xfId="2" applyFont="1" applyBorder="1"/>
    <xf numFmtId="3" fontId="50" fillId="4" borderId="50" xfId="2" applyNumberFormat="1" applyFont="1" applyFill="1" applyBorder="1"/>
    <xf numFmtId="3" fontId="50" fillId="0" borderId="51" xfId="2" applyNumberFormat="1" applyFont="1" applyBorder="1"/>
    <xf numFmtId="0" fontId="50" fillId="0" borderId="52" xfId="2" applyFont="1" applyBorder="1"/>
    <xf numFmtId="3" fontId="50" fillId="4" borderId="53" xfId="2" applyNumberFormat="1" applyFont="1" applyFill="1" applyBorder="1"/>
    <xf numFmtId="4" fontId="51" fillId="21" borderId="30" xfId="3" applyNumberFormat="1" applyFont="1" applyFill="1" applyBorder="1" applyAlignment="1" applyProtection="1">
      <alignment horizontal="right" vertical="center"/>
      <protection locked="0"/>
    </xf>
    <xf numFmtId="4" fontId="51" fillId="21" borderId="30" xfId="0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43" fillId="21" borderId="30" xfId="3" applyNumberFormat="1" applyFont="1" applyFill="1" applyBorder="1" applyAlignment="1" applyProtection="1">
      <alignment horizontal="right" vertical="center"/>
      <protection locked="0"/>
    </xf>
    <xf numFmtId="4" fontId="45" fillId="20" borderId="1" xfId="4" applyNumberFormat="1" applyFont="1" applyFill="1" applyBorder="1" applyAlignment="1">
      <alignment horizontal="right" vertical="center" wrapText="1"/>
    </xf>
    <xf numFmtId="4" fontId="57" fillId="20" borderId="1" xfId="4" applyNumberFormat="1" applyFont="1" applyFill="1" applyBorder="1" applyAlignment="1">
      <alignment horizontal="right" vertical="center" wrapText="1"/>
    </xf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0" fillId="0" borderId="5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067200"/>
        <c:axId val="78069120"/>
      </c:lineChart>
      <c:catAx>
        <c:axId val="780672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06912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7806912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06720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099584"/>
        <c:axId val="78101504"/>
      </c:lineChart>
      <c:catAx>
        <c:axId val="780995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10150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7810150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09958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_kraj'!$A$79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533376"/>
        <c:axId val="78535296"/>
      </c:lineChart>
      <c:catAx>
        <c:axId val="78533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53529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7853529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53337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573952"/>
        <c:axId val="78575872"/>
      </c:lineChart>
      <c:catAx>
        <c:axId val="785739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57587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7857587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57395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737408"/>
        <c:axId val="78739328"/>
      </c:lineChart>
      <c:catAx>
        <c:axId val="787374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73932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7873932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73740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86</xdr:row>
      <xdr:rowOff>0</xdr:rowOff>
    </xdr:from>
    <xdr:to>
      <xdr:col>10</xdr:col>
      <xdr:colOff>9525</xdr:colOff>
      <xdr:row>86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A9" sqref="A9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211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96</v>
      </c>
      <c r="B12" s="1" t="s">
        <v>210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2" t="s">
        <v>163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3" sqref="B4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97</v>
      </c>
      <c r="B3" s="24"/>
      <c r="C3" s="24" t="str">
        <f>Info!B12</f>
        <v>2-8.05.2016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81" t="s">
        <v>18</v>
      </c>
      <c r="B6" s="282"/>
      <c r="C6" s="282"/>
      <c r="D6" s="283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165</v>
      </c>
      <c r="E7" s="1"/>
    </row>
    <row r="8" spans="1:7">
      <c r="A8" s="29" t="s">
        <v>22</v>
      </c>
      <c r="B8" s="30" t="s">
        <v>23</v>
      </c>
      <c r="C8" s="36">
        <v>34.6</v>
      </c>
      <c r="D8" s="83">
        <v>-9.9732001144849445</v>
      </c>
      <c r="E8" s="1"/>
    </row>
    <row r="9" spans="1:7">
      <c r="A9" s="29" t="s">
        <v>22</v>
      </c>
      <c r="B9" s="30" t="s">
        <v>24</v>
      </c>
      <c r="C9" s="36">
        <v>32.520000000000003</v>
      </c>
      <c r="D9" s="83">
        <v>-8.2211497756328757</v>
      </c>
      <c r="E9" s="1"/>
    </row>
    <row r="10" spans="1:7">
      <c r="A10" s="29" t="s">
        <v>22</v>
      </c>
      <c r="B10" s="30" t="s">
        <v>25</v>
      </c>
      <c r="C10" s="36">
        <v>28.974</v>
      </c>
      <c r="D10" s="83">
        <v>-7.9781490186114485</v>
      </c>
      <c r="E10" s="1"/>
    </row>
    <row r="11" spans="1:7">
      <c r="A11" s="29" t="s">
        <v>22</v>
      </c>
      <c r="B11" s="30" t="s">
        <v>26</v>
      </c>
      <c r="C11" s="36">
        <v>24.9</v>
      </c>
      <c r="D11" s="83">
        <v>-29.239250902270602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81" t="s">
        <v>27</v>
      </c>
      <c r="B15" s="282"/>
      <c r="C15" s="283"/>
      <c r="D15" s="1"/>
      <c r="E15" s="1"/>
      <c r="G15" t="s">
        <v>28</v>
      </c>
    </row>
    <row r="16" spans="1:7">
      <c r="A16" s="31" t="s">
        <v>19</v>
      </c>
      <c r="B16" s="284" t="s">
        <v>29</v>
      </c>
      <c r="C16" s="286" t="s">
        <v>166</v>
      </c>
      <c r="D16" s="1"/>
      <c r="E16" s="1"/>
    </row>
    <row r="17" spans="1:7" ht="18" customHeight="1">
      <c r="A17" s="32"/>
      <c r="B17" s="285"/>
      <c r="C17" s="287"/>
      <c r="D17" s="1"/>
      <c r="E17" s="1"/>
    </row>
    <row r="18" spans="1:7" ht="13.5" customHeight="1">
      <c r="A18" s="33" t="s">
        <v>30</v>
      </c>
      <c r="B18" s="84">
        <v>2074.3200000000002</v>
      </c>
      <c r="C18" s="38">
        <v>5.9894742220632704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zoomScale="70" zoomScaleNormal="70" workbookViewId="0">
      <pane ySplit="7" topLeftCell="A38" activePane="bottomLeft" state="frozen"/>
      <selection pane="bottomLeft" activeCell="V82" sqref="V82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91">
        <v>2015</v>
      </c>
      <c r="B2" s="292"/>
      <c r="C2" s="57" t="s">
        <v>98</v>
      </c>
      <c r="D2" s="57" t="s">
        <v>99</v>
      </c>
      <c r="E2" s="57" t="s">
        <v>99</v>
      </c>
      <c r="F2" s="57" t="s">
        <v>100</v>
      </c>
      <c r="G2" s="57" t="s">
        <v>100</v>
      </c>
      <c r="H2" s="57" t="s">
        <v>101</v>
      </c>
      <c r="I2" s="57" t="s">
        <v>101</v>
      </c>
      <c r="J2" s="57" t="s">
        <v>102</v>
      </c>
      <c r="K2" s="57" t="s">
        <v>103</v>
      </c>
      <c r="L2" s="57" t="s">
        <v>104</v>
      </c>
      <c r="M2" s="57" t="s">
        <v>105</v>
      </c>
      <c r="N2" s="57" t="s">
        <v>106</v>
      </c>
      <c r="O2" s="57" t="s">
        <v>107</v>
      </c>
      <c r="P2" s="57" t="s">
        <v>107</v>
      </c>
      <c r="Q2" s="57" t="s">
        <v>108</v>
      </c>
      <c r="R2" s="57" t="s">
        <v>109</v>
      </c>
      <c r="S2" s="57" t="s">
        <v>110</v>
      </c>
      <c r="T2" s="57" t="s">
        <v>111</v>
      </c>
      <c r="U2" s="57" t="s">
        <v>111</v>
      </c>
      <c r="V2" s="57" t="s">
        <v>112</v>
      </c>
      <c r="W2" s="57" t="s">
        <v>112</v>
      </c>
      <c r="X2" s="57" t="s">
        <v>113</v>
      </c>
      <c r="Y2" s="57" t="s">
        <v>114</v>
      </c>
      <c r="Z2" s="57" t="s">
        <v>114</v>
      </c>
      <c r="AA2" s="57" t="s">
        <v>115</v>
      </c>
      <c r="AB2" s="57" t="s">
        <v>116</v>
      </c>
      <c r="AC2" s="57" t="s">
        <v>117</v>
      </c>
      <c r="AD2" s="95" t="s">
        <v>118</v>
      </c>
      <c r="AE2" s="95" t="s">
        <v>118</v>
      </c>
      <c r="AF2" s="57" t="s">
        <v>119</v>
      </c>
      <c r="AG2" s="57" t="s">
        <v>120</v>
      </c>
      <c r="AH2" s="57" t="s">
        <v>120</v>
      </c>
      <c r="AI2" s="57" t="s">
        <v>121</v>
      </c>
      <c r="AJ2" s="57" t="s">
        <v>122</v>
      </c>
      <c r="AK2" s="57" t="s">
        <v>123</v>
      </c>
      <c r="AL2" s="56" t="s">
        <v>124</v>
      </c>
      <c r="AM2" s="56" t="s">
        <v>124</v>
      </c>
      <c r="AN2" s="56" t="s">
        <v>92</v>
      </c>
      <c r="AO2" s="56" t="s">
        <v>92</v>
      </c>
      <c r="AP2" s="55"/>
      <c r="AQ2" s="57" t="s">
        <v>125</v>
      </c>
      <c r="AR2" s="54"/>
    </row>
    <row r="3" spans="1:44" ht="15">
      <c r="A3" s="63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96"/>
      <c r="AE3" s="96"/>
      <c r="AF3" s="65"/>
      <c r="AG3" s="65"/>
      <c r="AH3" s="65"/>
      <c r="AI3" s="65"/>
      <c r="AJ3" s="65"/>
      <c r="AK3" s="65"/>
      <c r="AL3" s="65"/>
      <c r="AM3" s="65"/>
      <c r="AN3" s="65"/>
      <c r="AO3" s="66"/>
      <c r="AP3" s="55"/>
      <c r="AQ3" s="65"/>
      <c r="AR3" s="54"/>
    </row>
    <row r="4" spans="1:44" ht="15.75" thickBot="1">
      <c r="A4" s="293" t="s">
        <v>126</v>
      </c>
      <c r="B4" s="294"/>
      <c r="C4" s="67">
        <v>2.9</v>
      </c>
      <c r="D4" s="67">
        <v>1.4</v>
      </c>
      <c r="E4" s="67"/>
      <c r="F4" s="67">
        <v>2.4</v>
      </c>
      <c r="G4" s="67"/>
      <c r="H4" s="67">
        <v>1.2</v>
      </c>
      <c r="I4" s="67"/>
      <c r="J4" s="67">
        <v>11.8</v>
      </c>
      <c r="K4" s="67">
        <v>0.2</v>
      </c>
      <c r="L4" s="67">
        <v>1.9</v>
      </c>
      <c r="M4" s="67">
        <v>13.8</v>
      </c>
      <c r="N4" s="67">
        <v>13.7</v>
      </c>
      <c r="O4" s="67"/>
      <c r="P4" s="67"/>
      <c r="Q4" s="67">
        <v>0.5</v>
      </c>
      <c r="R4" s="67">
        <v>11</v>
      </c>
      <c r="S4" s="67">
        <v>0.2</v>
      </c>
      <c r="T4" s="67">
        <v>0.4</v>
      </c>
      <c r="U4" s="67"/>
      <c r="V4" s="67">
        <v>0.6</v>
      </c>
      <c r="W4" s="67"/>
      <c r="X4" s="67"/>
      <c r="Y4" s="67">
        <v>2.6</v>
      </c>
      <c r="Z4" s="67"/>
      <c r="AA4" s="67">
        <v>0.1</v>
      </c>
      <c r="AB4" s="67">
        <v>5.9</v>
      </c>
      <c r="AC4" s="67">
        <v>1.2</v>
      </c>
      <c r="AD4" s="97">
        <v>7</v>
      </c>
      <c r="AE4" s="97"/>
      <c r="AF4" s="67">
        <v>1.7</v>
      </c>
      <c r="AG4" s="67">
        <v>5.7</v>
      </c>
      <c r="AH4" s="67"/>
      <c r="AI4" s="67">
        <v>0.3</v>
      </c>
      <c r="AJ4" s="67">
        <v>0.9</v>
      </c>
      <c r="AK4" s="67">
        <v>0.8</v>
      </c>
      <c r="AL4" s="67">
        <v>1.4</v>
      </c>
      <c r="AM4" s="67"/>
      <c r="AN4" s="67">
        <v>10.4</v>
      </c>
      <c r="AO4" s="54"/>
      <c r="AP4" s="55"/>
      <c r="AQ4" s="67">
        <v>100.00000000000001</v>
      </c>
      <c r="AR4" s="54"/>
    </row>
    <row r="5" spans="1:44" ht="15.75" thickBot="1">
      <c r="A5" s="293" t="s">
        <v>127</v>
      </c>
      <c r="B5" s="294"/>
      <c r="C5" s="68">
        <v>2.2999999999999998</v>
      </c>
      <c r="D5" s="68">
        <v>1</v>
      </c>
      <c r="E5" s="68"/>
      <c r="F5" s="68">
        <v>3.4000000000000004</v>
      </c>
      <c r="G5" s="68"/>
      <c r="H5" s="68">
        <v>1.0999999999999999</v>
      </c>
      <c r="I5" s="68"/>
      <c r="J5" s="68">
        <v>11.700000000000001</v>
      </c>
      <c r="K5" s="68">
        <v>0.2</v>
      </c>
      <c r="L5" s="68">
        <v>1.4000000000000001</v>
      </c>
      <c r="M5" s="68">
        <v>12.2</v>
      </c>
      <c r="N5" s="68">
        <v>12</v>
      </c>
      <c r="O5" s="68">
        <v>0.6</v>
      </c>
      <c r="P5" s="68"/>
      <c r="Q5" s="68">
        <v>0.6</v>
      </c>
      <c r="R5" s="68">
        <v>11.3</v>
      </c>
      <c r="S5" s="68">
        <v>0.1</v>
      </c>
      <c r="T5" s="68">
        <v>0.6</v>
      </c>
      <c r="U5" s="68"/>
      <c r="V5" s="68">
        <v>0.6</v>
      </c>
      <c r="W5" s="68"/>
      <c r="X5" s="68">
        <v>0</v>
      </c>
      <c r="Y5" s="68">
        <v>2.4</v>
      </c>
      <c r="Z5" s="68"/>
      <c r="AA5" s="68">
        <v>0.1</v>
      </c>
      <c r="AB5" s="68">
        <v>9.7000000000000011</v>
      </c>
      <c r="AC5" s="68">
        <v>1.4000000000000001</v>
      </c>
      <c r="AD5" s="98">
        <v>8.1</v>
      </c>
      <c r="AE5" s="98"/>
      <c r="AF5" s="68">
        <v>1.7999999999999998</v>
      </c>
      <c r="AG5" s="68">
        <v>4.2</v>
      </c>
      <c r="AH5" s="68"/>
      <c r="AI5" s="68">
        <v>0.3</v>
      </c>
      <c r="AJ5" s="68">
        <v>1</v>
      </c>
      <c r="AK5" s="68">
        <v>0.89999999999999991</v>
      </c>
      <c r="AL5" s="68">
        <v>1.6</v>
      </c>
      <c r="AM5" s="68"/>
      <c r="AN5" s="68">
        <v>9.4</v>
      </c>
      <c r="AO5" s="68"/>
      <c r="AP5" s="55"/>
      <c r="AQ5" s="68">
        <v>100</v>
      </c>
      <c r="AR5" s="54"/>
    </row>
    <row r="6" spans="1:44" ht="45.75" thickBot="1">
      <c r="A6" s="69" t="s">
        <v>128</v>
      </c>
      <c r="B6" s="69" t="s">
        <v>129</v>
      </c>
      <c r="C6" s="70" t="s">
        <v>33</v>
      </c>
      <c r="D6" s="70" t="s">
        <v>33</v>
      </c>
      <c r="E6" s="71" t="s">
        <v>35</v>
      </c>
      <c r="F6" s="70" t="s">
        <v>33</v>
      </c>
      <c r="G6" s="71" t="s">
        <v>36</v>
      </c>
      <c r="H6" s="70" t="s">
        <v>33</v>
      </c>
      <c r="I6" s="71" t="s">
        <v>38</v>
      </c>
      <c r="J6" s="70" t="s">
        <v>33</v>
      </c>
      <c r="K6" s="70" t="s">
        <v>33</v>
      </c>
      <c r="L6" s="70" t="s">
        <v>33</v>
      </c>
      <c r="M6" s="70" t="s">
        <v>33</v>
      </c>
      <c r="N6" s="70" t="s">
        <v>33</v>
      </c>
      <c r="O6" s="70" t="s">
        <v>33</v>
      </c>
      <c r="P6" s="71" t="s">
        <v>91</v>
      </c>
      <c r="Q6" s="70" t="s">
        <v>33</v>
      </c>
      <c r="R6" s="70" t="s">
        <v>33</v>
      </c>
      <c r="S6" s="70" t="s">
        <v>33</v>
      </c>
      <c r="T6" s="70" t="s">
        <v>33</v>
      </c>
      <c r="U6" s="71" t="s">
        <v>130</v>
      </c>
      <c r="V6" s="70" t="s">
        <v>33</v>
      </c>
      <c r="W6" s="71" t="s">
        <v>131</v>
      </c>
      <c r="X6" s="70" t="s">
        <v>33</v>
      </c>
      <c r="Y6" s="70" t="s">
        <v>33</v>
      </c>
      <c r="Z6" s="71" t="s">
        <v>47</v>
      </c>
      <c r="AA6" s="70" t="s">
        <v>33</v>
      </c>
      <c r="AB6" s="70" t="s">
        <v>33</v>
      </c>
      <c r="AC6" s="70" t="s">
        <v>33</v>
      </c>
      <c r="AD6" s="99" t="s">
        <v>33</v>
      </c>
      <c r="AE6" s="100" t="s">
        <v>50</v>
      </c>
      <c r="AF6" s="70" t="s">
        <v>33</v>
      </c>
      <c r="AG6" s="70" t="s">
        <v>33</v>
      </c>
      <c r="AH6" s="71" t="s">
        <v>52</v>
      </c>
      <c r="AI6" s="70" t="s">
        <v>33</v>
      </c>
      <c r="AJ6" s="70" t="s">
        <v>33</v>
      </c>
      <c r="AK6" s="70" t="s">
        <v>33</v>
      </c>
      <c r="AL6" s="70" t="s">
        <v>33</v>
      </c>
      <c r="AM6" s="71" t="s">
        <v>56</v>
      </c>
      <c r="AN6" s="70" t="s">
        <v>33</v>
      </c>
      <c r="AO6" s="71" t="s">
        <v>58</v>
      </c>
      <c r="AP6" s="72"/>
      <c r="AQ6" s="73" t="s">
        <v>132</v>
      </c>
      <c r="AR6" s="74" t="s">
        <v>133</v>
      </c>
    </row>
    <row r="7" spans="1:44" ht="15.75" thickBot="1">
      <c r="A7" s="288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90"/>
      <c r="AP7" s="55"/>
      <c r="AQ7" s="55"/>
      <c r="AR7" s="55"/>
    </row>
    <row r="8" spans="1:44" ht="15.75" thickBot="1">
      <c r="A8" s="78">
        <v>42009</v>
      </c>
      <c r="B8" s="79">
        <v>2</v>
      </c>
      <c r="C8" s="76">
        <v>101.60000000000001</v>
      </c>
      <c r="D8" s="76">
        <v>123.21810000000001</v>
      </c>
      <c r="E8" s="59">
        <v>240.99</v>
      </c>
      <c r="F8" s="76">
        <v>115.18050000000001</v>
      </c>
      <c r="G8" s="59">
        <v>3205.9</v>
      </c>
      <c r="H8" s="76">
        <v>172.0222</v>
      </c>
      <c r="I8" s="59">
        <v>1280</v>
      </c>
      <c r="J8" s="76">
        <v>119.92</v>
      </c>
      <c r="K8" s="76">
        <v>118.45</v>
      </c>
      <c r="L8" s="76">
        <v>159.87</v>
      </c>
      <c r="M8" s="76">
        <v>113.37</v>
      </c>
      <c r="N8" s="76">
        <v>123.95</v>
      </c>
      <c r="O8" s="76">
        <v>158.13060000000002</v>
      </c>
      <c r="P8" s="59">
        <v>1213.6500000000001</v>
      </c>
      <c r="Q8" s="76">
        <v>141.20000000000002</v>
      </c>
      <c r="R8" s="76">
        <v>206.15</v>
      </c>
      <c r="S8" s="76">
        <v>177.32</v>
      </c>
      <c r="T8" s="76">
        <v>120.55</v>
      </c>
      <c r="U8" s="59">
        <v>120.55</v>
      </c>
      <c r="V8" s="76">
        <v>118.67</v>
      </c>
      <c r="W8" s="58">
        <v>118.67</v>
      </c>
      <c r="X8" s="76" t="s">
        <v>134</v>
      </c>
      <c r="Y8" s="76">
        <v>135.65980000000002</v>
      </c>
      <c r="Z8" s="59">
        <v>43173.73</v>
      </c>
      <c r="AA8" s="76">
        <v>134.58000000000001</v>
      </c>
      <c r="AB8" s="76">
        <v>104</v>
      </c>
      <c r="AC8" s="76">
        <v>164.94</v>
      </c>
      <c r="AD8" s="90">
        <v>133.51750000000001</v>
      </c>
      <c r="AE8" s="91">
        <v>573.20000000000005</v>
      </c>
      <c r="AF8" s="76">
        <v>129.63</v>
      </c>
      <c r="AG8" s="76">
        <v>121.25550000000001</v>
      </c>
      <c r="AH8" s="59">
        <v>545</v>
      </c>
      <c r="AI8" s="76">
        <v>141.47</v>
      </c>
      <c r="AJ8" s="76">
        <v>122.52</v>
      </c>
      <c r="AK8" s="76">
        <v>135.93</v>
      </c>
      <c r="AL8" s="76">
        <v>198.82550000000001</v>
      </c>
      <c r="AM8" s="59">
        <v>1880</v>
      </c>
      <c r="AN8" s="76">
        <v>137.5788</v>
      </c>
      <c r="AO8" s="59">
        <v>201</v>
      </c>
      <c r="AP8" s="77"/>
      <c r="AQ8" s="68">
        <v>134.30695470000003</v>
      </c>
      <c r="AR8" s="75">
        <v>-3.4121852878417513E-2</v>
      </c>
    </row>
    <row r="9" spans="1:44" ht="15.75" thickBot="1">
      <c r="A9" s="78">
        <v>42016</v>
      </c>
      <c r="B9" s="79">
        <v>3</v>
      </c>
      <c r="C9" s="76">
        <v>103.9</v>
      </c>
      <c r="D9" s="76">
        <v>120.11960000000001</v>
      </c>
      <c r="E9" s="59">
        <v>234.93</v>
      </c>
      <c r="F9" s="76">
        <v>112.54090000000001</v>
      </c>
      <c r="G9" s="59">
        <v>3157.8</v>
      </c>
      <c r="H9" s="76">
        <v>172.1071</v>
      </c>
      <c r="I9" s="59">
        <v>1280</v>
      </c>
      <c r="J9" s="76">
        <v>117.87</v>
      </c>
      <c r="K9" s="76">
        <v>120.25</v>
      </c>
      <c r="L9" s="76">
        <v>159.87</v>
      </c>
      <c r="M9" s="76">
        <v>107.75</v>
      </c>
      <c r="N9" s="76">
        <v>117.36</v>
      </c>
      <c r="O9" s="76">
        <v>160.69390000000001</v>
      </c>
      <c r="P9" s="59">
        <v>1234.96</v>
      </c>
      <c r="Q9" s="76">
        <v>141.20000000000002</v>
      </c>
      <c r="R9" s="76">
        <v>197.82</v>
      </c>
      <c r="S9" s="76">
        <v>177.32</v>
      </c>
      <c r="T9" s="76">
        <v>120.41</v>
      </c>
      <c r="U9" s="59">
        <v>120.41</v>
      </c>
      <c r="V9" s="76">
        <v>122.17</v>
      </c>
      <c r="W9" s="58">
        <v>122.17</v>
      </c>
      <c r="X9" s="76" t="s">
        <v>134</v>
      </c>
      <c r="Y9" s="76">
        <v>131.25210000000001</v>
      </c>
      <c r="Z9" s="59">
        <v>41940.47</v>
      </c>
      <c r="AA9" s="76">
        <v>134.58000000000001</v>
      </c>
      <c r="AB9" s="76">
        <v>106</v>
      </c>
      <c r="AC9" s="76">
        <v>163.86</v>
      </c>
      <c r="AD9" s="90">
        <v>132.53829999999999</v>
      </c>
      <c r="AE9" s="91">
        <v>569</v>
      </c>
      <c r="AF9" s="76">
        <v>117.72</v>
      </c>
      <c r="AG9" s="76">
        <v>116.7916</v>
      </c>
      <c r="AH9" s="59">
        <v>525</v>
      </c>
      <c r="AI9" s="76">
        <v>142.36000000000001</v>
      </c>
      <c r="AJ9" s="76">
        <v>125.77</v>
      </c>
      <c r="AK9" s="76">
        <v>136.88</v>
      </c>
      <c r="AL9" s="76">
        <v>194.05450000000002</v>
      </c>
      <c r="AM9" s="59">
        <v>1837</v>
      </c>
      <c r="AN9" s="76">
        <v>139.22040000000001</v>
      </c>
      <c r="AO9" s="59">
        <v>202</v>
      </c>
      <c r="AP9" s="77"/>
      <c r="AQ9" s="68">
        <v>131.3352276</v>
      </c>
      <c r="AR9" s="75">
        <v>-2.2109343515248958E-2</v>
      </c>
    </row>
    <row r="10" spans="1:44" ht="15.75" thickBot="1">
      <c r="A10" s="78">
        <v>42023</v>
      </c>
      <c r="B10" s="79">
        <v>4</v>
      </c>
      <c r="C10" s="76">
        <v>104.93</v>
      </c>
      <c r="D10" s="76">
        <v>123.3511</v>
      </c>
      <c r="E10" s="59">
        <v>241.25</v>
      </c>
      <c r="F10" s="76">
        <v>116.6378</v>
      </c>
      <c r="G10" s="59">
        <v>3249.63</v>
      </c>
      <c r="H10" s="76">
        <v>172.07240000000002</v>
      </c>
      <c r="I10" s="59">
        <v>1280</v>
      </c>
      <c r="J10" s="76">
        <v>117.47</v>
      </c>
      <c r="K10" s="76">
        <v>119.77</v>
      </c>
      <c r="L10" s="76">
        <v>159.87</v>
      </c>
      <c r="M10" s="76">
        <v>102.22</v>
      </c>
      <c r="N10" s="76">
        <v>115.06</v>
      </c>
      <c r="O10" s="76">
        <v>157.17420000000001</v>
      </c>
      <c r="P10" s="59">
        <v>1210.21</v>
      </c>
      <c r="Q10" s="76">
        <v>141.20000000000002</v>
      </c>
      <c r="R10" s="76">
        <v>195.83</v>
      </c>
      <c r="S10" s="76">
        <v>177.32</v>
      </c>
      <c r="T10" s="76">
        <v>119.29</v>
      </c>
      <c r="U10" s="59">
        <v>119.29</v>
      </c>
      <c r="V10" s="76">
        <v>125.66</v>
      </c>
      <c r="W10" s="58">
        <v>125.66</v>
      </c>
      <c r="X10" s="76" t="s">
        <v>134</v>
      </c>
      <c r="Y10" s="76">
        <v>133.9348</v>
      </c>
      <c r="Z10" s="59">
        <v>42272.69</v>
      </c>
      <c r="AA10" s="76">
        <v>134.58000000000001</v>
      </c>
      <c r="AB10" s="76">
        <v>107</v>
      </c>
      <c r="AC10" s="76">
        <v>164.58</v>
      </c>
      <c r="AD10" s="90">
        <v>132.71110000000002</v>
      </c>
      <c r="AE10" s="91">
        <v>569.20000000000005</v>
      </c>
      <c r="AF10" s="76">
        <v>115.08</v>
      </c>
      <c r="AG10" s="76">
        <v>115.96390000000001</v>
      </c>
      <c r="AH10" s="59">
        <v>522</v>
      </c>
      <c r="AI10" s="76">
        <v>139.07</v>
      </c>
      <c r="AJ10" s="76">
        <v>121.01</v>
      </c>
      <c r="AK10" s="76">
        <v>138.95000000000002</v>
      </c>
      <c r="AL10" s="76">
        <v>196.1369</v>
      </c>
      <c r="AM10" s="59">
        <v>1843</v>
      </c>
      <c r="AN10" s="76">
        <v>141.4632</v>
      </c>
      <c r="AO10" s="59">
        <v>203</v>
      </c>
      <c r="AP10" s="77"/>
      <c r="AQ10" s="68">
        <v>130.6084371</v>
      </c>
      <c r="AR10" s="75">
        <v>-5.5226890619395341E-3</v>
      </c>
    </row>
    <row r="11" spans="1:44" ht="15.75" thickBot="1">
      <c r="A11" s="78">
        <v>42030</v>
      </c>
      <c r="B11" s="79">
        <v>5</v>
      </c>
      <c r="C11" s="76">
        <v>106.92</v>
      </c>
      <c r="D11" s="76">
        <v>128.6532</v>
      </c>
      <c r="E11" s="59">
        <v>251.62</v>
      </c>
      <c r="F11" s="76">
        <v>117.8828</v>
      </c>
      <c r="G11" s="59">
        <v>3278.64</v>
      </c>
      <c r="H11" s="76">
        <v>171.93640000000002</v>
      </c>
      <c r="I11" s="59">
        <v>1280</v>
      </c>
      <c r="J11" s="76">
        <v>117.91</v>
      </c>
      <c r="K11" s="76">
        <v>117.39</v>
      </c>
      <c r="L11" s="76">
        <v>159.87</v>
      </c>
      <c r="M11" s="76">
        <v>96.960000000000008</v>
      </c>
      <c r="N11" s="76">
        <v>113</v>
      </c>
      <c r="O11" s="76">
        <v>159.41380000000001</v>
      </c>
      <c r="P11" s="59">
        <v>1227.01</v>
      </c>
      <c r="Q11" s="76">
        <v>141.20000000000002</v>
      </c>
      <c r="R11" s="76">
        <v>195.83</v>
      </c>
      <c r="S11" s="76">
        <v>177.32</v>
      </c>
      <c r="T11" s="76">
        <v>120.87</v>
      </c>
      <c r="U11" s="59">
        <v>120.87</v>
      </c>
      <c r="V11" s="76">
        <v>122.53</v>
      </c>
      <c r="W11" s="58">
        <v>122.53</v>
      </c>
      <c r="X11" s="76" t="s">
        <v>134</v>
      </c>
      <c r="Y11" s="76">
        <v>136.35930000000002</v>
      </c>
      <c r="Z11" s="59">
        <v>42504.94</v>
      </c>
      <c r="AA11" s="76">
        <v>134.58000000000001</v>
      </c>
      <c r="AB11" s="76">
        <v>109</v>
      </c>
      <c r="AC11" s="76">
        <v>164.02</v>
      </c>
      <c r="AD11" s="90">
        <v>133.94910000000002</v>
      </c>
      <c r="AE11" s="91">
        <v>565.6</v>
      </c>
      <c r="AF11" s="76">
        <v>115.08</v>
      </c>
      <c r="AG11" s="76">
        <v>115.274</v>
      </c>
      <c r="AH11" s="59">
        <v>514</v>
      </c>
      <c r="AI11" s="76">
        <v>140.83000000000001</v>
      </c>
      <c r="AJ11" s="76">
        <v>120.3</v>
      </c>
      <c r="AK11" s="76">
        <v>140.41</v>
      </c>
      <c r="AL11" s="76">
        <v>202.79830000000001</v>
      </c>
      <c r="AM11" s="59">
        <v>1893</v>
      </c>
      <c r="AN11" s="76">
        <v>143.6189</v>
      </c>
      <c r="AO11" s="59">
        <v>204</v>
      </c>
      <c r="AP11" s="77"/>
      <c r="AQ11" s="68">
        <v>130.54618809999999</v>
      </c>
      <c r="AR11" s="75">
        <v>-4.6829873599485428E-4</v>
      </c>
    </row>
    <row r="12" spans="1:44" ht="15.75" thickBot="1">
      <c r="A12" s="78">
        <v>42037</v>
      </c>
      <c r="B12" s="79">
        <v>6</v>
      </c>
      <c r="C12" s="76">
        <v>107.39</v>
      </c>
      <c r="D12" s="76">
        <v>123.30500000000001</v>
      </c>
      <c r="E12" s="59">
        <v>241.16</v>
      </c>
      <c r="F12" s="76">
        <v>114.51860000000001</v>
      </c>
      <c r="G12" s="59">
        <v>3176.55</v>
      </c>
      <c r="H12" s="76">
        <v>171.94460000000001</v>
      </c>
      <c r="I12" s="59">
        <v>1280</v>
      </c>
      <c r="J12" s="76">
        <v>119.9</v>
      </c>
      <c r="K12" s="76">
        <v>118.07000000000001</v>
      </c>
      <c r="L12" s="76">
        <v>160.80000000000001</v>
      </c>
      <c r="M12" s="76">
        <v>92.18</v>
      </c>
      <c r="N12" s="76">
        <v>108.31</v>
      </c>
      <c r="O12" s="76">
        <v>155.1362</v>
      </c>
      <c r="P12" s="59">
        <v>1196.04</v>
      </c>
      <c r="Q12" s="76">
        <v>141.20000000000002</v>
      </c>
      <c r="R12" s="76">
        <v>195.83</v>
      </c>
      <c r="S12" s="76">
        <v>177.32</v>
      </c>
      <c r="T12" s="76">
        <v>121.85000000000001</v>
      </c>
      <c r="U12" s="59">
        <v>121.85000000000001</v>
      </c>
      <c r="V12" s="76">
        <v>120.37</v>
      </c>
      <c r="W12" s="58">
        <v>120.37</v>
      </c>
      <c r="X12" s="76" t="s">
        <v>134</v>
      </c>
      <c r="Y12" s="76">
        <v>135.52500000000001</v>
      </c>
      <c r="Z12" s="59">
        <v>41826.879999999997</v>
      </c>
      <c r="AA12" s="76">
        <v>152.96</v>
      </c>
      <c r="AB12" s="76">
        <v>109</v>
      </c>
      <c r="AC12" s="76">
        <v>164.48</v>
      </c>
      <c r="AD12" s="90">
        <v>138.62030000000001</v>
      </c>
      <c r="AE12" s="91">
        <v>578.30000000000007</v>
      </c>
      <c r="AF12" s="76">
        <v>115.08</v>
      </c>
      <c r="AG12" s="76">
        <v>118.0278</v>
      </c>
      <c r="AH12" s="59">
        <v>521</v>
      </c>
      <c r="AI12" s="76">
        <v>139.75</v>
      </c>
      <c r="AJ12" s="76">
        <v>118.41</v>
      </c>
      <c r="AK12" s="76">
        <v>142.81</v>
      </c>
      <c r="AL12" s="76">
        <v>199.684</v>
      </c>
      <c r="AM12" s="59">
        <v>1881</v>
      </c>
      <c r="AN12" s="76">
        <v>143.29070000000002</v>
      </c>
      <c r="AO12" s="59">
        <v>205</v>
      </c>
      <c r="AP12" s="77"/>
      <c r="AQ12" s="68">
        <v>129.87533190000002</v>
      </c>
      <c r="AR12" s="75">
        <v>-5.1388417368884998E-3</v>
      </c>
    </row>
    <row r="13" spans="1:44" ht="15.75" thickBot="1">
      <c r="A13" s="78">
        <v>42044</v>
      </c>
      <c r="B13" s="79">
        <v>7</v>
      </c>
      <c r="C13" s="76">
        <v>107.39</v>
      </c>
      <c r="D13" s="76">
        <v>118.97940000000001</v>
      </c>
      <c r="E13" s="59">
        <v>232.70000000000002</v>
      </c>
      <c r="F13" s="76">
        <v>113.18100000000001</v>
      </c>
      <c r="G13" s="59">
        <v>3133.61</v>
      </c>
      <c r="H13" s="76">
        <v>171.94830000000002</v>
      </c>
      <c r="I13" s="59">
        <v>1280</v>
      </c>
      <c r="J13" s="76">
        <v>122.72</v>
      </c>
      <c r="K13" s="76">
        <v>121.24000000000001</v>
      </c>
      <c r="L13" s="76">
        <v>160.80000000000001</v>
      </c>
      <c r="M13" s="76">
        <v>95.2</v>
      </c>
      <c r="N13" s="76">
        <v>109.11</v>
      </c>
      <c r="O13" s="76">
        <v>157.5899</v>
      </c>
      <c r="P13" s="59">
        <v>1216.18</v>
      </c>
      <c r="Q13" s="76">
        <v>138.22999999999999</v>
      </c>
      <c r="R13" s="76">
        <v>195.83</v>
      </c>
      <c r="S13" s="76">
        <v>177.32</v>
      </c>
      <c r="T13" s="76">
        <v>118.24000000000001</v>
      </c>
      <c r="U13" s="59">
        <v>118.24000000000001</v>
      </c>
      <c r="V13" s="76">
        <v>118.38</v>
      </c>
      <c r="W13" s="58">
        <v>118.38</v>
      </c>
      <c r="X13" s="76" t="s">
        <v>134</v>
      </c>
      <c r="Y13" s="76">
        <v>138.7825</v>
      </c>
      <c r="Z13" s="59">
        <v>42683.15</v>
      </c>
      <c r="AA13" s="76">
        <v>152.96</v>
      </c>
      <c r="AB13" s="76">
        <v>109</v>
      </c>
      <c r="AC13" s="76">
        <v>165.15</v>
      </c>
      <c r="AD13" s="90">
        <v>135.64780000000002</v>
      </c>
      <c r="AE13" s="91">
        <v>568</v>
      </c>
      <c r="AF13" s="76">
        <v>113.76</v>
      </c>
      <c r="AG13" s="76">
        <v>117.44470000000001</v>
      </c>
      <c r="AH13" s="59">
        <v>521</v>
      </c>
      <c r="AI13" s="76">
        <v>140.55000000000001</v>
      </c>
      <c r="AJ13" s="76">
        <v>116.68</v>
      </c>
      <c r="AK13" s="76">
        <v>146.06</v>
      </c>
      <c r="AL13" s="76">
        <v>198.80780000000001</v>
      </c>
      <c r="AM13" s="59">
        <v>1892</v>
      </c>
      <c r="AN13" s="76">
        <v>145.05420000000001</v>
      </c>
      <c r="AO13" s="59">
        <v>206</v>
      </c>
      <c r="AP13" s="77"/>
      <c r="AQ13" s="68">
        <v>130.5152975</v>
      </c>
      <c r="AR13" s="75">
        <v>4.9275377443711577E-3</v>
      </c>
    </row>
    <row r="14" spans="1:44" ht="15.75" thickBot="1">
      <c r="A14" s="78">
        <v>42051</v>
      </c>
      <c r="B14" s="79">
        <v>8</v>
      </c>
      <c r="C14" s="76">
        <v>107.47</v>
      </c>
      <c r="D14" s="76">
        <v>118.45790000000001</v>
      </c>
      <c r="E14" s="59">
        <v>231.68</v>
      </c>
      <c r="F14" s="76">
        <v>112.917</v>
      </c>
      <c r="G14" s="59">
        <v>3111.17</v>
      </c>
      <c r="H14" s="76">
        <v>171.8365</v>
      </c>
      <c r="I14" s="59">
        <v>1280</v>
      </c>
      <c r="J14" s="76">
        <v>125.44</v>
      </c>
      <c r="K14" s="76">
        <v>117.23</v>
      </c>
      <c r="L14" s="76">
        <v>160.80000000000001</v>
      </c>
      <c r="M14" s="76">
        <v>96.83</v>
      </c>
      <c r="N14" s="76">
        <v>114.66</v>
      </c>
      <c r="O14" s="76">
        <v>160.46100000000001</v>
      </c>
      <c r="P14" s="59">
        <v>1238.44</v>
      </c>
      <c r="Q14" s="76">
        <v>138.22999999999999</v>
      </c>
      <c r="R14" s="76">
        <v>198.21</v>
      </c>
      <c r="S14" s="76">
        <v>177.32</v>
      </c>
      <c r="T14" s="76">
        <v>113.7</v>
      </c>
      <c r="U14" s="59">
        <v>113.7</v>
      </c>
      <c r="V14" s="76">
        <v>113.59</v>
      </c>
      <c r="W14" s="58">
        <v>113.59</v>
      </c>
      <c r="X14" s="76" t="s">
        <v>134</v>
      </c>
      <c r="Y14" s="76">
        <v>139.55100000000002</v>
      </c>
      <c r="Z14" s="59">
        <v>42765.599999999999</v>
      </c>
      <c r="AA14" s="76">
        <v>152.96</v>
      </c>
      <c r="AB14" s="76">
        <v>109</v>
      </c>
      <c r="AC14" s="76">
        <v>164.94</v>
      </c>
      <c r="AD14" s="90">
        <v>137.1302</v>
      </c>
      <c r="AE14" s="91">
        <v>573.4</v>
      </c>
      <c r="AF14" s="76">
        <v>113.76</v>
      </c>
      <c r="AG14" s="76">
        <v>106.9783</v>
      </c>
      <c r="AH14" s="59">
        <v>476</v>
      </c>
      <c r="AI14" s="76">
        <v>141.76</v>
      </c>
      <c r="AJ14" s="76">
        <v>115.2</v>
      </c>
      <c r="AK14" s="76">
        <v>145.27000000000001</v>
      </c>
      <c r="AL14" s="76">
        <v>198.0891</v>
      </c>
      <c r="AM14" s="59">
        <v>1892</v>
      </c>
      <c r="AN14" s="76">
        <v>145.5564</v>
      </c>
      <c r="AO14" s="59">
        <v>207</v>
      </c>
      <c r="AP14" s="77"/>
      <c r="AQ14" s="68">
        <v>131.62040049999999</v>
      </c>
      <c r="AR14" s="75">
        <v>8.4672296747436704E-3</v>
      </c>
    </row>
    <row r="15" spans="1:44" ht="15.75" thickBot="1">
      <c r="A15" s="78">
        <v>42058</v>
      </c>
      <c r="B15" s="79">
        <v>9</v>
      </c>
      <c r="C15" s="76">
        <v>107.55</v>
      </c>
      <c r="D15" s="76">
        <v>119.1431</v>
      </c>
      <c r="E15" s="59">
        <v>233.02</v>
      </c>
      <c r="F15" s="76">
        <v>115.8609</v>
      </c>
      <c r="G15" s="59">
        <v>3182.02</v>
      </c>
      <c r="H15" s="76">
        <v>171.48560000000001</v>
      </c>
      <c r="I15" s="59">
        <v>1280</v>
      </c>
      <c r="J15" s="76">
        <v>128.96</v>
      </c>
      <c r="K15" s="76">
        <v>119</v>
      </c>
      <c r="L15" s="76">
        <v>160.80000000000001</v>
      </c>
      <c r="M15" s="76">
        <v>95.65</v>
      </c>
      <c r="N15" s="76">
        <v>116.33</v>
      </c>
      <c r="O15" s="76">
        <v>158.24710000000002</v>
      </c>
      <c r="P15" s="59">
        <v>1218.1300000000001</v>
      </c>
      <c r="Q15" s="76">
        <v>138.22999999999999</v>
      </c>
      <c r="R15" s="76">
        <v>199.01</v>
      </c>
      <c r="S15" s="76">
        <v>177.32</v>
      </c>
      <c r="T15" s="76">
        <v>118.94</v>
      </c>
      <c r="U15" s="59">
        <v>118.94</v>
      </c>
      <c r="V15" s="76">
        <v>113.71000000000001</v>
      </c>
      <c r="W15" s="58">
        <v>113.71000000000001</v>
      </c>
      <c r="X15" s="76" t="s">
        <v>134</v>
      </c>
      <c r="Y15" s="76">
        <v>138.1969</v>
      </c>
      <c r="Z15" s="59">
        <v>42056.47</v>
      </c>
      <c r="AA15" s="76">
        <v>152.96</v>
      </c>
      <c r="AB15" s="76">
        <v>109</v>
      </c>
      <c r="AC15" s="76">
        <v>165</v>
      </c>
      <c r="AD15" s="90">
        <v>137.15690000000001</v>
      </c>
      <c r="AE15" s="91">
        <v>571</v>
      </c>
      <c r="AF15" s="76">
        <v>113.76</v>
      </c>
      <c r="AG15" s="76">
        <v>103.5993</v>
      </c>
      <c r="AH15" s="59">
        <v>460</v>
      </c>
      <c r="AI15" s="76">
        <v>140.61000000000001</v>
      </c>
      <c r="AJ15" s="76">
        <v>116.61</v>
      </c>
      <c r="AK15" s="76">
        <v>142.47</v>
      </c>
      <c r="AL15" s="76">
        <v>200.32910000000001</v>
      </c>
      <c r="AM15" s="59">
        <v>1896</v>
      </c>
      <c r="AN15" s="76">
        <v>146.90309999999999</v>
      </c>
      <c r="AO15" s="59">
        <v>208</v>
      </c>
      <c r="AP15" s="77"/>
      <c r="AQ15" s="68">
        <v>132.28288790000002</v>
      </c>
      <c r="AR15" s="75">
        <v>5.0333185242057432E-3</v>
      </c>
    </row>
    <row r="16" spans="1:44" ht="15.75" thickBot="1">
      <c r="A16" s="78">
        <v>42065</v>
      </c>
      <c r="B16" s="79">
        <v>10</v>
      </c>
      <c r="C16" s="76">
        <v>108.82000000000001</v>
      </c>
      <c r="D16" s="76">
        <v>121.84270000000001</v>
      </c>
      <c r="E16" s="59">
        <v>238.3</v>
      </c>
      <c r="F16" s="76">
        <v>114.73</v>
      </c>
      <c r="G16" s="59">
        <v>3144.57</v>
      </c>
      <c r="H16" s="76">
        <v>171.65700000000001</v>
      </c>
      <c r="I16" s="59">
        <v>1280</v>
      </c>
      <c r="J16" s="76">
        <v>139.77000000000001</v>
      </c>
      <c r="K16" s="76">
        <v>118.63</v>
      </c>
      <c r="L16" s="76">
        <v>162.4</v>
      </c>
      <c r="M16" s="76">
        <v>94.27</v>
      </c>
      <c r="N16" s="76">
        <v>117.52</v>
      </c>
      <c r="O16" s="76">
        <v>150.4486</v>
      </c>
      <c r="P16" s="59">
        <v>1151.9100000000001</v>
      </c>
      <c r="Q16" s="76">
        <v>138.22999999999999</v>
      </c>
      <c r="R16" s="76">
        <v>199.01</v>
      </c>
      <c r="S16" s="76">
        <v>177.32</v>
      </c>
      <c r="T16" s="76">
        <v>119.21000000000001</v>
      </c>
      <c r="U16" s="59">
        <v>119.21000000000001</v>
      </c>
      <c r="V16" s="76">
        <v>112.7</v>
      </c>
      <c r="W16" s="58">
        <v>112.7</v>
      </c>
      <c r="X16" s="76" t="s">
        <v>134</v>
      </c>
      <c r="Y16" s="76">
        <v>140.97839999999999</v>
      </c>
      <c r="Z16" s="59">
        <v>42919.270000000004</v>
      </c>
      <c r="AA16" s="76">
        <v>150.13</v>
      </c>
      <c r="AB16" s="76">
        <v>111</v>
      </c>
      <c r="AC16" s="76">
        <v>164.96</v>
      </c>
      <c r="AD16" s="90">
        <v>136.09210000000002</v>
      </c>
      <c r="AE16" s="91">
        <v>564.1</v>
      </c>
      <c r="AF16" s="76">
        <v>113.76</v>
      </c>
      <c r="AG16" s="76">
        <v>103.46310000000001</v>
      </c>
      <c r="AH16" s="59">
        <v>460</v>
      </c>
      <c r="AI16" s="76">
        <v>142.49</v>
      </c>
      <c r="AJ16" s="76">
        <v>114.68</v>
      </c>
      <c r="AK16" s="76">
        <v>145.54</v>
      </c>
      <c r="AL16" s="76">
        <v>201.72820000000002</v>
      </c>
      <c r="AM16" s="59">
        <v>1868</v>
      </c>
      <c r="AN16" s="76">
        <v>148.14950000000002</v>
      </c>
      <c r="AO16" s="59">
        <v>209</v>
      </c>
      <c r="AP16" s="77"/>
      <c r="AQ16" s="68">
        <v>133.8310817</v>
      </c>
      <c r="AR16" s="75">
        <v>1.1703658912937787E-2</v>
      </c>
    </row>
    <row r="17" spans="1:44" ht="15.75" thickBot="1">
      <c r="A17" s="78">
        <v>42072</v>
      </c>
      <c r="B17" s="79">
        <v>11</v>
      </c>
      <c r="C17" s="76">
        <v>109.3</v>
      </c>
      <c r="D17" s="76">
        <v>118.18180000000001</v>
      </c>
      <c r="E17" s="59">
        <v>231.14000000000001</v>
      </c>
      <c r="F17" s="76">
        <v>112.4534</v>
      </c>
      <c r="G17" s="59">
        <v>3069.32</v>
      </c>
      <c r="H17" s="76">
        <v>171.68370000000002</v>
      </c>
      <c r="I17" s="59">
        <v>1280</v>
      </c>
      <c r="J17" s="76">
        <v>138.97</v>
      </c>
      <c r="K17" s="76">
        <v>118.64</v>
      </c>
      <c r="L17" s="76">
        <v>162.80000000000001</v>
      </c>
      <c r="M17" s="76">
        <v>94.86</v>
      </c>
      <c r="N17" s="76">
        <v>115.38</v>
      </c>
      <c r="O17" s="76">
        <v>159.97990000000001</v>
      </c>
      <c r="P17" s="59">
        <v>1221.6500000000001</v>
      </c>
      <c r="Q17" s="76">
        <v>138.22999999999999</v>
      </c>
      <c r="R17" s="76">
        <v>199.01</v>
      </c>
      <c r="S17" s="76">
        <v>177.32</v>
      </c>
      <c r="T17" s="76">
        <v>122.26</v>
      </c>
      <c r="U17" s="59">
        <v>122.26</v>
      </c>
      <c r="V17" s="76">
        <v>112.23</v>
      </c>
      <c r="W17" s="58">
        <v>112.23</v>
      </c>
      <c r="X17" s="76" t="s">
        <v>134</v>
      </c>
      <c r="Y17" s="76">
        <v>142.38480000000001</v>
      </c>
      <c r="Z17" s="59">
        <v>43481.89</v>
      </c>
      <c r="AA17" s="76">
        <v>150.13</v>
      </c>
      <c r="AB17" s="76">
        <v>111</v>
      </c>
      <c r="AC17" s="76">
        <v>165.3</v>
      </c>
      <c r="AD17" s="90">
        <v>140.36700000000002</v>
      </c>
      <c r="AE17" s="91">
        <v>580.6</v>
      </c>
      <c r="AF17" s="76">
        <v>113.76</v>
      </c>
      <c r="AG17" s="76">
        <v>99.240300000000005</v>
      </c>
      <c r="AH17" s="59">
        <v>441</v>
      </c>
      <c r="AI17" s="76">
        <v>147.49</v>
      </c>
      <c r="AJ17" s="76">
        <v>115.86</v>
      </c>
      <c r="AK17" s="76">
        <v>149.97999999999999</v>
      </c>
      <c r="AL17" s="76">
        <v>203.45150000000001</v>
      </c>
      <c r="AM17" s="59">
        <v>1863</v>
      </c>
      <c r="AN17" s="76">
        <v>150.61790000000002</v>
      </c>
      <c r="AO17" s="59">
        <v>210</v>
      </c>
      <c r="AP17" s="77"/>
      <c r="AQ17" s="68">
        <v>134.06205510000001</v>
      </c>
      <c r="AR17" s="75">
        <v>1.7258576786951529E-3</v>
      </c>
    </row>
    <row r="18" spans="1:44" ht="15.75" thickBot="1">
      <c r="A18" s="78">
        <v>42079</v>
      </c>
      <c r="B18" s="79">
        <v>12</v>
      </c>
      <c r="C18" s="76">
        <v>107.71000000000001</v>
      </c>
      <c r="D18" s="76">
        <v>120.21170000000001</v>
      </c>
      <c r="E18" s="59">
        <v>235.11</v>
      </c>
      <c r="F18" s="76">
        <v>115.1164</v>
      </c>
      <c r="G18" s="59">
        <v>3149.37</v>
      </c>
      <c r="H18" s="76">
        <v>171.64780000000002</v>
      </c>
      <c r="I18" s="59">
        <v>1280</v>
      </c>
      <c r="J18" s="76">
        <v>135.03</v>
      </c>
      <c r="K18" s="76">
        <v>132.01</v>
      </c>
      <c r="L18" s="76">
        <v>163.87</v>
      </c>
      <c r="M18" s="76">
        <v>94.88</v>
      </c>
      <c r="N18" s="76">
        <v>112.60000000000001</v>
      </c>
      <c r="O18" s="76">
        <v>156.11070000000001</v>
      </c>
      <c r="P18" s="59">
        <v>1193.6200000000001</v>
      </c>
      <c r="Q18" s="76">
        <v>138.22999999999999</v>
      </c>
      <c r="R18" s="76">
        <v>199.01</v>
      </c>
      <c r="S18" s="76">
        <v>177.32</v>
      </c>
      <c r="T18" s="76">
        <v>125.39</v>
      </c>
      <c r="U18" s="59">
        <v>125.39</v>
      </c>
      <c r="V18" s="76">
        <v>111.76</v>
      </c>
      <c r="W18" s="58">
        <v>111.76</v>
      </c>
      <c r="X18" s="76" t="s">
        <v>134</v>
      </c>
      <c r="Y18" s="76">
        <v>142.74430000000001</v>
      </c>
      <c r="Z18" s="59">
        <v>43419.54</v>
      </c>
      <c r="AA18" s="76">
        <v>150.13</v>
      </c>
      <c r="AB18" s="76">
        <v>110</v>
      </c>
      <c r="AC18" s="76">
        <v>165.57</v>
      </c>
      <c r="AD18" s="90">
        <v>128.07500000000002</v>
      </c>
      <c r="AE18" s="91">
        <v>529.70000000000005</v>
      </c>
      <c r="AF18" s="76">
        <v>113.76</v>
      </c>
      <c r="AG18" s="76">
        <v>95.792200000000008</v>
      </c>
      <c r="AH18" s="59">
        <v>425</v>
      </c>
      <c r="AI18" s="76">
        <v>144</v>
      </c>
      <c r="AJ18" s="76">
        <v>115.94</v>
      </c>
      <c r="AK18" s="76">
        <v>151.43</v>
      </c>
      <c r="AL18" s="76">
        <v>202.8741</v>
      </c>
      <c r="AM18" s="59">
        <v>1875</v>
      </c>
      <c r="AN18" s="76">
        <v>149.30170000000001</v>
      </c>
      <c r="AO18" s="59">
        <v>211</v>
      </c>
      <c r="AP18" s="77"/>
      <c r="AQ18" s="68">
        <v>132.02361060000004</v>
      </c>
      <c r="AR18" s="75">
        <v>-1.520523087968062E-2</v>
      </c>
    </row>
    <row r="19" spans="1:44" ht="15.75" thickBot="1">
      <c r="A19" s="78">
        <v>42086</v>
      </c>
      <c r="B19" s="79">
        <v>13</v>
      </c>
      <c r="C19" s="76">
        <v>104.14</v>
      </c>
      <c r="D19" s="76">
        <v>117.92620000000001</v>
      </c>
      <c r="E19" s="59">
        <v>230.64000000000001</v>
      </c>
      <c r="F19" s="76">
        <v>111.4315</v>
      </c>
      <c r="G19" s="59">
        <v>3057.09</v>
      </c>
      <c r="H19" s="76">
        <v>171.5213</v>
      </c>
      <c r="I19" s="59">
        <v>1280</v>
      </c>
      <c r="J19" s="76">
        <v>133.75</v>
      </c>
      <c r="K19" s="76">
        <v>127.11</v>
      </c>
      <c r="L19" s="76">
        <v>164</v>
      </c>
      <c r="M19" s="76">
        <v>94.88</v>
      </c>
      <c r="N19" s="76">
        <v>107.92</v>
      </c>
      <c r="O19" s="76">
        <v>152.6645</v>
      </c>
      <c r="P19" s="59">
        <v>1167.58</v>
      </c>
      <c r="Q19" s="76">
        <v>138.22999999999999</v>
      </c>
      <c r="R19" s="76">
        <v>199.01</v>
      </c>
      <c r="S19" s="76">
        <v>177.32</v>
      </c>
      <c r="T19" s="76">
        <v>121.14</v>
      </c>
      <c r="U19" s="59">
        <v>121.14</v>
      </c>
      <c r="V19" s="76">
        <v>116.21000000000001</v>
      </c>
      <c r="W19" s="58">
        <v>116.21000000000001</v>
      </c>
      <c r="X19" s="76" t="s">
        <v>134</v>
      </c>
      <c r="Y19" s="76">
        <v>139.6387</v>
      </c>
      <c r="Z19" s="59">
        <v>42099.06</v>
      </c>
      <c r="AA19" s="76">
        <v>150.13</v>
      </c>
      <c r="AB19" s="76">
        <v>106</v>
      </c>
      <c r="AC19" s="76">
        <v>165.71</v>
      </c>
      <c r="AD19" s="90">
        <v>131.91040000000001</v>
      </c>
      <c r="AE19" s="91">
        <v>541.20000000000005</v>
      </c>
      <c r="AF19" s="76">
        <v>113.76</v>
      </c>
      <c r="AG19" s="76">
        <v>92.957599999999999</v>
      </c>
      <c r="AH19" s="59">
        <v>411</v>
      </c>
      <c r="AI19" s="76">
        <v>150.07</v>
      </c>
      <c r="AJ19" s="76">
        <v>117.33</v>
      </c>
      <c r="AK19" s="76">
        <v>153.37</v>
      </c>
      <c r="AL19" s="76">
        <v>201.0806</v>
      </c>
      <c r="AM19" s="59">
        <v>1871</v>
      </c>
      <c r="AN19" s="76">
        <v>146.8458</v>
      </c>
      <c r="AO19" s="59">
        <v>212</v>
      </c>
      <c r="AP19" s="77"/>
      <c r="AQ19" s="68">
        <v>130.57420950000002</v>
      </c>
      <c r="AR19" s="75">
        <v>-1.0978347686546375E-2</v>
      </c>
    </row>
    <row r="20" spans="1:44" ht="15.75" thickBot="1">
      <c r="A20" s="78">
        <v>42093</v>
      </c>
      <c r="B20" s="79">
        <v>14</v>
      </c>
      <c r="C20" s="80">
        <v>98.43</v>
      </c>
      <c r="D20" s="80">
        <v>119.685</v>
      </c>
      <c r="E20" s="60">
        <v>234.08</v>
      </c>
      <c r="F20" s="80">
        <v>102.71430000000001</v>
      </c>
      <c r="G20" s="60">
        <v>2828.78</v>
      </c>
      <c r="H20" s="80">
        <v>171.35500000000002</v>
      </c>
      <c r="I20" s="60">
        <v>1280</v>
      </c>
      <c r="J20" s="80">
        <v>126.93</v>
      </c>
      <c r="K20" s="80">
        <v>126.98</v>
      </c>
      <c r="L20" s="80">
        <v>164.13</v>
      </c>
      <c r="M20" s="80">
        <v>93.570000000000007</v>
      </c>
      <c r="N20" s="80">
        <v>104.03</v>
      </c>
      <c r="O20" s="80">
        <v>154.73850000000002</v>
      </c>
      <c r="P20" s="61">
        <v>1182.18</v>
      </c>
      <c r="Q20" s="80">
        <v>138.22999999999999</v>
      </c>
      <c r="R20" s="80">
        <v>199.01</v>
      </c>
      <c r="S20" s="80">
        <v>177.32</v>
      </c>
      <c r="T20" s="80">
        <v>119.94</v>
      </c>
      <c r="U20" s="60">
        <v>119.94</v>
      </c>
      <c r="V20" s="80">
        <v>109.67</v>
      </c>
      <c r="W20" s="60">
        <v>109.67</v>
      </c>
      <c r="X20" s="80" t="s">
        <v>134</v>
      </c>
      <c r="Y20" s="80">
        <v>139.1857</v>
      </c>
      <c r="Z20" s="60">
        <v>41697.25</v>
      </c>
      <c r="AA20" s="76">
        <v>140.97999999999999</v>
      </c>
      <c r="AB20" s="80">
        <v>101</v>
      </c>
      <c r="AC20" s="80">
        <v>165.66</v>
      </c>
      <c r="AD20" s="92">
        <v>137.2919</v>
      </c>
      <c r="AE20" s="93">
        <v>559.6</v>
      </c>
      <c r="AF20" s="80">
        <v>113.76</v>
      </c>
      <c r="AG20" s="80">
        <v>93.788499999999999</v>
      </c>
      <c r="AH20" s="60">
        <v>414</v>
      </c>
      <c r="AI20" s="80">
        <v>148.18</v>
      </c>
      <c r="AJ20" s="80">
        <v>118.77</v>
      </c>
      <c r="AK20" s="80">
        <v>155.84</v>
      </c>
      <c r="AL20" s="80">
        <v>202.00500000000002</v>
      </c>
      <c r="AM20" s="60">
        <v>1882</v>
      </c>
      <c r="AN20" s="80">
        <v>144.8819</v>
      </c>
      <c r="AO20" s="59">
        <v>213</v>
      </c>
      <c r="AP20" s="77"/>
      <c r="AQ20" s="68">
        <v>128.53147850000002</v>
      </c>
      <c r="AR20" s="75">
        <v>-1.5644214947363011E-2</v>
      </c>
    </row>
    <row r="21" spans="1:44" ht="15.75" thickBot="1">
      <c r="A21" s="78">
        <v>42100</v>
      </c>
      <c r="B21" s="79">
        <v>15</v>
      </c>
      <c r="C21" s="80">
        <v>96.36</v>
      </c>
      <c r="D21" s="80">
        <v>114.8533</v>
      </c>
      <c r="E21" s="60">
        <v>224.63</v>
      </c>
      <c r="F21" s="80">
        <v>104.3687</v>
      </c>
      <c r="G21" s="60">
        <v>2864.43</v>
      </c>
      <c r="H21" s="80">
        <v>171.32060000000001</v>
      </c>
      <c r="I21" s="60">
        <v>1280</v>
      </c>
      <c r="J21" s="80">
        <v>119.49000000000001</v>
      </c>
      <c r="K21" s="80">
        <v>123.73</v>
      </c>
      <c r="L21" s="80">
        <v>163.72999999999999</v>
      </c>
      <c r="M21" s="80">
        <v>92.29</v>
      </c>
      <c r="N21" s="80">
        <v>103.31</v>
      </c>
      <c r="O21" s="80">
        <v>160.4573</v>
      </c>
      <c r="P21" s="61">
        <v>1220.2</v>
      </c>
      <c r="Q21" s="80">
        <v>138.22999999999999</v>
      </c>
      <c r="R21" s="80">
        <v>195.24</v>
      </c>
      <c r="S21" s="80">
        <v>177.32</v>
      </c>
      <c r="T21" s="80">
        <v>110.71000000000001</v>
      </c>
      <c r="U21" s="60">
        <v>110.71000000000001</v>
      </c>
      <c r="V21" s="80">
        <v>102.82000000000001</v>
      </c>
      <c r="W21" s="60">
        <v>102.82000000000001</v>
      </c>
      <c r="X21" s="80" t="s">
        <v>134</v>
      </c>
      <c r="Y21" s="80">
        <v>136.9246</v>
      </c>
      <c r="Z21" s="60">
        <v>40819.57</v>
      </c>
      <c r="AA21" s="76">
        <v>140.97999999999999</v>
      </c>
      <c r="AB21" s="80">
        <v>98</v>
      </c>
      <c r="AC21" s="80">
        <v>165.38</v>
      </c>
      <c r="AD21" s="92">
        <v>135.5301</v>
      </c>
      <c r="AE21" s="93">
        <v>547.1</v>
      </c>
      <c r="AF21" s="80">
        <v>107.14</v>
      </c>
      <c r="AG21" s="80">
        <v>94.131399999999999</v>
      </c>
      <c r="AH21" s="60">
        <v>415</v>
      </c>
      <c r="AI21" s="80">
        <v>144.14000000000001</v>
      </c>
      <c r="AJ21" s="80">
        <v>110.18</v>
      </c>
      <c r="AK21" s="80">
        <v>144.79</v>
      </c>
      <c r="AL21" s="80">
        <v>203.16120000000001</v>
      </c>
      <c r="AM21" s="60">
        <v>1899</v>
      </c>
      <c r="AN21" s="80">
        <v>145.43370000000002</v>
      </c>
      <c r="AO21" s="59">
        <v>214</v>
      </c>
      <c r="AP21" s="77"/>
      <c r="AQ21" s="68">
        <v>126.1543535</v>
      </c>
      <c r="AR21" s="75">
        <v>-1.8494496661376369E-2</v>
      </c>
    </row>
    <row r="22" spans="1:44" ht="15.75" thickBot="1">
      <c r="A22" s="78">
        <v>42107</v>
      </c>
      <c r="B22" s="79">
        <v>16</v>
      </c>
      <c r="C22" s="80">
        <v>94.77</v>
      </c>
      <c r="D22" s="80">
        <v>115.4259</v>
      </c>
      <c r="E22" s="60">
        <v>225.75</v>
      </c>
      <c r="F22" s="80">
        <v>105.521</v>
      </c>
      <c r="G22" s="60">
        <v>2894.44</v>
      </c>
      <c r="H22" s="80">
        <v>171.43540000000002</v>
      </c>
      <c r="I22" s="60">
        <v>1280</v>
      </c>
      <c r="J22" s="80">
        <v>112.73</v>
      </c>
      <c r="K22" s="80">
        <v>115.12</v>
      </c>
      <c r="L22" s="80">
        <v>162.4</v>
      </c>
      <c r="M22" s="80">
        <v>91.16</v>
      </c>
      <c r="N22" s="80">
        <v>104.11</v>
      </c>
      <c r="O22" s="80">
        <v>164.18130000000002</v>
      </c>
      <c r="P22" s="61">
        <v>1243.5</v>
      </c>
      <c r="Q22" s="80">
        <v>138.22999999999999</v>
      </c>
      <c r="R22" s="80">
        <v>189.88</v>
      </c>
      <c r="S22" s="80">
        <v>177.32</v>
      </c>
      <c r="T22" s="80">
        <v>107.41</v>
      </c>
      <c r="U22" s="60">
        <v>107.41</v>
      </c>
      <c r="V22" s="80">
        <v>104.43</v>
      </c>
      <c r="W22" s="60">
        <v>104.43</v>
      </c>
      <c r="X22" s="80" t="s">
        <v>134</v>
      </c>
      <c r="Y22" s="80">
        <v>134.77760000000001</v>
      </c>
      <c r="Z22" s="60">
        <v>40286.770000000004</v>
      </c>
      <c r="AA22" s="76">
        <v>140.97999999999999</v>
      </c>
      <c r="AB22" s="80">
        <v>96</v>
      </c>
      <c r="AC22" s="80">
        <v>164.76</v>
      </c>
      <c r="AD22" s="92">
        <v>132.34309999999999</v>
      </c>
      <c r="AE22" s="93">
        <v>531.79999999999995</v>
      </c>
      <c r="AF22" s="80">
        <v>104.5</v>
      </c>
      <c r="AG22" s="80">
        <v>92.63</v>
      </c>
      <c r="AH22" s="60">
        <v>409</v>
      </c>
      <c r="AI22" s="80">
        <v>143.5</v>
      </c>
      <c r="AJ22" s="80">
        <v>108.22</v>
      </c>
      <c r="AK22" s="80">
        <v>143.58000000000001</v>
      </c>
      <c r="AL22" s="80">
        <v>202.6593</v>
      </c>
      <c r="AM22" s="60">
        <v>1886</v>
      </c>
      <c r="AN22" s="80">
        <v>146.89580000000001</v>
      </c>
      <c r="AO22" s="59">
        <v>215</v>
      </c>
      <c r="AP22" s="77"/>
      <c r="AQ22" s="68">
        <v>124.17591770000003</v>
      </c>
      <c r="AR22" s="75">
        <v>-1.568265973476668E-2</v>
      </c>
    </row>
    <row r="23" spans="1:44" ht="15.75" thickBot="1">
      <c r="A23" s="78">
        <v>42114</v>
      </c>
      <c r="B23" s="79">
        <v>17</v>
      </c>
      <c r="C23" s="80">
        <v>95.570000000000007</v>
      </c>
      <c r="D23" s="80">
        <v>111.5094</v>
      </c>
      <c r="E23" s="60">
        <v>218.09</v>
      </c>
      <c r="F23" s="80">
        <v>99.145400000000009</v>
      </c>
      <c r="G23" s="60">
        <v>2720.79</v>
      </c>
      <c r="H23" s="80">
        <v>171.56370000000001</v>
      </c>
      <c r="I23" s="60">
        <v>1280</v>
      </c>
      <c r="J23" s="80">
        <v>103.88</v>
      </c>
      <c r="K23" s="80">
        <v>120.42</v>
      </c>
      <c r="L23" s="80">
        <v>161.07</v>
      </c>
      <c r="M23" s="80">
        <v>88.36</v>
      </c>
      <c r="N23" s="80">
        <v>106.33</v>
      </c>
      <c r="O23" s="80">
        <v>163.52670000000001</v>
      </c>
      <c r="P23" s="61">
        <v>1240.24</v>
      </c>
      <c r="Q23" s="80">
        <v>138.89000000000001</v>
      </c>
      <c r="R23" s="80">
        <v>182.34</v>
      </c>
      <c r="S23" s="80">
        <v>177.32</v>
      </c>
      <c r="T23" s="80">
        <v>103.49000000000001</v>
      </c>
      <c r="U23" s="60">
        <v>103.49000000000001</v>
      </c>
      <c r="V23" s="80">
        <v>88.210000000000008</v>
      </c>
      <c r="W23" s="60">
        <v>88.210000000000008</v>
      </c>
      <c r="X23" s="80" t="s">
        <v>134</v>
      </c>
      <c r="Y23" s="80">
        <v>135.625</v>
      </c>
      <c r="Z23" s="60">
        <v>40715.97</v>
      </c>
      <c r="AA23" s="76">
        <v>140.97999999999999</v>
      </c>
      <c r="AB23" s="80">
        <v>97</v>
      </c>
      <c r="AC23" s="80">
        <v>164.36</v>
      </c>
      <c r="AD23" s="92">
        <v>131.01740000000001</v>
      </c>
      <c r="AE23" s="93">
        <v>524.5</v>
      </c>
      <c r="AF23" s="80">
        <v>104.5</v>
      </c>
      <c r="AG23" s="80">
        <v>92.4619</v>
      </c>
      <c r="AH23" s="60">
        <v>409</v>
      </c>
      <c r="AI23" s="80">
        <v>143.64000000000001</v>
      </c>
      <c r="AJ23" s="80">
        <v>102.04</v>
      </c>
      <c r="AK23" s="80">
        <v>147.02000000000001</v>
      </c>
      <c r="AL23" s="80">
        <v>204.89610000000002</v>
      </c>
      <c r="AM23" s="60">
        <v>1912</v>
      </c>
      <c r="AN23" s="80">
        <v>147.5761</v>
      </c>
      <c r="AO23" s="59">
        <v>216</v>
      </c>
      <c r="AP23" s="77"/>
      <c r="AQ23" s="68">
        <v>121.91490870000001</v>
      </c>
      <c r="AR23" s="75">
        <v>-1.8208111861612752E-2</v>
      </c>
    </row>
    <row r="24" spans="1:44" ht="15.75" thickBot="1">
      <c r="A24" s="78">
        <v>42121</v>
      </c>
      <c r="B24" s="79">
        <v>18</v>
      </c>
      <c r="C24" s="80">
        <v>95.570000000000007</v>
      </c>
      <c r="D24" s="80">
        <v>105.3022</v>
      </c>
      <c r="E24" s="60">
        <v>205.95000000000002</v>
      </c>
      <c r="F24" s="80">
        <v>98.024600000000007</v>
      </c>
      <c r="G24" s="60">
        <v>2689.9500000000003</v>
      </c>
      <c r="H24" s="80">
        <v>171.5378</v>
      </c>
      <c r="I24" s="60">
        <v>1280</v>
      </c>
      <c r="J24" s="80">
        <v>99.820000000000007</v>
      </c>
      <c r="K24" s="80">
        <v>115.7</v>
      </c>
      <c r="L24" s="80">
        <v>161.07</v>
      </c>
      <c r="M24" s="80">
        <v>86.53</v>
      </c>
      <c r="N24" s="80">
        <v>103.87</v>
      </c>
      <c r="O24" s="80">
        <v>159.1738</v>
      </c>
      <c r="P24" s="61">
        <v>1206.96</v>
      </c>
      <c r="Q24" s="80">
        <v>138.89000000000001</v>
      </c>
      <c r="R24" s="80">
        <v>174.4</v>
      </c>
      <c r="S24" s="80">
        <v>177.32</v>
      </c>
      <c r="T24" s="80">
        <v>100.37</v>
      </c>
      <c r="U24" s="60">
        <v>100.37</v>
      </c>
      <c r="V24" s="80">
        <v>90.8</v>
      </c>
      <c r="W24" s="60">
        <v>90.8</v>
      </c>
      <c r="X24" s="80" t="s">
        <v>134</v>
      </c>
      <c r="Y24" s="80">
        <v>129.87020000000001</v>
      </c>
      <c r="Z24" s="60">
        <v>39239.72</v>
      </c>
      <c r="AA24" s="76">
        <v>140.97999999999999</v>
      </c>
      <c r="AB24" s="80">
        <v>97</v>
      </c>
      <c r="AC24" s="80">
        <v>156.97</v>
      </c>
      <c r="AD24" s="92">
        <v>132.32740000000001</v>
      </c>
      <c r="AE24" s="93">
        <v>531.29999999999995</v>
      </c>
      <c r="AF24" s="80">
        <v>104.5</v>
      </c>
      <c r="AG24" s="80">
        <v>84.035800000000009</v>
      </c>
      <c r="AH24" s="60">
        <v>371</v>
      </c>
      <c r="AI24" s="80">
        <v>142.20000000000002</v>
      </c>
      <c r="AJ24" s="80">
        <v>102.79</v>
      </c>
      <c r="AK24" s="80">
        <v>152.82</v>
      </c>
      <c r="AL24" s="80">
        <v>192.32300000000001</v>
      </c>
      <c r="AM24" s="60">
        <v>1796</v>
      </c>
      <c r="AN24" s="80">
        <v>146.88990000000001</v>
      </c>
      <c r="AO24" s="59">
        <v>217</v>
      </c>
      <c r="AP24" s="77"/>
      <c r="AQ24" s="68">
        <v>119.18535340000003</v>
      </c>
      <c r="AR24" s="75">
        <v>-2.2389019760632345E-2</v>
      </c>
    </row>
    <row r="25" spans="1:44" ht="15.75" thickBot="1">
      <c r="A25" s="78">
        <v>42128</v>
      </c>
      <c r="B25" s="79">
        <v>19</v>
      </c>
      <c r="C25" s="80">
        <v>94.14</v>
      </c>
      <c r="D25" s="80">
        <v>101.9071</v>
      </c>
      <c r="E25" s="60">
        <v>199.31</v>
      </c>
      <c r="F25" s="80">
        <v>94.466300000000004</v>
      </c>
      <c r="G25" s="60">
        <v>2588.35</v>
      </c>
      <c r="H25" s="80">
        <v>171.48750000000001</v>
      </c>
      <c r="I25" s="60">
        <v>1280</v>
      </c>
      <c r="J25" s="80">
        <v>97.92</v>
      </c>
      <c r="K25" s="80">
        <v>117.60000000000001</v>
      </c>
      <c r="L25" s="80">
        <v>160.27000000000001</v>
      </c>
      <c r="M25" s="80">
        <v>83.600000000000009</v>
      </c>
      <c r="N25" s="80">
        <v>100.3</v>
      </c>
      <c r="O25" s="80">
        <v>163.92440000000002</v>
      </c>
      <c r="P25" s="61">
        <v>1241.28</v>
      </c>
      <c r="Q25" s="80">
        <v>138.89000000000001</v>
      </c>
      <c r="R25" s="80">
        <v>167.46</v>
      </c>
      <c r="S25" s="80">
        <v>177.32</v>
      </c>
      <c r="T25" s="80">
        <v>99.43</v>
      </c>
      <c r="U25" s="60">
        <v>99.43</v>
      </c>
      <c r="V25" s="80">
        <v>91.22</v>
      </c>
      <c r="W25" s="60">
        <v>91.22</v>
      </c>
      <c r="X25" s="80" t="s">
        <v>134</v>
      </c>
      <c r="Y25" s="80">
        <v>127.2333</v>
      </c>
      <c r="Z25" s="60">
        <v>38621.840000000004</v>
      </c>
      <c r="AA25" s="76">
        <v>141.4</v>
      </c>
      <c r="AB25" s="80">
        <v>96</v>
      </c>
      <c r="AC25" s="80">
        <v>156.97</v>
      </c>
      <c r="AD25" s="92">
        <v>132.8006</v>
      </c>
      <c r="AE25" s="93">
        <v>537.29999999999995</v>
      </c>
      <c r="AF25" s="80">
        <v>99.210000000000008</v>
      </c>
      <c r="AG25" s="80">
        <v>83.621200000000002</v>
      </c>
      <c r="AH25" s="60">
        <v>371</v>
      </c>
      <c r="AI25" s="80">
        <v>138.07</v>
      </c>
      <c r="AJ25" s="80">
        <v>102.04</v>
      </c>
      <c r="AK25" s="80">
        <v>156.63</v>
      </c>
      <c r="AL25" s="80">
        <v>198.36080000000001</v>
      </c>
      <c r="AM25" s="60">
        <v>1847</v>
      </c>
      <c r="AN25" s="80">
        <v>144.24770000000001</v>
      </c>
      <c r="AO25" s="59">
        <v>218</v>
      </c>
      <c r="AP25" s="77"/>
      <c r="AQ25" s="68">
        <v>116.85104890000001</v>
      </c>
      <c r="AR25" s="75">
        <v>-1.9585497994588419E-2</v>
      </c>
    </row>
    <row r="26" spans="1:44" ht="15.75" thickBot="1">
      <c r="A26" s="78">
        <v>42135</v>
      </c>
      <c r="B26" s="79">
        <v>20</v>
      </c>
      <c r="C26" s="80">
        <v>93.350000000000009</v>
      </c>
      <c r="D26" s="80">
        <v>88.378200000000007</v>
      </c>
      <c r="E26" s="60">
        <v>172.85</v>
      </c>
      <c r="F26" s="80">
        <v>93.754000000000005</v>
      </c>
      <c r="G26" s="60">
        <v>2570.4</v>
      </c>
      <c r="H26" s="80">
        <v>171.49080000000001</v>
      </c>
      <c r="I26" s="60">
        <v>1280</v>
      </c>
      <c r="J26" s="80">
        <v>98.66</v>
      </c>
      <c r="K26" s="80">
        <v>112.38</v>
      </c>
      <c r="L26" s="80">
        <v>160.27000000000001</v>
      </c>
      <c r="M26" s="80">
        <v>81.680000000000007</v>
      </c>
      <c r="N26" s="80">
        <v>94.820000000000007</v>
      </c>
      <c r="O26" s="80">
        <v>159.93610000000001</v>
      </c>
      <c r="P26" s="61">
        <v>1208.6300000000001</v>
      </c>
      <c r="Q26" s="80">
        <v>138.89000000000001</v>
      </c>
      <c r="R26" s="80">
        <v>165.08</v>
      </c>
      <c r="S26" s="80">
        <v>177.32</v>
      </c>
      <c r="T26" s="80">
        <v>101.29</v>
      </c>
      <c r="U26" s="60">
        <v>101.29</v>
      </c>
      <c r="V26" s="80">
        <v>95.49</v>
      </c>
      <c r="W26" s="60">
        <v>95.49</v>
      </c>
      <c r="X26" s="80" t="s">
        <v>134</v>
      </c>
      <c r="Y26" s="80">
        <v>124.6254</v>
      </c>
      <c r="Z26" s="60">
        <v>38147.65</v>
      </c>
      <c r="AA26" s="76">
        <v>141.4</v>
      </c>
      <c r="AB26" s="80">
        <v>95</v>
      </c>
      <c r="AC26" s="80">
        <v>156.17000000000002</v>
      </c>
      <c r="AD26" s="92">
        <v>129.8844</v>
      </c>
      <c r="AE26" s="93">
        <v>528.70000000000005</v>
      </c>
      <c r="AF26" s="80">
        <v>99.210000000000008</v>
      </c>
      <c r="AG26" s="80">
        <v>83.097000000000008</v>
      </c>
      <c r="AH26" s="60">
        <v>370</v>
      </c>
      <c r="AI26" s="80">
        <v>140.13</v>
      </c>
      <c r="AJ26" s="80">
        <v>97.28</v>
      </c>
      <c r="AK26" s="80">
        <v>154.95000000000002</v>
      </c>
      <c r="AL26" s="80">
        <v>198.28820000000002</v>
      </c>
      <c r="AM26" s="60">
        <v>1854</v>
      </c>
      <c r="AN26" s="80">
        <v>146.791</v>
      </c>
      <c r="AO26" s="59">
        <v>219</v>
      </c>
      <c r="AP26" s="77"/>
      <c r="AQ26" s="68">
        <v>115.3539686</v>
      </c>
      <c r="AR26" s="75">
        <v>-1.28118687345391E-2</v>
      </c>
    </row>
    <row r="27" spans="1:44" ht="15.75" thickBot="1">
      <c r="A27" s="78">
        <v>42142</v>
      </c>
      <c r="B27" s="79">
        <v>21</v>
      </c>
      <c r="C27" s="80">
        <v>93.43</v>
      </c>
      <c r="D27" s="80">
        <v>83.393000000000001</v>
      </c>
      <c r="E27" s="62">
        <v>163.1</v>
      </c>
      <c r="F27" s="80">
        <v>93.726100000000002</v>
      </c>
      <c r="G27" s="60">
        <v>2565.8200000000002</v>
      </c>
      <c r="H27" s="80">
        <v>171.5847</v>
      </c>
      <c r="I27" s="60">
        <v>1280</v>
      </c>
      <c r="J27" s="80">
        <v>99.68</v>
      </c>
      <c r="K27" s="80">
        <v>112.38</v>
      </c>
      <c r="L27" s="80">
        <v>160.27000000000001</v>
      </c>
      <c r="M27" s="80">
        <v>82.98</v>
      </c>
      <c r="N27" s="80">
        <v>91.97</v>
      </c>
      <c r="O27" s="80">
        <v>167.49940000000001</v>
      </c>
      <c r="P27" s="61">
        <v>1262.56</v>
      </c>
      <c r="Q27" s="80">
        <v>138.89000000000001</v>
      </c>
      <c r="R27" s="80">
        <v>165.08</v>
      </c>
      <c r="S27" s="80">
        <v>177.32</v>
      </c>
      <c r="T27" s="80">
        <v>100.31</v>
      </c>
      <c r="U27" s="60">
        <v>100.31</v>
      </c>
      <c r="V27" s="80">
        <v>97.92</v>
      </c>
      <c r="W27" s="60">
        <v>97.92</v>
      </c>
      <c r="X27" s="80" t="s">
        <v>134</v>
      </c>
      <c r="Y27" s="80">
        <v>118.59</v>
      </c>
      <c r="Z27" s="60">
        <v>36367.82</v>
      </c>
      <c r="AA27" s="76">
        <v>141.4</v>
      </c>
      <c r="AB27" s="80">
        <v>95</v>
      </c>
      <c r="AC27" s="80">
        <v>156.61000000000001</v>
      </c>
      <c r="AD27" s="92">
        <v>128.24080000000001</v>
      </c>
      <c r="AE27" s="93">
        <v>522.4</v>
      </c>
      <c r="AF27" s="80">
        <v>96.56</v>
      </c>
      <c r="AG27" s="80">
        <v>80.255600000000001</v>
      </c>
      <c r="AH27" s="60">
        <v>357</v>
      </c>
      <c r="AI27" s="80">
        <v>140.27000000000001</v>
      </c>
      <c r="AJ27" s="80">
        <v>101.82000000000001</v>
      </c>
      <c r="AK27" s="80">
        <v>155.68</v>
      </c>
      <c r="AL27" s="80">
        <v>201.7081</v>
      </c>
      <c r="AM27" s="60">
        <v>1878</v>
      </c>
      <c r="AN27" s="80">
        <v>147.47920000000002</v>
      </c>
      <c r="AO27" s="59">
        <v>220</v>
      </c>
      <c r="AP27" s="77"/>
      <c r="AQ27" s="68">
        <v>115.0289999</v>
      </c>
      <c r="AR27" s="75">
        <v>-2.8171436487535173E-3</v>
      </c>
    </row>
    <row r="28" spans="1:44" ht="15.75" thickBot="1">
      <c r="A28" s="78">
        <v>42149</v>
      </c>
      <c r="B28" s="79">
        <v>22</v>
      </c>
      <c r="C28" s="80">
        <v>95.49</v>
      </c>
      <c r="D28" s="80">
        <v>86.0364</v>
      </c>
      <c r="E28" s="62">
        <v>168.27</v>
      </c>
      <c r="F28" s="80">
        <v>93.631900000000002</v>
      </c>
      <c r="G28" s="60">
        <v>2566.09</v>
      </c>
      <c r="H28" s="80">
        <v>171.63930000000002</v>
      </c>
      <c r="I28" s="60">
        <v>1280</v>
      </c>
      <c r="J28" s="80">
        <v>107.51</v>
      </c>
      <c r="K28" s="80">
        <v>115.15</v>
      </c>
      <c r="L28" s="80">
        <v>160</v>
      </c>
      <c r="M28" s="80">
        <v>88.67</v>
      </c>
      <c r="N28" s="80">
        <v>95.460000000000008</v>
      </c>
      <c r="O28" s="80">
        <v>164.5635</v>
      </c>
      <c r="P28" s="61">
        <v>1244.53</v>
      </c>
      <c r="Q28" s="80">
        <v>138.89000000000001</v>
      </c>
      <c r="R28" s="80">
        <v>165.08</v>
      </c>
      <c r="S28" s="80">
        <v>177.32</v>
      </c>
      <c r="T28" s="80">
        <v>104.97</v>
      </c>
      <c r="U28" s="60">
        <v>104.97</v>
      </c>
      <c r="V28" s="80">
        <v>95.34</v>
      </c>
      <c r="W28" s="60">
        <v>95.34</v>
      </c>
      <c r="X28" s="80" t="s">
        <v>134</v>
      </c>
      <c r="Y28" s="80">
        <v>115.9175</v>
      </c>
      <c r="Z28" s="60">
        <v>35753.770000000004</v>
      </c>
      <c r="AA28" s="80">
        <v>141.4</v>
      </c>
      <c r="AB28" s="80">
        <v>97</v>
      </c>
      <c r="AC28" s="80">
        <v>156.1</v>
      </c>
      <c r="AD28" s="92">
        <v>127.6876</v>
      </c>
      <c r="AE28" s="93">
        <v>526.6</v>
      </c>
      <c r="AF28" s="80">
        <v>96.56</v>
      </c>
      <c r="AG28" s="80">
        <v>80.240700000000004</v>
      </c>
      <c r="AH28" s="60">
        <v>357</v>
      </c>
      <c r="AI28" s="80">
        <v>137.02000000000001</v>
      </c>
      <c r="AJ28" s="80">
        <v>99.23</v>
      </c>
      <c r="AK28" s="80">
        <v>155.30000000000001</v>
      </c>
      <c r="AL28" s="80">
        <v>204.0763</v>
      </c>
      <c r="AM28" s="60">
        <v>1891</v>
      </c>
      <c r="AN28" s="80">
        <v>148.32220000000001</v>
      </c>
      <c r="AO28" s="59">
        <v>220</v>
      </c>
      <c r="AP28" s="77"/>
      <c r="AQ28" s="68">
        <v>117.28127450000002</v>
      </c>
      <c r="AR28" s="75">
        <v>1.9580058958680313E-2</v>
      </c>
    </row>
    <row r="29" spans="1:44" ht="15.75" thickBot="1">
      <c r="A29" s="78">
        <v>42156</v>
      </c>
      <c r="B29" s="79">
        <v>23</v>
      </c>
      <c r="C29" s="80">
        <v>101.76</v>
      </c>
      <c r="D29" s="80">
        <v>90.562700000000007</v>
      </c>
      <c r="E29" s="62">
        <v>177.12</v>
      </c>
      <c r="F29" s="80">
        <v>95.935100000000006</v>
      </c>
      <c r="G29" s="60">
        <v>2631.35</v>
      </c>
      <c r="H29" s="80">
        <v>171.58930000000001</v>
      </c>
      <c r="I29" s="60">
        <v>1280</v>
      </c>
      <c r="J29" s="80">
        <v>117.94</v>
      </c>
      <c r="K29" s="80">
        <v>111.01</v>
      </c>
      <c r="L29" s="80">
        <v>160</v>
      </c>
      <c r="M29" s="80">
        <v>96.3</v>
      </c>
      <c r="N29" s="80">
        <v>102.2</v>
      </c>
      <c r="O29" s="80">
        <v>159.98439999999999</v>
      </c>
      <c r="P29" s="61">
        <v>1210.22</v>
      </c>
      <c r="Q29" s="80">
        <v>138.89000000000001</v>
      </c>
      <c r="R29" s="80">
        <v>165.08</v>
      </c>
      <c r="S29" s="80">
        <v>177.32</v>
      </c>
      <c r="T29" s="80">
        <v>103.79</v>
      </c>
      <c r="U29" s="60">
        <v>103.79</v>
      </c>
      <c r="V29" s="80">
        <v>94.43</v>
      </c>
      <c r="W29" s="60">
        <v>94.43</v>
      </c>
      <c r="X29" s="80" t="s">
        <v>134</v>
      </c>
      <c r="Y29" s="80">
        <v>117.6367</v>
      </c>
      <c r="Z29" s="60">
        <v>36526.36</v>
      </c>
      <c r="AA29" s="80">
        <v>142.04</v>
      </c>
      <c r="AB29" s="80">
        <v>103</v>
      </c>
      <c r="AC29" s="80">
        <v>156.67000000000002</v>
      </c>
      <c r="AD29" s="92">
        <v>125.09150000000001</v>
      </c>
      <c r="AE29" s="93">
        <v>517.79999999999995</v>
      </c>
      <c r="AF29" s="80">
        <v>109.79</v>
      </c>
      <c r="AG29" s="80">
        <v>85.552300000000002</v>
      </c>
      <c r="AH29" s="60">
        <v>380</v>
      </c>
      <c r="AI29" s="80">
        <v>136.09</v>
      </c>
      <c r="AJ29" s="80">
        <v>98.820000000000007</v>
      </c>
      <c r="AK29" s="80">
        <v>151.99</v>
      </c>
      <c r="AL29" s="80">
        <v>201.04250000000002</v>
      </c>
      <c r="AM29" s="60">
        <v>1881</v>
      </c>
      <c r="AN29" s="80">
        <v>145.57510000000002</v>
      </c>
      <c r="AO29" s="59">
        <v>221</v>
      </c>
      <c r="AP29" s="77"/>
      <c r="AQ29" s="68">
        <v>120.99955739999997</v>
      </c>
      <c r="AR29" s="75">
        <v>3.1703977603005473E-2</v>
      </c>
    </row>
    <row r="30" spans="1:44" ht="15.75" thickBot="1">
      <c r="A30" s="78">
        <v>42163</v>
      </c>
      <c r="B30" s="79">
        <v>24</v>
      </c>
      <c r="C30" s="80">
        <v>109.77</v>
      </c>
      <c r="D30" s="80">
        <v>96.099500000000006</v>
      </c>
      <c r="E30" s="62">
        <v>187.95000000000002</v>
      </c>
      <c r="F30" s="80">
        <v>97.877600000000001</v>
      </c>
      <c r="G30" s="60">
        <v>2676.52</v>
      </c>
      <c r="H30" s="80">
        <v>171.56110000000001</v>
      </c>
      <c r="I30" s="60">
        <v>1280</v>
      </c>
      <c r="J30" s="80">
        <v>130.36000000000001</v>
      </c>
      <c r="K30" s="80">
        <v>119.8</v>
      </c>
      <c r="L30" s="80">
        <v>160</v>
      </c>
      <c r="M30" s="80">
        <v>107.21000000000001</v>
      </c>
      <c r="N30" s="80">
        <v>113.79</v>
      </c>
      <c r="O30" s="80">
        <v>163.20510000000002</v>
      </c>
      <c r="P30" s="61">
        <v>1233.42</v>
      </c>
      <c r="Q30" s="80">
        <v>138.89000000000001</v>
      </c>
      <c r="R30" s="80">
        <v>165.87</v>
      </c>
      <c r="S30" s="80">
        <v>177.32</v>
      </c>
      <c r="T30" s="80">
        <v>101.69</v>
      </c>
      <c r="U30" s="60">
        <v>101.69</v>
      </c>
      <c r="V30" s="80">
        <v>97.77</v>
      </c>
      <c r="W30" s="60">
        <v>97.77</v>
      </c>
      <c r="X30" s="80" t="s">
        <v>134</v>
      </c>
      <c r="Y30" s="80">
        <v>117.485</v>
      </c>
      <c r="Z30" s="60">
        <v>36693.090000000004</v>
      </c>
      <c r="AA30" s="80">
        <v>142.04</v>
      </c>
      <c r="AB30" s="80">
        <v>111</v>
      </c>
      <c r="AC30" s="80">
        <v>158.1</v>
      </c>
      <c r="AD30" s="92">
        <v>131.25540000000001</v>
      </c>
      <c r="AE30" s="93">
        <v>544.79999999999995</v>
      </c>
      <c r="AF30" s="80">
        <v>123.02</v>
      </c>
      <c r="AG30" s="80">
        <v>85.060900000000004</v>
      </c>
      <c r="AH30" s="60">
        <v>380</v>
      </c>
      <c r="AI30" s="80">
        <v>165.27</v>
      </c>
      <c r="AJ30" s="80">
        <v>97.33</v>
      </c>
      <c r="AK30" s="80">
        <v>150.02000000000001</v>
      </c>
      <c r="AL30" s="80">
        <v>205.1979</v>
      </c>
      <c r="AM30" s="60">
        <v>1908</v>
      </c>
      <c r="AN30" s="80">
        <v>145.17430000000002</v>
      </c>
      <c r="AO30" s="59">
        <v>222</v>
      </c>
      <c r="AP30" s="77"/>
      <c r="AQ30" s="68">
        <v>127.20634189999997</v>
      </c>
      <c r="AR30" s="75">
        <v>5.1295927302292821E-2</v>
      </c>
    </row>
    <row r="31" spans="1:44" ht="15.75" thickBot="1">
      <c r="A31" s="78">
        <v>42170</v>
      </c>
      <c r="B31" s="79">
        <v>25</v>
      </c>
      <c r="C31" s="80">
        <v>119.85000000000001</v>
      </c>
      <c r="D31" s="80">
        <v>99.028500000000008</v>
      </c>
      <c r="E31" s="62">
        <v>193.68</v>
      </c>
      <c r="F31" s="80">
        <v>96.193200000000004</v>
      </c>
      <c r="G31" s="60">
        <v>2621.54</v>
      </c>
      <c r="H31" s="80">
        <v>171.5864</v>
      </c>
      <c r="I31" s="60">
        <v>1280</v>
      </c>
      <c r="J31" s="80">
        <v>131.32</v>
      </c>
      <c r="K31" s="80">
        <v>116.49000000000001</v>
      </c>
      <c r="L31" s="80">
        <v>160</v>
      </c>
      <c r="M31" s="80">
        <v>113.05</v>
      </c>
      <c r="N31" s="80">
        <v>124.35000000000001</v>
      </c>
      <c r="O31" s="80">
        <v>157.43360000000001</v>
      </c>
      <c r="P31" s="61">
        <v>1192.6000000000001</v>
      </c>
      <c r="Q31" s="80">
        <v>138.89000000000001</v>
      </c>
      <c r="R31" s="80">
        <v>169.44</v>
      </c>
      <c r="S31" s="80">
        <v>177.32</v>
      </c>
      <c r="T31" s="80">
        <v>105.98</v>
      </c>
      <c r="U31" s="60">
        <v>105.98</v>
      </c>
      <c r="V31" s="80">
        <v>107.14</v>
      </c>
      <c r="W31" s="60">
        <v>107.14</v>
      </c>
      <c r="X31" s="80" t="s">
        <v>134</v>
      </c>
      <c r="Y31" s="80">
        <v>117.16590000000001</v>
      </c>
      <c r="Z31" s="60">
        <v>36589.07</v>
      </c>
      <c r="AA31" s="80">
        <v>142.04</v>
      </c>
      <c r="AB31" s="80">
        <v>122</v>
      </c>
      <c r="AC31" s="80">
        <v>156.70000000000002</v>
      </c>
      <c r="AD31" s="92">
        <v>141.57730000000001</v>
      </c>
      <c r="AE31" s="93">
        <v>589</v>
      </c>
      <c r="AF31" s="80">
        <v>136.24</v>
      </c>
      <c r="AG31" s="80">
        <v>84.729300000000009</v>
      </c>
      <c r="AH31" s="60">
        <v>380</v>
      </c>
      <c r="AI31" s="80">
        <v>139.44</v>
      </c>
      <c r="AJ31" s="80">
        <v>97.18</v>
      </c>
      <c r="AK31" s="80">
        <v>155.80000000000001</v>
      </c>
      <c r="AL31" s="80">
        <v>204.7441</v>
      </c>
      <c r="AM31" s="60">
        <v>1885</v>
      </c>
      <c r="AN31" s="80">
        <v>147.37790000000001</v>
      </c>
      <c r="AO31" s="59">
        <v>223</v>
      </c>
      <c r="AP31" s="77"/>
      <c r="AQ31" s="68">
        <v>132.21935749999997</v>
      </c>
      <c r="AR31" s="75">
        <v>3.9408535180902149E-2</v>
      </c>
    </row>
    <row r="32" spans="1:44" ht="15.75" thickBot="1">
      <c r="A32" s="78">
        <v>42177</v>
      </c>
      <c r="B32" s="79">
        <v>26</v>
      </c>
      <c r="C32" s="80">
        <v>123.43</v>
      </c>
      <c r="D32" s="80">
        <v>106.0896</v>
      </c>
      <c r="E32" s="62">
        <v>207.49</v>
      </c>
      <c r="F32" s="80">
        <v>97.7256</v>
      </c>
      <c r="G32" s="60">
        <v>2659.63</v>
      </c>
      <c r="H32" s="80">
        <v>171.55420000000001</v>
      </c>
      <c r="I32" s="60">
        <v>1280</v>
      </c>
      <c r="J32" s="80">
        <v>130.13</v>
      </c>
      <c r="K32" s="80">
        <v>111.85000000000001</v>
      </c>
      <c r="L32" s="80">
        <v>160</v>
      </c>
      <c r="M32" s="80">
        <v>116.62</v>
      </c>
      <c r="N32" s="80">
        <v>128.87</v>
      </c>
      <c r="O32" s="80">
        <v>167.4178</v>
      </c>
      <c r="P32" s="61">
        <v>1269.45</v>
      </c>
      <c r="Q32" s="80">
        <v>138.89000000000001</v>
      </c>
      <c r="R32" s="80">
        <v>174.21</v>
      </c>
      <c r="S32" s="80">
        <v>177.32</v>
      </c>
      <c r="T32" s="80">
        <v>108.75</v>
      </c>
      <c r="U32" s="60">
        <v>108.75</v>
      </c>
      <c r="V32" s="80">
        <v>109.39</v>
      </c>
      <c r="W32" s="60">
        <v>109.39</v>
      </c>
      <c r="X32" s="80" t="s">
        <v>134</v>
      </c>
      <c r="Y32" s="80">
        <v>119.0326</v>
      </c>
      <c r="Z32" s="60">
        <v>37106.36</v>
      </c>
      <c r="AA32" s="80">
        <v>142.04</v>
      </c>
      <c r="AB32" s="80">
        <v>125</v>
      </c>
      <c r="AC32" s="80">
        <v>156.20000000000002</v>
      </c>
      <c r="AD32" s="92">
        <v>140.16159999999999</v>
      </c>
      <c r="AE32" s="93">
        <v>584.6</v>
      </c>
      <c r="AF32" s="80">
        <v>136.24</v>
      </c>
      <c r="AG32" s="80">
        <v>85.01230000000001</v>
      </c>
      <c r="AH32" s="60">
        <v>380</v>
      </c>
      <c r="AI32" s="80">
        <v>139.18</v>
      </c>
      <c r="AJ32" s="80">
        <v>101.34</v>
      </c>
      <c r="AK32" s="80">
        <v>153.58000000000001</v>
      </c>
      <c r="AL32" s="80">
        <v>209.94250000000002</v>
      </c>
      <c r="AM32" s="60">
        <v>1938</v>
      </c>
      <c r="AN32" s="80">
        <v>148.4768</v>
      </c>
      <c r="AO32" s="59">
        <v>224</v>
      </c>
      <c r="AP32" s="77"/>
      <c r="AQ32" s="68">
        <v>134.31584720000004</v>
      </c>
      <c r="AR32" s="75">
        <v>1.5856147992551417E-2</v>
      </c>
    </row>
    <row r="33" spans="1:44" ht="15.75" thickBot="1">
      <c r="A33" s="78">
        <v>42184</v>
      </c>
      <c r="B33" s="79">
        <v>27</v>
      </c>
      <c r="C33" s="80">
        <v>126.92</v>
      </c>
      <c r="D33" s="80">
        <v>114.1272</v>
      </c>
      <c r="E33" s="62">
        <v>223.21</v>
      </c>
      <c r="F33" s="80">
        <v>102.39150000000001</v>
      </c>
      <c r="G33" s="60">
        <v>2786.9500000000003</v>
      </c>
      <c r="H33" s="80">
        <v>171.56830000000002</v>
      </c>
      <c r="I33" s="60">
        <v>1280</v>
      </c>
      <c r="J33" s="80">
        <v>129.44</v>
      </c>
      <c r="K33" s="80">
        <v>111.85000000000001</v>
      </c>
      <c r="L33" s="80">
        <v>160</v>
      </c>
      <c r="M33" s="80">
        <v>119.49000000000001</v>
      </c>
      <c r="N33" s="80">
        <v>128.39000000000001</v>
      </c>
      <c r="O33" s="80">
        <v>158.6277</v>
      </c>
      <c r="P33" s="61">
        <v>1204.46</v>
      </c>
      <c r="Q33" s="80">
        <v>138.89000000000001</v>
      </c>
      <c r="R33" s="80">
        <v>172.22</v>
      </c>
      <c r="S33" s="80">
        <v>177.32</v>
      </c>
      <c r="T33" s="80">
        <v>112.11</v>
      </c>
      <c r="U33" s="60">
        <v>112.11</v>
      </c>
      <c r="V33" s="80">
        <v>110.26</v>
      </c>
      <c r="W33" s="60">
        <v>110.26</v>
      </c>
      <c r="X33" s="80" t="s">
        <v>134</v>
      </c>
      <c r="Y33" s="80">
        <v>121.92320000000001</v>
      </c>
      <c r="Z33" s="60">
        <v>38355.480000000003</v>
      </c>
      <c r="AA33" s="80">
        <v>143.57</v>
      </c>
      <c r="AB33" s="80">
        <v>129</v>
      </c>
      <c r="AC33" s="80">
        <v>157.31</v>
      </c>
      <c r="AD33" s="92">
        <v>131.2176</v>
      </c>
      <c r="AE33" s="93">
        <v>549.80000000000007</v>
      </c>
      <c r="AF33" s="80">
        <v>136.24</v>
      </c>
      <c r="AG33" s="80">
        <v>93.369700000000009</v>
      </c>
      <c r="AH33" s="60">
        <v>418</v>
      </c>
      <c r="AI33" s="80">
        <v>139.53</v>
      </c>
      <c r="AJ33" s="80">
        <v>103.35000000000001</v>
      </c>
      <c r="AK33" s="80">
        <v>151.49</v>
      </c>
      <c r="AL33" s="80">
        <v>204.8476</v>
      </c>
      <c r="AM33" s="60">
        <v>1904</v>
      </c>
      <c r="AN33" s="80">
        <v>148.99790000000002</v>
      </c>
      <c r="AO33" s="59">
        <v>225</v>
      </c>
      <c r="AP33" s="77"/>
      <c r="AQ33" s="68">
        <v>134.66566450000002</v>
      </c>
      <c r="AR33" s="75">
        <v>2.6044380264309552E-3</v>
      </c>
    </row>
    <row r="34" spans="1:44" ht="15.75" thickBot="1">
      <c r="A34" s="78">
        <v>42191</v>
      </c>
      <c r="B34" s="79">
        <v>28</v>
      </c>
      <c r="C34" s="80">
        <v>124.3</v>
      </c>
      <c r="D34" s="80">
        <v>113.64150000000001</v>
      </c>
      <c r="E34" s="62">
        <v>222.26</v>
      </c>
      <c r="F34" s="80">
        <v>104.0981</v>
      </c>
      <c r="G34" s="60">
        <v>2823.32</v>
      </c>
      <c r="H34" s="80">
        <v>171.53970000000001</v>
      </c>
      <c r="I34" s="60">
        <v>1280</v>
      </c>
      <c r="J34" s="80">
        <v>124.65</v>
      </c>
      <c r="K34" s="80">
        <v>114.98</v>
      </c>
      <c r="L34" s="80">
        <v>160</v>
      </c>
      <c r="M34" s="80">
        <v>116.06</v>
      </c>
      <c r="N34" s="80">
        <v>127.84</v>
      </c>
      <c r="O34" s="80">
        <v>162.7544</v>
      </c>
      <c r="P34" s="61">
        <v>1233.22</v>
      </c>
      <c r="Q34" s="80">
        <v>138.89000000000001</v>
      </c>
      <c r="R34" s="80">
        <v>174.6</v>
      </c>
      <c r="S34" s="80">
        <v>177.32</v>
      </c>
      <c r="T34" s="80">
        <v>114.86</v>
      </c>
      <c r="U34" s="60">
        <v>114.86</v>
      </c>
      <c r="V34" s="80">
        <v>112</v>
      </c>
      <c r="W34" s="60">
        <v>112</v>
      </c>
      <c r="X34" s="80" t="s">
        <v>134</v>
      </c>
      <c r="Y34" s="80">
        <v>122.953</v>
      </c>
      <c r="Z34" s="60">
        <v>38689.440000000002</v>
      </c>
      <c r="AA34" s="80">
        <v>143.57</v>
      </c>
      <c r="AB34" s="80">
        <v>126</v>
      </c>
      <c r="AC34" s="80">
        <v>156.29</v>
      </c>
      <c r="AD34" s="92">
        <v>148.79680000000002</v>
      </c>
      <c r="AE34" s="93">
        <v>624.5</v>
      </c>
      <c r="AF34" s="80">
        <v>134.92000000000002</v>
      </c>
      <c r="AG34" s="80">
        <v>90.11630000000001</v>
      </c>
      <c r="AH34" s="60">
        <v>403</v>
      </c>
      <c r="AI34" s="80">
        <v>138.02000000000001</v>
      </c>
      <c r="AJ34" s="80">
        <v>101.81</v>
      </c>
      <c r="AK34" s="80">
        <v>156.45000000000002</v>
      </c>
      <c r="AL34" s="80">
        <v>203.2388</v>
      </c>
      <c r="AM34" s="60">
        <v>1906</v>
      </c>
      <c r="AN34" s="80">
        <v>148.0909</v>
      </c>
      <c r="AO34" s="59">
        <v>226</v>
      </c>
      <c r="AP34" s="77"/>
      <c r="AQ34" s="68">
        <v>134.83692630000004</v>
      </c>
      <c r="AR34" s="75">
        <v>1.2717555037944361E-3</v>
      </c>
    </row>
    <row r="35" spans="1:44" ht="15.75" thickBot="1">
      <c r="A35" s="78">
        <v>42198</v>
      </c>
      <c r="B35" s="79">
        <v>29</v>
      </c>
      <c r="C35" s="80">
        <v>122.31</v>
      </c>
      <c r="D35" s="80">
        <v>117.2257</v>
      </c>
      <c r="E35" s="62">
        <v>229.27</v>
      </c>
      <c r="F35" s="80">
        <v>104.72980000000001</v>
      </c>
      <c r="G35" s="60">
        <v>2837.1</v>
      </c>
      <c r="H35" s="80">
        <v>171.52690000000001</v>
      </c>
      <c r="I35" s="60">
        <v>1280</v>
      </c>
      <c r="J35" s="80">
        <v>121.02</v>
      </c>
      <c r="K35" s="80">
        <v>116.18</v>
      </c>
      <c r="L35" s="80">
        <v>160</v>
      </c>
      <c r="M35" s="80">
        <v>114.05</v>
      </c>
      <c r="N35" s="80">
        <v>127.84</v>
      </c>
      <c r="O35" s="80">
        <v>158.40040000000002</v>
      </c>
      <c r="P35" s="61">
        <v>1201.6300000000001</v>
      </c>
      <c r="Q35" s="80">
        <v>142.20000000000002</v>
      </c>
      <c r="R35" s="80">
        <v>174.6</v>
      </c>
      <c r="S35" s="80">
        <v>177.32</v>
      </c>
      <c r="T35" s="80">
        <v>113.91</v>
      </c>
      <c r="U35" s="60">
        <v>113.91</v>
      </c>
      <c r="V35" s="80">
        <v>109.05</v>
      </c>
      <c r="W35" s="60">
        <v>109.05</v>
      </c>
      <c r="X35" s="80" t="s">
        <v>134</v>
      </c>
      <c r="Y35" s="80">
        <v>127.51530000000001</v>
      </c>
      <c r="Z35" s="60">
        <v>39539.230000000003</v>
      </c>
      <c r="AA35" s="80">
        <v>143.57</v>
      </c>
      <c r="AB35" s="80">
        <v>124</v>
      </c>
      <c r="AC35" s="80">
        <v>156.72</v>
      </c>
      <c r="AD35" s="92">
        <v>145.68620000000001</v>
      </c>
      <c r="AE35" s="93">
        <v>602.5</v>
      </c>
      <c r="AF35" s="80">
        <v>129.63</v>
      </c>
      <c r="AG35" s="80">
        <v>90.994399999999999</v>
      </c>
      <c r="AH35" s="60">
        <v>403</v>
      </c>
      <c r="AI35" s="80">
        <v>139.91</v>
      </c>
      <c r="AJ35" s="80">
        <v>100.82000000000001</v>
      </c>
      <c r="AK35" s="80">
        <v>148.92000000000002</v>
      </c>
      <c r="AL35" s="80">
        <v>203.53650000000002</v>
      </c>
      <c r="AM35" s="60">
        <v>1906</v>
      </c>
      <c r="AN35" s="80">
        <v>149.68280000000001</v>
      </c>
      <c r="AO35" s="59">
        <v>227</v>
      </c>
      <c r="AP35" s="77"/>
      <c r="AQ35" s="68">
        <v>133.84475990000001</v>
      </c>
      <c r="AR35" s="75">
        <v>-7.3582691865323735E-3</v>
      </c>
    </row>
    <row r="36" spans="1:44" ht="15.75" thickBot="1">
      <c r="A36" s="78">
        <v>42205</v>
      </c>
      <c r="B36" s="79">
        <v>30</v>
      </c>
      <c r="C36" s="80">
        <v>118.35000000000001</v>
      </c>
      <c r="D36" s="80">
        <v>117.99260000000001</v>
      </c>
      <c r="E36" s="62">
        <v>230.77</v>
      </c>
      <c r="F36" s="80">
        <v>106.3759</v>
      </c>
      <c r="G36" s="60">
        <v>2878.06</v>
      </c>
      <c r="H36" s="80">
        <v>171.54430000000002</v>
      </c>
      <c r="I36" s="60">
        <v>1280</v>
      </c>
      <c r="J36" s="80">
        <v>120.85000000000001</v>
      </c>
      <c r="K36" s="80">
        <v>113.4</v>
      </c>
      <c r="L36" s="80">
        <v>161.33000000000001</v>
      </c>
      <c r="M36" s="80">
        <v>112.56</v>
      </c>
      <c r="N36" s="80">
        <v>131.65</v>
      </c>
      <c r="O36" s="80">
        <v>161.13470000000001</v>
      </c>
      <c r="P36" s="61">
        <v>1222.92</v>
      </c>
      <c r="Q36" s="80">
        <v>142.20000000000002</v>
      </c>
      <c r="R36" s="80">
        <v>174.6</v>
      </c>
      <c r="S36" s="80">
        <v>177.32</v>
      </c>
      <c r="T36" s="80">
        <v>115.51</v>
      </c>
      <c r="U36" s="60">
        <v>115.51</v>
      </c>
      <c r="V36" s="80">
        <v>108.21000000000001</v>
      </c>
      <c r="W36" s="60">
        <v>108.21000000000001</v>
      </c>
      <c r="X36" s="80" t="s">
        <v>134</v>
      </c>
      <c r="Y36" s="80">
        <v>125.95030000000001</v>
      </c>
      <c r="Z36" s="60">
        <v>38997.980000000003</v>
      </c>
      <c r="AA36" s="80">
        <v>143.57</v>
      </c>
      <c r="AB36" s="80">
        <v>120</v>
      </c>
      <c r="AC36" s="80">
        <v>156.1</v>
      </c>
      <c r="AD36" s="92">
        <v>142.392</v>
      </c>
      <c r="AE36" s="93">
        <v>586.6</v>
      </c>
      <c r="AF36" s="80">
        <v>128.31</v>
      </c>
      <c r="AG36" s="80">
        <v>104.3091</v>
      </c>
      <c r="AH36" s="60">
        <v>461</v>
      </c>
      <c r="AI36" s="80">
        <v>140.97999999999999</v>
      </c>
      <c r="AJ36" s="80">
        <v>101.15</v>
      </c>
      <c r="AK36" s="80">
        <v>152.47999999999999</v>
      </c>
      <c r="AL36" s="80">
        <v>203.21190000000001</v>
      </c>
      <c r="AM36" s="60">
        <v>1908</v>
      </c>
      <c r="AN36" s="80">
        <v>150.86240000000001</v>
      </c>
      <c r="AO36" s="59">
        <v>228</v>
      </c>
      <c r="AP36" s="77"/>
      <c r="AQ36" s="68">
        <v>134.0856895</v>
      </c>
      <c r="AR36" s="75">
        <v>1.8000674825073837E-3</v>
      </c>
    </row>
    <row r="37" spans="1:44" ht="15.75" thickBot="1">
      <c r="A37" s="78">
        <v>42212</v>
      </c>
      <c r="B37" s="79">
        <v>31</v>
      </c>
      <c r="C37" s="80">
        <v>116.44</v>
      </c>
      <c r="D37" s="80">
        <v>115.48220000000001</v>
      </c>
      <c r="E37" s="62">
        <v>225.86</v>
      </c>
      <c r="F37" s="80">
        <v>106.70440000000001</v>
      </c>
      <c r="G37" s="60">
        <v>2885.21</v>
      </c>
      <c r="H37" s="80">
        <v>171.5496</v>
      </c>
      <c r="I37" s="60">
        <v>1280</v>
      </c>
      <c r="J37" s="80">
        <v>119.36</v>
      </c>
      <c r="K37" s="80">
        <v>112.57000000000001</v>
      </c>
      <c r="L37" s="80">
        <v>161.33000000000001</v>
      </c>
      <c r="M37" s="80">
        <v>111.49000000000001</v>
      </c>
      <c r="N37" s="80">
        <v>124.74000000000001</v>
      </c>
      <c r="O37" s="80">
        <v>160.68210000000002</v>
      </c>
      <c r="P37" s="61">
        <v>1219.99</v>
      </c>
      <c r="Q37" s="80">
        <v>142.20000000000002</v>
      </c>
      <c r="R37" s="80">
        <v>174.6</v>
      </c>
      <c r="S37" s="80">
        <v>177.32</v>
      </c>
      <c r="T37" s="80">
        <v>122.06</v>
      </c>
      <c r="U37" s="60">
        <v>122.06</v>
      </c>
      <c r="V37" s="80">
        <v>107.83</v>
      </c>
      <c r="W37" s="60">
        <v>107.83</v>
      </c>
      <c r="X37" s="80" t="s">
        <v>134</v>
      </c>
      <c r="Y37" s="80">
        <v>128.91630000000001</v>
      </c>
      <c r="Z37" s="60">
        <v>39888.720000000001</v>
      </c>
      <c r="AA37" s="80">
        <v>143.57</v>
      </c>
      <c r="AB37" s="80">
        <v>118</v>
      </c>
      <c r="AC37" s="80">
        <v>157.57</v>
      </c>
      <c r="AD37" s="92">
        <v>138.56120000000001</v>
      </c>
      <c r="AE37" s="93">
        <v>573</v>
      </c>
      <c r="AF37" s="80">
        <v>128.31</v>
      </c>
      <c r="AG37" s="80">
        <v>104.4533</v>
      </c>
      <c r="AH37" s="60">
        <v>461</v>
      </c>
      <c r="AI37" s="80">
        <v>142.87</v>
      </c>
      <c r="AJ37" s="80">
        <v>99.5</v>
      </c>
      <c r="AK37" s="80">
        <v>151.81</v>
      </c>
      <c r="AL37" s="80">
        <v>201.73580000000001</v>
      </c>
      <c r="AM37" s="60">
        <v>1908</v>
      </c>
      <c r="AN37" s="80">
        <v>149.916</v>
      </c>
      <c r="AO37" s="59">
        <v>229</v>
      </c>
      <c r="AP37" s="77"/>
      <c r="AQ37" s="68">
        <v>132.39054360000003</v>
      </c>
      <c r="AR37" s="75">
        <v>-1.2642258143438778E-2</v>
      </c>
    </row>
    <row r="38" spans="1:44" ht="15.75" thickBot="1">
      <c r="A38" s="78">
        <v>42219</v>
      </c>
      <c r="B38" s="79">
        <v>32</v>
      </c>
      <c r="C38" s="80">
        <v>114.62</v>
      </c>
      <c r="D38" s="80">
        <v>112.81320000000001</v>
      </c>
      <c r="E38" s="62">
        <v>220.64000000000001</v>
      </c>
      <c r="F38" s="80">
        <v>105.11</v>
      </c>
      <c r="G38" s="60">
        <v>2841.59</v>
      </c>
      <c r="H38" s="80">
        <v>171.54330000000002</v>
      </c>
      <c r="I38" s="60">
        <v>1280</v>
      </c>
      <c r="J38" s="80">
        <v>118.39</v>
      </c>
      <c r="K38" s="80">
        <v>117.95</v>
      </c>
      <c r="L38" s="80">
        <v>161.33000000000001</v>
      </c>
      <c r="M38" s="80">
        <v>112.83</v>
      </c>
      <c r="N38" s="80">
        <v>123.39</v>
      </c>
      <c r="O38" s="80">
        <v>163.3261</v>
      </c>
      <c r="P38" s="61">
        <v>1236.95</v>
      </c>
      <c r="Q38" s="80">
        <v>142.20000000000002</v>
      </c>
      <c r="R38" s="80">
        <v>174.6</v>
      </c>
      <c r="S38" s="80">
        <v>175.42000000000002</v>
      </c>
      <c r="T38" s="80">
        <v>115.60000000000001</v>
      </c>
      <c r="U38" s="60">
        <v>115.60000000000001</v>
      </c>
      <c r="V38" s="80">
        <v>105.92</v>
      </c>
      <c r="W38" s="60">
        <v>105.92</v>
      </c>
      <c r="X38" s="80" t="s">
        <v>134</v>
      </c>
      <c r="Y38" s="80">
        <v>126.35810000000001</v>
      </c>
      <c r="Z38" s="60">
        <v>39076.07</v>
      </c>
      <c r="AA38" s="80">
        <v>143.57</v>
      </c>
      <c r="AB38" s="80">
        <v>116</v>
      </c>
      <c r="AC38" s="80">
        <v>157.57</v>
      </c>
      <c r="AD38" s="278">
        <v>134.3939</v>
      </c>
      <c r="AE38" s="93">
        <v>560</v>
      </c>
      <c r="AF38" s="80">
        <v>128.31</v>
      </c>
      <c r="AG38" s="80">
        <v>107.4854</v>
      </c>
      <c r="AH38" s="60">
        <v>474</v>
      </c>
      <c r="AI38" s="80">
        <v>143.86000000000001</v>
      </c>
      <c r="AJ38" s="80">
        <v>103.11</v>
      </c>
      <c r="AK38" s="80">
        <v>152.94</v>
      </c>
      <c r="AL38" s="80">
        <v>200.14540000000002</v>
      </c>
      <c r="AM38" s="60">
        <v>1903</v>
      </c>
      <c r="AN38" s="80">
        <v>150.64619999999999</v>
      </c>
      <c r="AO38" s="59">
        <v>230</v>
      </c>
      <c r="AP38" s="77"/>
      <c r="AQ38" s="68">
        <v>131.7570412</v>
      </c>
      <c r="AR38" s="75">
        <v>-4.7851030955358143E-3</v>
      </c>
    </row>
    <row r="39" spans="1:44" ht="15.75" thickBot="1">
      <c r="A39" s="78">
        <v>42226</v>
      </c>
      <c r="B39" s="79">
        <v>33</v>
      </c>
      <c r="C39" s="80">
        <v>113.43</v>
      </c>
      <c r="D39" s="80">
        <v>115.4259</v>
      </c>
      <c r="E39" s="62">
        <v>225.75</v>
      </c>
      <c r="F39" s="80">
        <v>108.217</v>
      </c>
      <c r="G39" s="60">
        <v>2924.7200000000003</v>
      </c>
      <c r="H39" s="80">
        <v>171.52170000000001</v>
      </c>
      <c r="I39" s="60">
        <v>1280</v>
      </c>
      <c r="J39" s="80">
        <v>118.67</v>
      </c>
      <c r="K39" s="80">
        <v>117.48</v>
      </c>
      <c r="L39" s="80">
        <v>161.6</v>
      </c>
      <c r="M39" s="80">
        <v>114.05</v>
      </c>
      <c r="N39" s="80">
        <v>121.65</v>
      </c>
      <c r="O39" s="80">
        <v>164.4522</v>
      </c>
      <c r="P39" s="61">
        <v>1240.98</v>
      </c>
      <c r="Q39" s="80">
        <v>142.20000000000002</v>
      </c>
      <c r="R39" s="80">
        <v>174.6</v>
      </c>
      <c r="S39" s="80">
        <v>175.42000000000002</v>
      </c>
      <c r="T39" s="80">
        <v>114.48</v>
      </c>
      <c r="U39" s="60">
        <v>114.48</v>
      </c>
      <c r="V39" s="80">
        <v>105.86</v>
      </c>
      <c r="W39" s="60">
        <v>105.86</v>
      </c>
      <c r="X39" s="80" t="s">
        <v>134</v>
      </c>
      <c r="Y39" s="80">
        <v>128.363</v>
      </c>
      <c r="Z39" s="60">
        <v>39923.29</v>
      </c>
      <c r="AA39" s="80">
        <v>143.57</v>
      </c>
      <c r="AB39" s="80">
        <v>115</v>
      </c>
      <c r="AC39" s="80">
        <v>157.57</v>
      </c>
      <c r="AD39" s="278">
        <v>131.38920000000002</v>
      </c>
      <c r="AE39" s="93">
        <v>550.5</v>
      </c>
      <c r="AF39" s="80">
        <v>128.31</v>
      </c>
      <c r="AG39" s="80">
        <v>107.3335</v>
      </c>
      <c r="AH39" s="60">
        <v>474</v>
      </c>
      <c r="AI39" s="80">
        <v>145.08000000000001</v>
      </c>
      <c r="AJ39" s="80">
        <v>103.15</v>
      </c>
      <c r="AK39" s="80">
        <v>153.13</v>
      </c>
      <c r="AL39" s="80">
        <v>198.81290000000001</v>
      </c>
      <c r="AM39" s="60">
        <v>1893</v>
      </c>
      <c r="AN39" s="80">
        <v>148.89160000000001</v>
      </c>
      <c r="AO39" s="59">
        <v>230</v>
      </c>
      <c r="AP39" s="77"/>
      <c r="AQ39" s="68">
        <v>131.35738990000002</v>
      </c>
      <c r="AR39" s="75">
        <v>-3.0332443439841095E-3</v>
      </c>
    </row>
    <row r="40" spans="1:44" ht="15.75" thickBot="1">
      <c r="A40" s="78">
        <v>42233</v>
      </c>
      <c r="B40" s="79">
        <v>34</v>
      </c>
      <c r="C40" s="80">
        <v>113.58</v>
      </c>
      <c r="D40" s="80">
        <v>117.0518</v>
      </c>
      <c r="E40" s="62">
        <v>228.93</v>
      </c>
      <c r="F40" s="80">
        <v>109.68</v>
      </c>
      <c r="G40" s="60">
        <v>2963.82</v>
      </c>
      <c r="H40" s="80">
        <v>171.51050000000001</v>
      </c>
      <c r="I40" s="60">
        <v>1280</v>
      </c>
      <c r="J40" s="80">
        <v>118.93</v>
      </c>
      <c r="K40" s="80">
        <v>119.38</v>
      </c>
      <c r="L40" s="80">
        <v>161.72999999999999</v>
      </c>
      <c r="M40" s="80">
        <v>115.63</v>
      </c>
      <c r="N40" s="80">
        <v>123.71000000000001</v>
      </c>
      <c r="O40" s="80">
        <v>160.53720000000001</v>
      </c>
      <c r="P40" s="61">
        <v>1212.6500000000001</v>
      </c>
      <c r="Q40" s="80">
        <v>142.20000000000002</v>
      </c>
      <c r="R40" s="80">
        <v>174.6</v>
      </c>
      <c r="S40" s="80">
        <v>175.42000000000002</v>
      </c>
      <c r="T40" s="80">
        <v>114.47</v>
      </c>
      <c r="U40" s="60">
        <v>114.47</v>
      </c>
      <c r="V40" s="80">
        <v>105.31</v>
      </c>
      <c r="W40" s="60">
        <v>105.31</v>
      </c>
      <c r="X40" s="80" t="s">
        <v>134</v>
      </c>
      <c r="Y40" s="80">
        <v>127.43</v>
      </c>
      <c r="Z40" s="60">
        <v>39638.93</v>
      </c>
      <c r="AA40" s="81">
        <v>143.57</v>
      </c>
      <c r="AB40" s="80">
        <v>115</v>
      </c>
      <c r="AC40" s="80">
        <v>158.03</v>
      </c>
      <c r="AD40" s="278">
        <v>137.559</v>
      </c>
      <c r="AE40" s="93">
        <v>575.6</v>
      </c>
      <c r="AF40" s="80">
        <v>133.6</v>
      </c>
      <c r="AG40" s="80">
        <v>107.0164</v>
      </c>
      <c r="AH40" s="60">
        <v>474</v>
      </c>
      <c r="AI40" s="80">
        <v>142.59</v>
      </c>
      <c r="AJ40" s="80">
        <v>105.88</v>
      </c>
      <c r="AK40" s="80">
        <v>149.31</v>
      </c>
      <c r="AL40" s="80">
        <v>199.14490000000001</v>
      </c>
      <c r="AM40" s="60">
        <v>1887</v>
      </c>
      <c r="AN40" s="80">
        <v>148.5333</v>
      </c>
      <c r="AO40" s="59">
        <v>231</v>
      </c>
      <c r="AP40" s="77"/>
      <c r="AQ40" s="68">
        <v>132.39865310000002</v>
      </c>
      <c r="AR40" s="75">
        <v>7.926948006447887E-3</v>
      </c>
    </row>
    <row r="41" spans="1:44" ht="15.75" thickBot="1">
      <c r="A41" s="78">
        <v>42240</v>
      </c>
      <c r="B41" s="79">
        <v>35</v>
      </c>
      <c r="C41" s="80">
        <v>115.17</v>
      </c>
      <c r="D41" s="80">
        <v>115.27250000000001</v>
      </c>
      <c r="E41" s="62">
        <v>225.45000000000002</v>
      </c>
      <c r="F41" s="80">
        <v>104.90300000000001</v>
      </c>
      <c r="G41" s="60">
        <v>2839.53</v>
      </c>
      <c r="H41" s="80">
        <v>171.50920000000002</v>
      </c>
      <c r="I41" s="60">
        <v>1280</v>
      </c>
      <c r="J41" s="80">
        <v>119.52</v>
      </c>
      <c r="K41" s="80">
        <v>114.77</v>
      </c>
      <c r="L41" s="80">
        <v>161.72999999999999</v>
      </c>
      <c r="M41" s="80">
        <v>115.69</v>
      </c>
      <c r="N41" s="80">
        <v>125.22</v>
      </c>
      <c r="O41" s="80">
        <v>162.88850000000002</v>
      </c>
      <c r="P41" s="61">
        <v>1231.1600000000001</v>
      </c>
      <c r="Q41" s="80">
        <v>142.20000000000002</v>
      </c>
      <c r="R41" s="80">
        <v>175.4</v>
      </c>
      <c r="S41" s="80">
        <v>174.73</v>
      </c>
      <c r="T41" s="80">
        <v>122.15</v>
      </c>
      <c r="U41" s="60">
        <v>122.15</v>
      </c>
      <c r="V41" s="80">
        <v>106.75</v>
      </c>
      <c r="W41" s="60">
        <v>106.75</v>
      </c>
      <c r="X41" s="80" t="s">
        <v>134</v>
      </c>
      <c r="Y41" s="80">
        <v>127.02050000000001</v>
      </c>
      <c r="Z41" s="60">
        <v>39931.61</v>
      </c>
      <c r="AA41" s="81">
        <v>143.57</v>
      </c>
      <c r="AB41" s="80">
        <v>117</v>
      </c>
      <c r="AC41" s="80">
        <v>157.95000000000002</v>
      </c>
      <c r="AD41" s="278">
        <v>139.65260000000001</v>
      </c>
      <c r="AE41" s="93">
        <v>590.9</v>
      </c>
      <c r="AF41" s="80">
        <v>133.6</v>
      </c>
      <c r="AG41" s="80">
        <v>110.0335</v>
      </c>
      <c r="AH41" s="60">
        <v>488</v>
      </c>
      <c r="AI41" s="80">
        <v>145.22</v>
      </c>
      <c r="AJ41" s="80">
        <v>109.47</v>
      </c>
      <c r="AK41" s="80">
        <v>151.67000000000002</v>
      </c>
      <c r="AL41" s="80">
        <v>197.79520000000002</v>
      </c>
      <c r="AM41" s="60">
        <v>1888</v>
      </c>
      <c r="AN41" s="80">
        <v>145.09190000000001</v>
      </c>
      <c r="AO41" s="59">
        <v>232</v>
      </c>
      <c r="AP41" s="77"/>
      <c r="AQ41" s="68">
        <v>132.86116060000001</v>
      </c>
      <c r="AR41" s="75">
        <v>3.4932946005927779E-3</v>
      </c>
    </row>
    <row r="42" spans="1:44" ht="15.75" thickBot="1">
      <c r="A42" s="78">
        <v>42247</v>
      </c>
      <c r="B42" s="79">
        <v>36</v>
      </c>
      <c r="C42" s="80">
        <v>116.60000000000001</v>
      </c>
      <c r="D42" s="80">
        <v>116.74510000000001</v>
      </c>
      <c r="E42" s="62">
        <v>228.33</v>
      </c>
      <c r="F42" s="80">
        <v>108.51780000000001</v>
      </c>
      <c r="G42" s="60">
        <v>2933.02</v>
      </c>
      <c r="H42" s="80">
        <v>171.53320000000002</v>
      </c>
      <c r="I42" s="60">
        <v>1280</v>
      </c>
      <c r="J42" s="80">
        <v>119.52</v>
      </c>
      <c r="K42" s="80">
        <v>113.73</v>
      </c>
      <c r="L42" s="80">
        <v>161.72999999999999</v>
      </c>
      <c r="M42" s="80">
        <v>114.84</v>
      </c>
      <c r="N42" s="80">
        <v>127.68</v>
      </c>
      <c r="O42" s="80">
        <v>165.0008</v>
      </c>
      <c r="P42" s="61">
        <v>1246.8399999999999</v>
      </c>
      <c r="Q42" s="80">
        <v>142.20000000000002</v>
      </c>
      <c r="R42" s="80">
        <v>178.17000000000002</v>
      </c>
      <c r="S42" s="80">
        <v>174.73</v>
      </c>
      <c r="T42" s="80">
        <v>115.09</v>
      </c>
      <c r="U42" s="60">
        <v>115.09</v>
      </c>
      <c r="V42" s="80">
        <v>107.54</v>
      </c>
      <c r="W42" s="60">
        <v>107.54</v>
      </c>
      <c r="X42" s="80" t="s">
        <v>134</v>
      </c>
      <c r="Y42" s="80">
        <v>123.9508</v>
      </c>
      <c r="Z42" s="60">
        <v>38942.700000000004</v>
      </c>
      <c r="AA42" s="81">
        <v>143.57</v>
      </c>
      <c r="AB42" s="80">
        <v>118</v>
      </c>
      <c r="AC42" s="80">
        <v>157.6</v>
      </c>
      <c r="AD42" s="278">
        <v>142.56550000000001</v>
      </c>
      <c r="AE42" s="93">
        <v>603.5</v>
      </c>
      <c r="AF42" s="80">
        <v>133.6</v>
      </c>
      <c r="AG42" s="80">
        <v>110.0689</v>
      </c>
      <c r="AH42" s="60">
        <v>488</v>
      </c>
      <c r="AI42" s="80">
        <v>143.93</v>
      </c>
      <c r="AJ42" s="80">
        <v>109.7</v>
      </c>
      <c r="AK42" s="80">
        <v>153.37</v>
      </c>
      <c r="AL42" s="80">
        <v>199.2877</v>
      </c>
      <c r="AM42" s="60">
        <v>1885</v>
      </c>
      <c r="AN42" s="80">
        <v>144.4967</v>
      </c>
      <c r="AO42" s="59">
        <v>233</v>
      </c>
      <c r="AP42" s="77"/>
      <c r="AQ42" s="68">
        <v>133.74694769999999</v>
      </c>
      <c r="AR42" s="75">
        <v>6.6670131135373456E-3</v>
      </c>
    </row>
    <row r="43" spans="1:44" ht="15.75" thickBot="1">
      <c r="A43" s="78">
        <v>42254</v>
      </c>
      <c r="B43" s="79">
        <v>37</v>
      </c>
      <c r="C43" s="80">
        <v>118.27</v>
      </c>
      <c r="D43" s="80">
        <v>120.7741</v>
      </c>
      <c r="E43" s="62">
        <v>236.21</v>
      </c>
      <c r="F43" s="80">
        <v>107.8566</v>
      </c>
      <c r="G43" s="60">
        <v>2917.46</v>
      </c>
      <c r="H43" s="80">
        <v>171.55840000000001</v>
      </c>
      <c r="I43" s="60">
        <v>1280</v>
      </c>
      <c r="J43" s="80">
        <v>119.66</v>
      </c>
      <c r="K43" s="80">
        <v>115.87</v>
      </c>
      <c r="L43" s="80">
        <v>161.6</v>
      </c>
      <c r="M43" s="80">
        <v>113.48</v>
      </c>
      <c r="N43" s="80">
        <v>129.74</v>
      </c>
      <c r="O43" s="80">
        <v>168.36320000000001</v>
      </c>
      <c r="P43" s="61">
        <v>1271.8399999999999</v>
      </c>
      <c r="Q43" s="80">
        <v>142.20000000000002</v>
      </c>
      <c r="R43" s="80">
        <v>178.17000000000002</v>
      </c>
      <c r="S43" s="80">
        <v>174.73</v>
      </c>
      <c r="T43" s="80">
        <v>116.53</v>
      </c>
      <c r="U43" s="60">
        <v>116.53</v>
      </c>
      <c r="V43" s="80">
        <v>109.49000000000001</v>
      </c>
      <c r="W43" s="60">
        <v>109.49000000000001</v>
      </c>
      <c r="X43" s="80" t="s">
        <v>134</v>
      </c>
      <c r="Y43" s="80">
        <v>125.98820000000001</v>
      </c>
      <c r="Z43" s="60">
        <v>39577.56</v>
      </c>
      <c r="AA43" s="81">
        <v>143.57</v>
      </c>
      <c r="AB43" s="80">
        <v>120</v>
      </c>
      <c r="AC43" s="80">
        <v>158.65</v>
      </c>
      <c r="AD43" s="278">
        <v>142.37180000000001</v>
      </c>
      <c r="AE43" s="93">
        <v>600.4</v>
      </c>
      <c r="AF43" s="80">
        <v>133.6</v>
      </c>
      <c r="AG43" s="80">
        <v>110.75450000000001</v>
      </c>
      <c r="AH43" s="60">
        <v>490</v>
      </c>
      <c r="AI43" s="80">
        <v>145.07</v>
      </c>
      <c r="AJ43" s="80">
        <v>106.23</v>
      </c>
      <c r="AK43" s="80">
        <v>152.96</v>
      </c>
      <c r="AL43" s="80">
        <v>201.2842</v>
      </c>
      <c r="AM43" s="60">
        <v>1892</v>
      </c>
      <c r="AN43" s="80">
        <v>145.2825</v>
      </c>
      <c r="AO43" s="59">
        <v>233</v>
      </c>
      <c r="AP43" s="77"/>
      <c r="AQ43" s="68">
        <v>134.2856208</v>
      </c>
      <c r="AR43" s="75">
        <v>4.0275543424608262E-3</v>
      </c>
    </row>
    <row r="44" spans="1:44" ht="15.75" thickBot="1">
      <c r="A44" s="78">
        <v>42261</v>
      </c>
      <c r="B44" s="79">
        <v>38</v>
      </c>
      <c r="C44" s="80">
        <v>118.5</v>
      </c>
      <c r="D44" s="80">
        <v>122.77330000000001</v>
      </c>
      <c r="E44" s="62">
        <v>240.12</v>
      </c>
      <c r="F44" s="80">
        <v>106.9629</v>
      </c>
      <c r="G44" s="60">
        <v>2897.12</v>
      </c>
      <c r="H44" s="80">
        <v>171.5575</v>
      </c>
      <c r="I44" s="60">
        <v>1280</v>
      </c>
      <c r="J44" s="80">
        <v>119</v>
      </c>
      <c r="K44" s="80">
        <v>116.66</v>
      </c>
      <c r="L44" s="80">
        <v>161.6</v>
      </c>
      <c r="M44" s="80">
        <v>110.63</v>
      </c>
      <c r="N44" s="80">
        <v>129.5</v>
      </c>
      <c r="O44" s="80">
        <v>170.89830000000001</v>
      </c>
      <c r="P44" s="61">
        <v>1296.43</v>
      </c>
      <c r="Q44" s="80">
        <v>142.20000000000002</v>
      </c>
      <c r="R44" s="80">
        <v>174.6</v>
      </c>
      <c r="S44" s="80">
        <v>174.73</v>
      </c>
      <c r="T44" s="80">
        <v>117.99000000000001</v>
      </c>
      <c r="U44" s="60">
        <v>117.99000000000001</v>
      </c>
      <c r="V44" s="80">
        <v>110.8</v>
      </c>
      <c r="W44" s="60">
        <v>110.8</v>
      </c>
      <c r="X44" s="80" t="s">
        <v>134</v>
      </c>
      <c r="Y44" s="80">
        <v>126.43700000000001</v>
      </c>
      <c r="Z44" s="60">
        <v>39429.919999999998</v>
      </c>
      <c r="AA44" s="81">
        <v>143.57</v>
      </c>
      <c r="AB44" s="80">
        <v>120</v>
      </c>
      <c r="AC44" s="80">
        <v>158.75</v>
      </c>
      <c r="AD44" s="278">
        <v>144.87479999999999</v>
      </c>
      <c r="AE44" s="93">
        <v>609</v>
      </c>
      <c r="AF44" s="80">
        <v>133.6</v>
      </c>
      <c r="AG44" s="81">
        <v>110.75450000000001</v>
      </c>
      <c r="AH44" s="60" t="s">
        <v>134</v>
      </c>
      <c r="AI44" s="80">
        <v>145.07</v>
      </c>
      <c r="AJ44" s="80">
        <v>112.42</v>
      </c>
      <c r="AK44" s="80">
        <v>154.06</v>
      </c>
      <c r="AL44" s="80">
        <v>204.08630000000002</v>
      </c>
      <c r="AM44" s="60">
        <v>1905</v>
      </c>
      <c r="AN44" s="80">
        <v>144.8734</v>
      </c>
      <c r="AO44" s="59">
        <v>233</v>
      </c>
      <c r="AP44" s="77"/>
      <c r="AQ44" s="68">
        <v>133.74988010000001</v>
      </c>
      <c r="AR44" s="75">
        <v>-3.9895611816689325E-3</v>
      </c>
    </row>
    <row r="45" spans="1:44" ht="15.75" thickBot="1">
      <c r="A45" s="78">
        <v>42268</v>
      </c>
      <c r="B45" s="79">
        <v>39</v>
      </c>
      <c r="C45" s="80">
        <v>116.92</v>
      </c>
      <c r="D45" s="80">
        <v>127.77890000000001</v>
      </c>
      <c r="E45" s="62">
        <v>249.91</v>
      </c>
      <c r="F45" s="80">
        <v>107.1708</v>
      </c>
      <c r="G45" s="60">
        <v>2906.15</v>
      </c>
      <c r="H45" s="80">
        <v>171.5729</v>
      </c>
      <c r="I45" s="60">
        <v>1280</v>
      </c>
      <c r="J45" s="80">
        <v>118.56</v>
      </c>
      <c r="K45" s="80">
        <v>113.74000000000001</v>
      </c>
      <c r="L45" s="80">
        <v>161.6</v>
      </c>
      <c r="M45" s="80">
        <v>107.51</v>
      </c>
      <c r="N45" s="80">
        <v>128.08000000000001</v>
      </c>
      <c r="O45" s="80">
        <v>175.22560000000001</v>
      </c>
      <c r="P45" s="61">
        <v>1336.21</v>
      </c>
      <c r="Q45" s="81">
        <v>142.20000000000002</v>
      </c>
      <c r="R45" s="80">
        <v>176.39000000000001</v>
      </c>
      <c r="S45" s="80">
        <v>174.73</v>
      </c>
      <c r="T45" s="80">
        <v>127.81</v>
      </c>
      <c r="U45" s="60">
        <v>127.81</v>
      </c>
      <c r="V45" s="80">
        <v>109.88</v>
      </c>
      <c r="W45" s="60">
        <v>109.88</v>
      </c>
      <c r="X45" s="80" t="s">
        <v>134</v>
      </c>
      <c r="Y45" s="80">
        <v>127.95400000000001</v>
      </c>
      <c r="Z45" s="60">
        <v>39967.72</v>
      </c>
      <c r="AA45" s="81">
        <v>143.57</v>
      </c>
      <c r="AB45" s="80">
        <v>118</v>
      </c>
      <c r="AC45" s="80">
        <v>158.39000000000001</v>
      </c>
      <c r="AD45" s="278">
        <v>140.57590000000002</v>
      </c>
      <c r="AE45" s="93">
        <v>591.70000000000005</v>
      </c>
      <c r="AF45" s="80">
        <v>133.6</v>
      </c>
      <c r="AG45" s="80">
        <v>110.92960000000001</v>
      </c>
      <c r="AH45" s="60">
        <v>490</v>
      </c>
      <c r="AI45" s="80">
        <v>146.69</v>
      </c>
      <c r="AJ45" s="80">
        <v>115.02</v>
      </c>
      <c r="AK45" s="80">
        <v>154.57</v>
      </c>
      <c r="AL45" s="80">
        <v>203.74030000000002</v>
      </c>
      <c r="AM45" s="60">
        <v>1909</v>
      </c>
      <c r="AN45" s="80">
        <v>144.85070000000002</v>
      </c>
      <c r="AO45" s="59">
        <v>233</v>
      </c>
      <c r="AP45" s="77"/>
      <c r="AQ45" s="68">
        <v>132.96839940000001</v>
      </c>
      <c r="AR45" s="75">
        <v>-5.8428515929562774E-3</v>
      </c>
    </row>
    <row r="46" spans="1:44" ht="15.75" thickBot="1">
      <c r="A46" s="78">
        <v>42275</v>
      </c>
      <c r="B46" s="79">
        <v>40</v>
      </c>
      <c r="C46" s="80">
        <v>115.97</v>
      </c>
      <c r="D46" s="80">
        <v>124.03620000000001</v>
      </c>
      <c r="E46" s="62">
        <v>242.59</v>
      </c>
      <c r="F46" s="80">
        <v>109.5094</v>
      </c>
      <c r="G46" s="60">
        <v>2977.2000000000003</v>
      </c>
      <c r="H46" s="80">
        <v>171.58180000000002</v>
      </c>
      <c r="I46" s="60">
        <v>1280</v>
      </c>
      <c r="J46" s="80">
        <v>116.56</v>
      </c>
      <c r="K46" s="80">
        <v>116.3</v>
      </c>
      <c r="L46" s="80">
        <v>160.93</v>
      </c>
      <c r="M46" s="80">
        <v>104.08</v>
      </c>
      <c r="N46" s="80">
        <v>123.63000000000001</v>
      </c>
      <c r="O46" s="80">
        <v>170.94040000000001</v>
      </c>
      <c r="P46" s="61">
        <v>1306.29</v>
      </c>
      <c r="Q46" s="81">
        <v>142.20000000000002</v>
      </c>
      <c r="R46" s="80">
        <v>176.39000000000001</v>
      </c>
      <c r="S46" s="80">
        <v>174.73</v>
      </c>
      <c r="T46" s="80">
        <v>120.03</v>
      </c>
      <c r="U46" s="60">
        <v>120.03</v>
      </c>
      <c r="V46" s="80">
        <v>110.64</v>
      </c>
      <c r="W46" s="60">
        <v>110.64</v>
      </c>
      <c r="X46" s="80" t="s">
        <v>134</v>
      </c>
      <c r="Y46" s="80">
        <v>129.21950000000001</v>
      </c>
      <c r="Z46" s="60">
        <v>40553.340000000004</v>
      </c>
      <c r="AA46" s="81">
        <v>143.57</v>
      </c>
      <c r="AB46" s="80">
        <v>117</v>
      </c>
      <c r="AC46" s="80">
        <v>158.20000000000002</v>
      </c>
      <c r="AD46" s="278">
        <v>136.77850000000001</v>
      </c>
      <c r="AE46" s="93">
        <v>579.80000000000007</v>
      </c>
      <c r="AF46" s="80">
        <v>128.31</v>
      </c>
      <c r="AG46" s="81">
        <v>110.92960000000001</v>
      </c>
      <c r="AH46" s="60" t="s">
        <v>134</v>
      </c>
      <c r="AI46" s="80">
        <v>145.05000000000001</v>
      </c>
      <c r="AJ46" s="80">
        <v>110.84</v>
      </c>
      <c r="AK46" s="80">
        <v>154.72999999999999</v>
      </c>
      <c r="AL46" s="80">
        <v>202.89950000000002</v>
      </c>
      <c r="AM46" s="60">
        <v>1906</v>
      </c>
      <c r="AN46" s="80">
        <v>143.68340000000001</v>
      </c>
      <c r="AO46" s="59">
        <v>233</v>
      </c>
      <c r="AP46" s="77"/>
      <c r="AQ46" s="68">
        <v>131.08962510000001</v>
      </c>
      <c r="AR46" s="75">
        <v>-1.4129479699520275E-2</v>
      </c>
    </row>
    <row r="47" spans="1:44" ht="15.75" thickBot="1">
      <c r="A47" s="78">
        <v>42282</v>
      </c>
      <c r="B47" s="79">
        <v>41</v>
      </c>
      <c r="C47" s="80">
        <v>114.7</v>
      </c>
      <c r="D47" s="80">
        <v>122.2671</v>
      </c>
      <c r="E47" s="62">
        <v>239.13</v>
      </c>
      <c r="F47" s="80">
        <v>111.2187</v>
      </c>
      <c r="G47" s="60">
        <v>3016.06</v>
      </c>
      <c r="H47" s="80">
        <v>171.56900000000002</v>
      </c>
      <c r="I47" s="60">
        <v>1280</v>
      </c>
      <c r="J47" s="80">
        <v>114.25</v>
      </c>
      <c r="K47" s="80">
        <v>116.21000000000001</v>
      </c>
      <c r="L47" s="80">
        <v>160.93</v>
      </c>
      <c r="M47" s="80">
        <v>104.19</v>
      </c>
      <c r="N47" s="80">
        <v>119.5</v>
      </c>
      <c r="O47" s="80">
        <v>171.3039</v>
      </c>
      <c r="P47" s="61">
        <v>1305.82</v>
      </c>
      <c r="Q47" s="80">
        <v>142.20000000000002</v>
      </c>
      <c r="R47" s="80">
        <v>176.39000000000001</v>
      </c>
      <c r="S47" s="80">
        <v>174.73</v>
      </c>
      <c r="T47" s="80">
        <v>122.92</v>
      </c>
      <c r="U47" s="60">
        <v>122.92</v>
      </c>
      <c r="V47" s="80">
        <v>111.39</v>
      </c>
      <c r="W47" s="60">
        <v>111.39</v>
      </c>
      <c r="X47" s="80" t="s">
        <v>134</v>
      </c>
      <c r="Y47" s="80">
        <v>127.498</v>
      </c>
      <c r="Z47" s="60">
        <v>39815.270000000004</v>
      </c>
      <c r="AA47" s="81">
        <v>143.57</v>
      </c>
      <c r="AB47" s="80">
        <v>116</v>
      </c>
      <c r="AC47" s="80">
        <v>163.92000000000002</v>
      </c>
      <c r="AD47" s="278">
        <v>135.3236</v>
      </c>
      <c r="AE47" s="93">
        <v>572.9</v>
      </c>
      <c r="AF47" s="80">
        <v>128.31</v>
      </c>
      <c r="AG47" s="80">
        <v>111.1837</v>
      </c>
      <c r="AH47" s="60">
        <v>491</v>
      </c>
      <c r="AI47" s="80">
        <v>135.67000000000002</v>
      </c>
      <c r="AJ47" s="80">
        <v>110.04</v>
      </c>
      <c r="AK47" s="80">
        <v>157.83000000000001</v>
      </c>
      <c r="AL47" s="80">
        <v>205.22910000000002</v>
      </c>
      <c r="AM47" s="60">
        <v>1909</v>
      </c>
      <c r="AN47" s="80">
        <v>143.52610000000001</v>
      </c>
      <c r="AO47" s="59">
        <v>233</v>
      </c>
      <c r="AP47" s="77"/>
      <c r="AQ47" s="68">
        <v>130.22092720000003</v>
      </c>
      <c r="AR47" s="75">
        <v>-6.6267479164525689E-3</v>
      </c>
    </row>
    <row r="48" spans="1:44" ht="15.75" thickBot="1">
      <c r="A48" s="78">
        <v>42289</v>
      </c>
      <c r="B48" s="79">
        <v>42</v>
      </c>
      <c r="C48" s="80">
        <v>111.44</v>
      </c>
      <c r="D48" s="80">
        <v>121.1576</v>
      </c>
      <c r="E48" s="62">
        <v>236.96</v>
      </c>
      <c r="F48" s="80">
        <v>113.2039</v>
      </c>
      <c r="G48" s="60">
        <v>3067.94</v>
      </c>
      <c r="H48" s="80">
        <v>171.57220000000001</v>
      </c>
      <c r="I48" s="60">
        <v>1280</v>
      </c>
      <c r="J48" s="80">
        <v>111.83</v>
      </c>
      <c r="K48" s="80">
        <v>113.27</v>
      </c>
      <c r="L48" s="80">
        <v>160.93</v>
      </c>
      <c r="M48" s="80">
        <v>104.51</v>
      </c>
      <c r="N48" s="80">
        <v>114.82000000000001</v>
      </c>
      <c r="O48" s="80">
        <v>172.20860000000002</v>
      </c>
      <c r="P48" s="61">
        <v>1313.14</v>
      </c>
      <c r="Q48" s="80">
        <v>142.20000000000002</v>
      </c>
      <c r="R48" s="80">
        <v>176.39000000000001</v>
      </c>
      <c r="S48" s="80">
        <v>174.73</v>
      </c>
      <c r="T48" s="80">
        <v>121.46000000000001</v>
      </c>
      <c r="U48" s="60">
        <v>121.46000000000001</v>
      </c>
      <c r="V48" s="80">
        <v>115.37</v>
      </c>
      <c r="W48" s="60">
        <v>115.37</v>
      </c>
      <c r="X48" s="80" t="s">
        <v>134</v>
      </c>
      <c r="Y48" s="80">
        <v>130.44230000000002</v>
      </c>
      <c r="Z48" s="60">
        <v>40507.379999999997</v>
      </c>
      <c r="AA48" s="81">
        <v>143.57</v>
      </c>
      <c r="AB48" s="80">
        <v>113</v>
      </c>
      <c r="AC48" s="80">
        <v>164.39000000000001</v>
      </c>
      <c r="AD48" s="279">
        <v>135.3236</v>
      </c>
      <c r="AE48" s="94" t="s">
        <v>134</v>
      </c>
      <c r="AF48" s="80">
        <v>128.31</v>
      </c>
      <c r="AG48" s="80">
        <v>111.19450000000001</v>
      </c>
      <c r="AH48" s="60">
        <v>491</v>
      </c>
      <c r="AI48" s="80">
        <v>124.28</v>
      </c>
      <c r="AJ48" s="80">
        <v>115.60000000000001</v>
      </c>
      <c r="AK48" s="80">
        <v>157.15</v>
      </c>
      <c r="AL48" s="80">
        <v>205.26160000000002</v>
      </c>
      <c r="AM48" s="60">
        <v>1910</v>
      </c>
      <c r="AN48" s="80">
        <v>142.74620000000002</v>
      </c>
      <c r="AO48" s="59">
        <v>233</v>
      </c>
      <c r="AP48" s="77"/>
      <c r="AQ48" s="68">
        <v>129.14056860000002</v>
      </c>
      <c r="AR48" s="75">
        <v>-8.2963516174381358E-3</v>
      </c>
    </row>
    <row r="49" spans="1:44" ht="15.75" thickBot="1">
      <c r="A49" s="78">
        <v>42296</v>
      </c>
      <c r="B49" s="79">
        <v>43</v>
      </c>
      <c r="C49" s="80">
        <v>110.09</v>
      </c>
      <c r="D49" s="80">
        <v>118.9846</v>
      </c>
      <c r="E49" s="62">
        <v>232.71</v>
      </c>
      <c r="F49" s="80">
        <v>111.4024</v>
      </c>
      <c r="G49" s="60">
        <v>3016.46</v>
      </c>
      <c r="H49" s="81">
        <v>171.57220000000001</v>
      </c>
      <c r="I49" s="60" t="s">
        <v>134</v>
      </c>
      <c r="J49" s="80">
        <v>110.06</v>
      </c>
      <c r="K49" s="80">
        <v>108.04</v>
      </c>
      <c r="L49" s="81">
        <v>160.93</v>
      </c>
      <c r="M49" s="80">
        <v>104.59</v>
      </c>
      <c r="N49" s="80">
        <v>112.36</v>
      </c>
      <c r="O49" s="80">
        <v>175.2276</v>
      </c>
      <c r="P49" s="61">
        <v>1335.93</v>
      </c>
      <c r="Q49" s="81">
        <v>142.20000000000002</v>
      </c>
      <c r="R49" s="80">
        <v>176.39000000000001</v>
      </c>
      <c r="S49" s="80">
        <v>174.73</v>
      </c>
      <c r="T49" s="80">
        <v>127.61</v>
      </c>
      <c r="U49" s="60">
        <v>127.61</v>
      </c>
      <c r="V49" s="80">
        <v>115.06</v>
      </c>
      <c r="W49" s="60">
        <v>115.06</v>
      </c>
      <c r="X49" s="80" t="s">
        <v>134</v>
      </c>
      <c r="Y49" s="80">
        <v>129.89160000000001</v>
      </c>
      <c r="Z49" s="60">
        <v>40299.61</v>
      </c>
      <c r="AA49" s="81">
        <v>143.57</v>
      </c>
      <c r="AB49" s="80">
        <v>112</v>
      </c>
      <c r="AC49" s="80">
        <v>162.71</v>
      </c>
      <c r="AD49" s="278">
        <v>129.19970000000001</v>
      </c>
      <c r="AE49" s="93">
        <v>549.80000000000007</v>
      </c>
      <c r="AF49" s="80">
        <v>128.31</v>
      </c>
      <c r="AG49" s="80">
        <v>110.95870000000001</v>
      </c>
      <c r="AH49" s="60">
        <v>491</v>
      </c>
      <c r="AI49" s="80">
        <v>129.4</v>
      </c>
      <c r="AJ49" s="80">
        <v>115.59</v>
      </c>
      <c r="AK49" s="80">
        <v>158.29</v>
      </c>
      <c r="AL49" s="80">
        <v>204.7953</v>
      </c>
      <c r="AM49" s="60">
        <v>1926</v>
      </c>
      <c r="AN49" s="80">
        <v>144.36240000000001</v>
      </c>
      <c r="AO49" s="59">
        <v>233</v>
      </c>
      <c r="AP49" s="77"/>
      <c r="AQ49" s="68">
        <v>128.10700729999999</v>
      </c>
      <c r="AR49" s="75">
        <v>-8.00338198294126E-3</v>
      </c>
    </row>
    <row r="50" spans="1:44" s="88" customFormat="1" ht="15.75" thickBot="1">
      <c r="A50" s="78">
        <v>42310</v>
      </c>
      <c r="B50" s="79">
        <v>45</v>
      </c>
      <c r="C50" s="80">
        <v>109.38</v>
      </c>
      <c r="D50" s="80">
        <v>120.1657</v>
      </c>
      <c r="E50" s="86">
        <v>235.02</v>
      </c>
      <c r="F50" s="80">
        <v>113.9072</v>
      </c>
      <c r="G50" s="86">
        <v>3082.9300000000003</v>
      </c>
      <c r="H50" s="80">
        <v>171.6028</v>
      </c>
      <c r="I50" s="86">
        <v>1280</v>
      </c>
      <c r="J50" s="80">
        <v>113.49000000000001</v>
      </c>
      <c r="K50" s="80">
        <v>115.45</v>
      </c>
      <c r="L50" s="80">
        <v>160.93</v>
      </c>
      <c r="M50" s="80">
        <v>105.62</v>
      </c>
      <c r="N50" s="80">
        <v>112.68</v>
      </c>
      <c r="O50" s="80">
        <v>172.47</v>
      </c>
      <c r="P50" s="87">
        <v>1305.98</v>
      </c>
      <c r="Q50" s="80">
        <v>142.20000000000002</v>
      </c>
      <c r="R50" s="80">
        <v>176.39000000000001</v>
      </c>
      <c r="S50" s="80">
        <v>174.73</v>
      </c>
      <c r="T50" s="80">
        <v>116.53</v>
      </c>
      <c r="U50" s="86">
        <v>116.53</v>
      </c>
      <c r="V50" s="80">
        <v>112.8</v>
      </c>
      <c r="W50" s="86">
        <v>112.8</v>
      </c>
      <c r="X50" s="80" t="s">
        <v>134</v>
      </c>
      <c r="Y50" s="80">
        <v>127.6529</v>
      </c>
      <c r="Z50" s="86">
        <v>39982.53</v>
      </c>
      <c r="AA50" s="81">
        <v>190.68</v>
      </c>
      <c r="AB50" s="80">
        <v>111</v>
      </c>
      <c r="AC50" s="80">
        <v>161.95000000000002</v>
      </c>
      <c r="AD50" s="278">
        <v>131.98170000000002</v>
      </c>
      <c r="AE50" s="93">
        <v>561.06000000000006</v>
      </c>
      <c r="AF50" s="80">
        <v>128.31</v>
      </c>
      <c r="AG50" s="80">
        <v>109.34050000000001</v>
      </c>
      <c r="AH50" s="86">
        <v>486</v>
      </c>
      <c r="AI50" s="80">
        <v>130.01</v>
      </c>
      <c r="AJ50" s="80">
        <v>116.28</v>
      </c>
      <c r="AK50" s="80">
        <v>157.65</v>
      </c>
      <c r="AL50" s="80">
        <v>201.93300000000002</v>
      </c>
      <c r="AM50" s="86">
        <v>1895</v>
      </c>
      <c r="AN50" s="80">
        <v>148.48510000000002</v>
      </c>
      <c r="AO50" s="85">
        <v>233</v>
      </c>
      <c r="AP50" s="77"/>
      <c r="AQ50" s="68">
        <v>129.05941830000003</v>
      </c>
      <c r="AR50" s="75">
        <v>4.0204837967867668E-3</v>
      </c>
    </row>
    <row r="51" spans="1:44" s="89" customFormat="1" ht="16.5" thickBot="1">
      <c r="A51" s="131">
        <v>42317</v>
      </c>
      <c r="B51" s="132">
        <v>46</v>
      </c>
      <c r="C51" s="126">
        <v>110.41</v>
      </c>
      <c r="D51" s="126">
        <v>121.8018</v>
      </c>
      <c r="E51" s="62">
        <v>238.22</v>
      </c>
      <c r="F51" s="126">
        <v>114.22420000000001</v>
      </c>
      <c r="G51" s="86">
        <v>3087.79</v>
      </c>
      <c r="H51" s="126">
        <v>171.57550000000001</v>
      </c>
      <c r="I51" s="86">
        <v>1280</v>
      </c>
      <c r="J51" s="126">
        <v>113.9</v>
      </c>
      <c r="K51" s="126">
        <v>112.81</v>
      </c>
      <c r="L51" s="126">
        <v>160.93</v>
      </c>
      <c r="M51" s="126">
        <v>106.73</v>
      </c>
      <c r="N51" s="126">
        <v>117.28</v>
      </c>
      <c r="O51" s="126">
        <v>172.9451</v>
      </c>
      <c r="P51" s="87">
        <v>1314.18</v>
      </c>
      <c r="Q51" s="126">
        <v>132.28</v>
      </c>
      <c r="R51" s="126">
        <v>176.39000000000001</v>
      </c>
      <c r="S51" s="126">
        <v>174.73</v>
      </c>
      <c r="T51" s="126">
        <v>125.83</v>
      </c>
      <c r="U51" s="86">
        <v>125.83</v>
      </c>
      <c r="V51" s="126">
        <v>118.14</v>
      </c>
      <c r="W51" s="86">
        <v>118.14</v>
      </c>
      <c r="X51" s="126" t="s">
        <v>134</v>
      </c>
      <c r="Y51" s="126">
        <v>129.51660000000001</v>
      </c>
      <c r="Z51" s="86">
        <v>40512.050000000003</v>
      </c>
      <c r="AA51" s="127">
        <v>190.68</v>
      </c>
      <c r="AB51" s="126">
        <v>112</v>
      </c>
      <c r="AC51" s="126">
        <v>159.46</v>
      </c>
      <c r="AD51" s="270">
        <v>138.38570000000001</v>
      </c>
      <c r="AE51" s="86">
        <v>587.05000000000007</v>
      </c>
      <c r="AF51" s="126">
        <v>128.31</v>
      </c>
      <c r="AG51" s="126">
        <v>109.2531</v>
      </c>
      <c r="AH51" s="86">
        <v>486</v>
      </c>
      <c r="AI51" s="126">
        <v>145.16</v>
      </c>
      <c r="AJ51" s="126">
        <v>117.25</v>
      </c>
      <c r="AK51" s="126">
        <v>157.77000000000001</v>
      </c>
      <c r="AL51" s="126">
        <v>205.8023</v>
      </c>
      <c r="AM51" s="86">
        <v>1921</v>
      </c>
      <c r="AN51" s="126">
        <v>149.53740000000002</v>
      </c>
      <c r="AO51" s="86">
        <v>106.10000000000001</v>
      </c>
      <c r="AP51" s="128"/>
      <c r="AQ51" s="129">
        <v>130.71020460000003</v>
      </c>
      <c r="AR51" s="130">
        <v>1.279090144481132E-2</v>
      </c>
    </row>
    <row r="52" spans="1:44" s="89" customFormat="1" ht="16.5" thickBot="1">
      <c r="A52" s="131">
        <v>42324</v>
      </c>
      <c r="B52" s="132">
        <v>47</v>
      </c>
      <c r="C52" s="126">
        <v>111.04</v>
      </c>
      <c r="D52" s="126">
        <v>120.02250000000001</v>
      </c>
      <c r="E52" s="62">
        <v>234.74</v>
      </c>
      <c r="F52" s="126">
        <v>113.9179</v>
      </c>
      <c r="G52" s="86">
        <v>3079.2000000000003</v>
      </c>
      <c r="H52" s="126">
        <v>171.56730000000002</v>
      </c>
      <c r="I52" s="86">
        <v>1280</v>
      </c>
      <c r="J52" s="126">
        <v>114.07000000000001</v>
      </c>
      <c r="K52" s="126">
        <v>114.57000000000001</v>
      </c>
      <c r="L52" s="126">
        <v>160.93</v>
      </c>
      <c r="M52" s="126">
        <v>106.64</v>
      </c>
      <c r="N52" s="126">
        <v>119.9</v>
      </c>
      <c r="O52" s="126">
        <v>175.14700000000002</v>
      </c>
      <c r="P52" s="87">
        <v>1334.56</v>
      </c>
      <c r="Q52" s="126">
        <v>132.28</v>
      </c>
      <c r="R52" s="127">
        <v>176.39000000000001</v>
      </c>
      <c r="S52" s="126">
        <v>174.73</v>
      </c>
      <c r="T52" s="126">
        <v>119.41</v>
      </c>
      <c r="U52" s="86">
        <v>119.41</v>
      </c>
      <c r="V52" s="126">
        <v>113.25</v>
      </c>
      <c r="W52" s="86">
        <v>113.25</v>
      </c>
      <c r="X52" s="126" t="s">
        <v>134</v>
      </c>
      <c r="Y52" s="126">
        <v>129.30549999999999</v>
      </c>
      <c r="Z52" s="86">
        <v>40211.97</v>
      </c>
      <c r="AA52" s="127">
        <v>190.68</v>
      </c>
      <c r="AB52" s="126">
        <v>114</v>
      </c>
      <c r="AC52" s="126">
        <v>160.41</v>
      </c>
      <c r="AD52" s="270">
        <v>139.03470000000002</v>
      </c>
      <c r="AE52" s="86">
        <v>590.25</v>
      </c>
      <c r="AF52" s="126">
        <v>128.31</v>
      </c>
      <c r="AG52" s="126">
        <v>109.3908</v>
      </c>
      <c r="AH52" s="86">
        <v>486</v>
      </c>
      <c r="AI52" s="126">
        <v>133.64000000000001</v>
      </c>
      <c r="AJ52" s="126">
        <v>114.74000000000001</v>
      </c>
      <c r="AK52" s="126">
        <v>158.86000000000001</v>
      </c>
      <c r="AL52" s="126">
        <v>206.38890000000001</v>
      </c>
      <c r="AM52" s="86">
        <v>1921</v>
      </c>
      <c r="AN52" s="126">
        <v>151.03970000000001</v>
      </c>
      <c r="AO52" s="86">
        <v>106.10000000000001</v>
      </c>
      <c r="AP52" s="128"/>
      <c r="AQ52" s="129">
        <v>131.32991640000003</v>
      </c>
      <c r="AR52" s="130">
        <v>4.741112615472165E-3</v>
      </c>
    </row>
    <row r="53" spans="1:44" s="89" customFormat="1" ht="16.5" thickBot="1">
      <c r="A53" s="139">
        <v>42331</v>
      </c>
      <c r="B53" s="140">
        <v>48</v>
      </c>
      <c r="C53" s="133">
        <v>111.44</v>
      </c>
      <c r="D53" s="133">
        <v>124.2346</v>
      </c>
      <c r="E53" s="134">
        <v>242.97800000000001</v>
      </c>
      <c r="F53" s="133">
        <v>115.8618</v>
      </c>
      <c r="G53" s="135">
        <v>3131.48</v>
      </c>
      <c r="H53" s="133">
        <v>171.57160000000002</v>
      </c>
      <c r="I53" s="135">
        <v>1280</v>
      </c>
      <c r="J53" s="133">
        <v>112.73</v>
      </c>
      <c r="K53" s="133">
        <v>112.9</v>
      </c>
      <c r="L53" s="133">
        <v>160.93</v>
      </c>
      <c r="M53" s="133">
        <v>106.62</v>
      </c>
      <c r="N53" s="133">
        <v>121.09</v>
      </c>
      <c r="O53" s="133">
        <v>170.60220000000001</v>
      </c>
      <c r="P53" s="136">
        <v>1301.4100000000001</v>
      </c>
      <c r="Q53" s="133">
        <v>132.28</v>
      </c>
      <c r="R53" s="133">
        <v>176.39000000000001</v>
      </c>
      <c r="S53" s="133">
        <v>174.73</v>
      </c>
      <c r="T53" s="133">
        <v>123.85000000000001</v>
      </c>
      <c r="U53" s="135">
        <v>123.85000000000001</v>
      </c>
      <c r="V53" s="133">
        <v>114.48</v>
      </c>
      <c r="W53" s="135">
        <v>114.48</v>
      </c>
      <c r="X53" s="133" t="s">
        <v>134</v>
      </c>
      <c r="Y53" s="133">
        <v>120.8845</v>
      </c>
      <c r="Z53" s="135">
        <v>37673.129999999997</v>
      </c>
      <c r="AA53" s="127">
        <v>190.68</v>
      </c>
      <c r="AB53" s="133">
        <v>114</v>
      </c>
      <c r="AC53" s="133">
        <v>159.9</v>
      </c>
      <c r="AD53" s="271">
        <v>132.52340000000001</v>
      </c>
      <c r="AE53" s="135">
        <v>564.19000000000005</v>
      </c>
      <c r="AF53" s="133">
        <v>128.31</v>
      </c>
      <c r="AG53" s="133">
        <v>108.43050000000001</v>
      </c>
      <c r="AH53" s="135">
        <v>482</v>
      </c>
      <c r="AI53" s="133">
        <v>146.70000000000002</v>
      </c>
      <c r="AJ53" s="133">
        <v>117.71000000000001</v>
      </c>
      <c r="AK53" s="133">
        <v>156.35</v>
      </c>
      <c r="AL53" s="133">
        <v>206.5789</v>
      </c>
      <c r="AM53" s="135">
        <v>1913</v>
      </c>
      <c r="AN53" s="133">
        <v>150.9599</v>
      </c>
      <c r="AO53" s="135">
        <v>106.10000000000001</v>
      </c>
      <c r="AP53" s="137"/>
      <c r="AQ53" s="138">
        <v>130.69920540000001</v>
      </c>
      <c r="AR53" s="130">
        <v>-4.802492968007499E-3</v>
      </c>
    </row>
    <row r="54" spans="1:44" s="89" customFormat="1" ht="15.75" thickBot="1">
      <c r="A54" s="143">
        <v>42338</v>
      </c>
      <c r="B54" s="144">
        <v>49</v>
      </c>
      <c r="C54" s="126">
        <v>109.22</v>
      </c>
      <c r="D54" s="126">
        <v>120.27810000000001</v>
      </c>
      <c r="E54" s="62">
        <v>235.24</v>
      </c>
      <c r="F54" s="126">
        <v>113.36510000000001</v>
      </c>
      <c r="G54" s="86">
        <v>3064.21</v>
      </c>
      <c r="H54" s="126">
        <v>171.58410000000001</v>
      </c>
      <c r="I54" s="86">
        <v>1280</v>
      </c>
      <c r="J54" s="126">
        <v>112.91</v>
      </c>
      <c r="K54" s="126">
        <v>113.63</v>
      </c>
      <c r="L54" s="126">
        <v>160.93</v>
      </c>
      <c r="M54" s="126">
        <v>104.25</v>
      </c>
      <c r="N54" s="126">
        <v>121.81</v>
      </c>
      <c r="O54" s="126">
        <v>168.54340000000002</v>
      </c>
      <c r="P54" s="87">
        <v>1286.74</v>
      </c>
      <c r="Q54" s="126">
        <v>132.28</v>
      </c>
      <c r="R54" s="126">
        <v>180</v>
      </c>
      <c r="S54" s="126">
        <v>174.73</v>
      </c>
      <c r="T54" s="126">
        <v>128.77000000000001</v>
      </c>
      <c r="U54" s="86">
        <v>128.77000000000001</v>
      </c>
      <c r="V54" s="126">
        <v>112.62</v>
      </c>
      <c r="W54" s="86">
        <v>112.62</v>
      </c>
      <c r="X54" s="126" t="s">
        <v>134</v>
      </c>
      <c r="Y54" s="126">
        <v>131.1191</v>
      </c>
      <c r="Z54" s="86">
        <v>40881.450000000004</v>
      </c>
      <c r="AA54" s="127">
        <v>190.68</v>
      </c>
      <c r="AB54" s="126">
        <v>112</v>
      </c>
      <c r="AC54" s="126">
        <v>160.55000000000001</v>
      </c>
      <c r="AD54" s="270">
        <v>133.24930000000001</v>
      </c>
      <c r="AE54" s="86">
        <v>570.84</v>
      </c>
      <c r="AF54" s="126">
        <v>125.66</v>
      </c>
      <c r="AG54" s="126">
        <v>108.9903</v>
      </c>
      <c r="AH54" s="86">
        <v>486</v>
      </c>
      <c r="AI54" s="126">
        <v>145.62</v>
      </c>
      <c r="AJ54" s="126">
        <v>117.52</v>
      </c>
      <c r="AK54" s="126">
        <v>156.51</v>
      </c>
      <c r="AL54" s="126">
        <v>206.5009</v>
      </c>
      <c r="AM54" s="86">
        <v>1907</v>
      </c>
      <c r="AN54" s="126">
        <v>149.4486</v>
      </c>
      <c r="AO54" s="86">
        <v>106.10000000000001</v>
      </c>
      <c r="AP54" s="128"/>
      <c r="AQ54" s="145">
        <v>130.70587700000002</v>
      </c>
      <c r="AR54" s="146">
        <v>5.104545188006071E-5</v>
      </c>
    </row>
    <row r="55" spans="1:44" s="89" customFormat="1" ht="15.75" thickBot="1">
      <c r="A55" s="143">
        <v>42352</v>
      </c>
      <c r="B55" s="144">
        <v>51</v>
      </c>
      <c r="C55" s="126">
        <v>106.28</v>
      </c>
      <c r="D55" s="126">
        <v>122.53710000000001</v>
      </c>
      <c r="E55" s="62">
        <v>239.65800000000002</v>
      </c>
      <c r="F55" s="126">
        <v>113.93770000000001</v>
      </c>
      <c r="G55" s="86">
        <v>3079.41</v>
      </c>
      <c r="H55" s="126">
        <v>171.55290000000002</v>
      </c>
      <c r="I55" s="86">
        <v>1280</v>
      </c>
      <c r="J55" s="126">
        <v>124.95</v>
      </c>
      <c r="K55" s="126">
        <v>111.09</v>
      </c>
      <c r="L55" s="126">
        <v>160.93</v>
      </c>
      <c r="M55" s="126">
        <v>98.350000000000009</v>
      </c>
      <c r="N55" s="126">
        <v>122.2</v>
      </c>
      <c r="O55" s="126">
        <v>172.19410000000002</v>
      </c>
      <c r="P55" s="87">
        <v>1316.19</v>
      </c>
      <c r="Q55" s="126">
        <v>132.28</v>
      </c>
      <c r="R55" s="126">
        <v>176.39000000000001</v>
      </c>
      <c r="S55" s="126">
        <v>174.73</v>
      </c>
      <c r="T55" s="126">
        <v>128.93</v>
      </c>
      <c r="U55" s="86">
        <v>128.93</v>
      </c>
      <c r="V55" s="126">
        <v>112.42</v>
      </c>
      <c r="W55" s="86">
        <v>112.42</v>
      </c>
      <c r="X55" s="126" t="s">
        <v>134</v>
      </c>
      <c r="Y55" s="127">
        <v>131.70950000000002</v>
      </c>
      <c r="Z55" s="86" t="s">
        <v>134</v>
      </c>
      <c r="AA55" s="127">
        <v>190.68</v>
      </c>
      <c r="AB55" s="126">
        <v>109</v>
      </c>
      <c r="AC55" s="126">
        <v>162.11000000000001</v>
      </c>
      <c r="AD55" s="270">
        <v>120.33250000000001</v>
      </c>
      <c r="AE55" s="86">
        <v>519.85</v>
      </c>
      <c r="AF55" s="126">
        <v>125.66</v>
      </c>
      <c r="AG55" s="126">
        <v>107.7257</v>
      </c>
      <c r="AH55" s="86">
        <v>486</v>
      </c>
      <c r="AI55" s="126">
        <v>149.11000000000001</v>
      </c>
      <c r="AJ55" s="126">
        <v>120.72</v>
      </c>
      <c r="AK55" s="126">
        <v>157.17000000000002</v>
      </c>
      <c r="AL55" s="126">
        <v>206.4982</v>
      </c>
      <c r="AM55" s="86">
        <v>1920</v>
      </c>
      <c r="AN55" s="126">
        <v>146.6482</v>
      </c>
      <c r="AO55" s="86">
        <v>106.10000000000001</v>
      </c>
      <c r="AP55" s="128"/>
      <c r="AQ55" s="145">
        <v>129.45507119999999</v>
      </c>
      <c r="AR55" s="146">
        <v>-1.8548973109574485E-3</v>
      </c>
    </row>
    <row r="56" spans="1:44" s="89" customFormat="1" ht="15.75" thickBot="1">
      <c r="A56" s="143">
        <v>42359</v>
      </c>
      <c r="B56" s="144">
        <v>52</v>
      </c>
      <c r="C56" s="126">
        <v>107.55</v>
      </c>
      <c r="D56" s="126">
        <v>116.96080000000001</v>
      </c>
      <c r="E56" s="62">
        <v>228.75200000000001</v>
      </c>
      <c r="F56" s="126">
        <v>117.8801</v>
      </c>
      <c r="G56" s="86">
        <v>3186.1800000000003</v>
      </c>
      <c r="H56" s="126">
        <v>171.5361</v>
      </c>
      <c r="I56" s="86">
        <v>1280</v>
      </c>
      <c r="J56" s="126">
        <v>120.78</v>
      </c>
      <c r="K56" s="126">
        <v>127.22</v>
      </c>
      <c r="L56" s="126">
        <v>160.93</v>
      </c>
      <c r="M56" s="126">
        <v>96.19</v>
      </c>
      <c r="N56" s="126">
        <v>121.65</v>
      </c>
      <c r="O56" s="126">
        <v>175.61920000000001</v>
      </c>
      <c r="P56" s="87">
        <v>1342.8600000000001</v>
      </c>
      <c r="Q56" s="127">
        <v>132.28</v>
      </c>
      <c r="R56" s="126">
        <v>176.39000000000001</v>
      </c>
      <c r="S56" s="126">
        <v>174.73</v>
      </c>
      <c r="T56" s="126">
        <v>122.56</v>
      </c>
      <c r="U56" s="86">
        <v>122.56</v>
      </c>
      <c r="V56" s="126">
        <v>112.98</v>
      </c>
      <c r="W56" s="86">
        <v>112.98</v>
      </c>
      <c r="X56" s="126" t="s">
        <v>134</v>
      </c>
      <c r="Y56" s="127">
        <v>131.70950000000002</v>
      </c>
      <c r="Z56" s="86" t="s">
        <v>134</v>
      </c>
      <c r="AA56" s="127">
        <v>190.68</v>
      </c>
      <c r="AB56" s="126">
        <v>110</v>
      </c>
      <c r="AC56" s="126">
        <v>159.36000000000001</v>
      </c>
      <c r="AD56" s="270">
        <v>134.61500000000001</v>
      </c>
      <c r="AE56" s="86">
        <v>571.71</v>
      </c>
      <c r="AF56" s="126">
        <v>123.02</v>
      </c>
      <c r="AG56" s="126">
        <v>107.4671</v>
      </c>
      <c r="AH56" s="86">
        <v>486</v>
      </c>
      <c r="AI56" s="126">
        <v>144.62</v>
      </c>
      <c r="AJ56" s="126">
        <v>120.86</v>
      </c>
      <c r="AK56" s="126">
        <v>158.83000000000001</v>
      </c>
      <c r="AL56" s="127">
        <v>206.4982</v>
      </c>
      <c r="AM56" s="86" t="s">
        <v>134</v>
      </c>
      <c r="AN56" s="126">
        <v>146.6482</v>
      </c>
      <c r="AO56" s="86">
        <v>106.10000000000001</v>
      </c>
      <c r="AP56" s="128"/>
      <c r="AQ56" s="145">
        <v>129.92278690000001</v>
      </c>
      <c r="AR56" s="146">
        <v>3.6129577286116987E-3</v>
      </c>
    </row>
    <row r="57" spans="1:44" s="89" customFormat="1" ht="15.75" thickBot="1">
      <c r="A57" s="143">
        <v>42366</v>
      </c>
      <c r="B57" s="144">
        <v>1</v>
      </c>
      <c r="C57" s="126">
        <v>104.38</v>
      </c>
      <c r="D57" s="126">
        <v>125.27300000000001</v>
      </c>
      <c r="E57" s="62">
        <v>245.00900000000001</v>
      </c>
      <c r="F57" s="126">
        <v>114.9885</v>
      </c>
      <c r="G57" s="86">
        <v>3107.58</v>
      </c>
      <c r="H57" s="126">
        <v>171.51900000000001</v>
      </c>
      <c r="I57" s="86">
        <v>1280</v>
      </c>
      <c r="J57" s="126">
        <v>116.96000000000001</v>
      </c>
      <c r="K57" s="126">
        <v>131.61000000000001</v>
      </c>
      <c r="L57" s="127">
        <v>160.93</v>
      </c>
      <c r="M57" s="127">
        <v>96.19</v>
      </c>
      <c r="N57" s="126">
        <v>118.95</v>
      </c>
      <c r="O57" s="126">
        <v>177.8253</v>
      </c>
      <c r="P57" s="87">
        <v>1358.1100000000001</v>
      </c>
      <c r="Q57" s="127">
        <v>132.28</v>
      </c>
      <c r="R57" s="126">
        <v>176.39000000000001</v>
      </c>
      <c r="S57" s="126">
        <v>174.73</v>
      </c>
      <c r="T57" s="126">
        <v>121.25</v>
      </c>
      <c r="U57" s="86">
        <v>121.25</v>
      </c>
      <c r="V57" s="126">
        <v>111.4</v>
      </c>
      <c r="W57" s="86">
        <v>111.4</v>
      </c>
      <c r="X57" s="126" t="s">
        <v>134</v>
      </c>
      <c r="Y57" s="127">
        <v>131.70950000000002</v>
      </c>
      <c r="Z57" s="86" t="s">
        <v>134</v>
      </c>
      <c r="AA57" s="127">
        <v>190.68</v>
      </c>
      <c r="AB57" s="126">
        <v>107</v>
      </c>
      <c r="AC57" s="127">
        <v>159.36000000000001</v>
      </c>
      <c r="AD57" s="280">
        <v>134.61500000000001</v>
      </c>
      <c r="AE57" s="86" t="s">
        <v>134</v>
      </c>
      <c r="AF57" s="126">
        <v>121.69</v>
      </c>
      <c r="AG57" s="126">
        <v>107.3437</v>
      </c>
      <c r="AH57" s="86">
        <v>486</v>
      </c>
      <c r="AI57" s="126">
        <v>146.67000000000002</v>
      </c>
      <c r="AJ57" s="126">
        <v>114.08</v>
      </c>
      <c r="AK57" s="126">
        <v>158.65</v>
      </c>
      <c r="AL57" s="127">
        <v>206.4982</v>
      </c>
      <c r="AM57" s="86" t="s">
        <v>134</v>
      </c>
      <c r="AN57" s="126">
        <v>146.6482</v>
      </c>
      <c r="AO57" s="86">
        <v>106.10000000000001</v>
      </c>
      <c r="AP57" s="128"/>
      <c r="AQ57" s="145">
        <v>128.6848402</v>
      </c>
      <c r="AR57" s="146">
        <v>-9.5283262431311577E-3</v>
      </c>
    </row>
    <row r="58" spans="1:44" s="89" customFormat="1" ht="16.5" thickBot="1">
      <c r="A58" s="131">
        <v>42380</v>
      </c>
      <c r="B58" s="132">
        <v>2</v>
      </c>
      <c r="C58" s="126">
        <v>96.68</v>
      </c>
      <c r="D58" s="126">
        <v>118.3459</v>
      </c>
      <c r="E58" s="62">
        <v>231.46100000000001</v>
      </c>
      <c r="F58" s="127">
        <v>114.9885</v>
      </c>
      <c r="G58" s="86" t="s">
        <v>134</v>
      </c>
      <c r="H58" s="126">
        <v>171.5446</v>
      </c>
      <c r="I58" s="86">
        <v>1280</v>
      </c>
      <c r="J58" s="126">
        <v>114.39</v>
      </c>
      <c r="K58" s="126">
        <v>104.97</v>
      </c>
      <c r="L58" s="126">
        <v>160.93</v>
      </c>
      <c r="M58" s="126">
        <v>83.570000000000007</v>
      </c>
      <c r="N58" s="126">
        <v>112.76</v>
      </c>
      <c r="O58" s="126">
        <v>171.7225</v>
      </c>
      <c r="P58" s="87">
        <v>1315.38</v>
      </c>
      <c r="Q58" s="127">
        <v>132.28</v>
      </c>
      <c r="R58" s="126">
        <v>164.09</v>
      </c>
      <c r="S58" s="126">
        <v>174.73</v>
      </c>
      <c r="T58" s="126">
        <v>120.67</v>
      </c>
      <c r="U58" s="86">
        <v>120.67</v>
      </c>
      <c r="V58" s="126">
        <v>104.31</v>
      </c>
      <c r="W58" s="86">
        <v>104.31</v>
      </c>
      <c r="X58" s="126" t="s">
        <v>134</v>
      </c>
      <c r="Y58" s="126">
        <v>125.44930000000001</v>
      </c>
      <c r="Z58" s="86">
        <v>39618.68</v>
      </c>
      <c r="AA58" s="127">
        <v>190.68</v>
      </c>
      <c r="AB58" s="126">
        <v>99</v>
      </c>
      <c r="AC58" s="126">
        <v>170.97</v>
      </c>
      <c r="AD58" s="270">
        <v>127.44730000000001</v>
      </c>
      <c r="AE58" s="86">
        <v>557.46</v>
      </c>
      <c r="AF58" s="126">
        <v>107.14</v>
      </c>
      <c r="AG58" s="126">
        <v>105.88980000000001</v>
      </c>
      <c r="AH58" s="86">
        <v>480</v>
      </c>
      <c r="AI58" s="126">
        <v>135.51</v>
      </c>
      <c r="AJ58" s="126">
        <v>109.48</v>
      </c>
      <c r="AK58" s="126">
        <v>155.04</v>
      </c>
      <c r="AL58" s="126">
        <v>204.9066</v>
      </c>
      <c r="AM58" s="86">
        <v>1903</v>
      </c>
      <c r="AN58" s="126">
        <v>140.8424</v>
      </c>
      <c r="AO58" s="86">
        <v>106.10000000000001</v>
      </c>
      <c r="AP58" s="128"/>
      <c r="AQ58" s="129">
        <v>121.97937090000003</v>
      </c>
      <c r="AR58" s="130">
        <v>-2.2309751358982166E-2</v>
      </c>
    </row>
    <row r="59" spans="1:44" s="89" customFormat="1" ht="16.5" thickBot="1">
      <c r="A59" s="131">
        <v>42387</v>
      </c>
      <c r="B59" s="132">
        <v>3</v>
      </c>
      <c r="C59" s="126">
        <v>94.22</v>
      </c>
      <c r="D59" s="126">
        <v>117.26660000000001</v>
      </c>
      <c r="E59" s="62">
        <v>229.35</v>
      </c>
      <c r="F59" s="127">
        <v>114.9885</v>
      </c>
      <c r="G59" s="86" t="s">
        <v>134</v>
      </c>
      <c r="H59" s="127">
        <v>171.5446</v>
      </c>
      <c r="I59" s="86" t="s">
        <v>134</v>
      </c>
      <c r="J59" s="126">
        <v>117.93</v>
      </c>
      <c r="K59" s="126">
        <v>109.67</v>
      </c>
      <c r="L59" s="126">
        <v>158.93</v>
      </c>
      <c r="M59" s="126">
        <v>80.36</v>
      </c>
      <c r="N59" s="126">
        <v>105.22</v>
      </c>
      <c r="O59" s="126">
        <v>171.66540000000001</v>
      </c>
      <c r="P59" s="87">
        <v>1315.95</v>
      </c>
      <c r="Q59" s="127">
        <v>132.28</v>
      </c>
      <c r="R59" s="126">
        <v>161.71</v>
      </c>
      <c r="S59" s="126">
        <v>174.73</v>
      </c>
      <c r="T59" s="126">
        <v>116.97</v>
      </c>
      <c r="U59" s="86">
        <v>116.97</v>
      </c>
      <c r="V59" s="126">
        <v>103.48</v>
      </c>
      <c r="W59" s="86">
        <v>103.48</v>
      </c>
      <c r="X59" s="126" t="s">
        <v>134</v>
      </c>
      <c r="Y59" s="126">
        <v>121.1712</v>
      </c>
      <c r="Z59" s="86">
        <v>38046.21</v>
      </c>
      <c r="AA59" s="127">
        <v>190.68</v>
      </c>
      <c r="AB59" s="126">
        <v>97</v>
      </c>
      <c r="AC59" s="126">
        <v>170.73</v>
      </c>
      <c r="AD59" s="270">
        <v>122.6208</v>
      </c>
      <c r="AE59" s="86">
        <v>546.43000000000006</v>
      </c>
      <c r="AF59" s="126">
        <v>104.5</v>
      </c>
      <c r="AG59" s="126">
        <v>105.9158</v>
      </c>
      <c r="AH59" s="86">
        <v>480</v>
      </c>
      <c r="AI59" s="126">
        <v>134.63</v>
      </c>
      <c r="AJ59" s="126">
        <v>107.87</v>
      </c>
      <c r="AK59" s="126">
        <v>156.56</v>
      </c>
      <c r="AL59" s="126">
        <v>205.53210000000001</v>
      </c>
      <c r="AM59" s="86">
        <v>1916</v>
      </c>
      <c r="AN59" s="126">
        <v>139.08600000000001</v>
      </c>
      <c r="AO59" s="86">
        <v>106.10000000000001</v>
      </c>
      <c r="AP59" s="128"/>
      <c r="AQ59" s="129">
        <v>119.81713280000002</v>
      </c>
      <c r="AR59" s="130">
        <v>-1.7726260465572019E-2</v>
      </c>
    </row>
    <row r="60" spans="1:44" s="89" customFormat="1" ht="15.75" thickBot="1">
      <c r="A60" s="143">
        <v>42394</v>
      </c>
      <c r="B60" s="144">
        <v>4</v>
      </c>
      <c r="C60" s="126">
        <v>93.186999999999998</v>
      </c>
      <c r="D60" s="126">
        <v>118.3439</v>
      </c>
      <c r="E60" s="62">
        <v>231.45700000000002</v>
      </c>
      <c r="F60" s="126">
        <v>102.30980000000001</v>
      </c>
      <c r="G60" s="86">
        <v>2764.79</v>
      </c>
      <c r="H60" s="126">
        <v>171.52460000000002</v>
      </c>
      <c r="I60" s="86">
        <v>1280</v>
      </c>
      <c r="J60" s="126">
        <v>121.16</v>
      </c>
      <c r="K60" s="126">
        <v>110.10000000000001</v>
      </c>
      <c r="L60" s="126">
        <v>158</v>
      </c>
      <c r="M60" s="126">
        <v>79.87</v>
      </c>
      <c r="N60" s="126">
        <v>103.08</v>
      </c>
      <c r="O60" s="126">
        <v>169.636</v>
      </c>
      <c r="P60" s="87">
        <v>1300.19</v>
      </c>
      <c r="Q60" s="127">
        <v>132.28</v>
      </c>
      <c r="R60" s="126">
        <v>161.71</v>
      </c>
      <c r="S60" s="126">
        <v>174.73</v>
      </c>
      <c r="T60" s="126">
        <v>119.38</v>
      </c>
      <c r="U60" s="86">
        <v>119.38</v>
      </c>
      <c r="V60" s="126">
        <v>108.16</v>
      </c>
      <c r="W60" s="86">
        <v>108.16</v>
      </c>
      <c r="X60" s="126" t="s">
        <v>134</v>
      </c>
      <c r="Y60" s="126">
        <v>126.36680000000001</v>
      </c>
      <c r="Z60" s="86">
        <v>39515.08</v>
      </c>
      <c r="AA60" s="126">
        <v>133.35</v>
      </c>
      <c r="AB60" s="126">
        <v>96</v>
      </c>
      <c r="AC60" s="126">
        <v>170.85</v>
      </c>
      <c r="AD60" s="270">
        <v>113.87090000000001</v>
      </c>
      <c r="AE60" s="86">
        <v>507.96000000000004</v>
      </c>
      <c r="AF60" s="126">
        <v>101.85000000000001</v>
      </c>
      <c r="AG60" s="126">
        <v>105.87050000000001</v>
      </c>
      <c r="AH60" s="86">
        <v>480</v>
      </c>
      <c r="AI60" s="126">
        <v>134.07</v>
      </c>
      <c r="AJ60" s="126">
        <v>111.31</v>
      </c>
      <c r="AK60" s="126">
        <v>153.37</v>
      </c>
      <c r="AL60" s="126">
        <v>203.52120000000002</v>
      </c>
      <c r="AM60" s="86">
        <v>1892</v>
      </c>
      <c r="AN60" s="126">
        <v>127.2591</v>
      </c>
      <c r="AO60" s="86">
        <v>96.8</v>
      </c>
      <c r="AP60" s="128"/>
      <c r="AQ60" s="145">
        <v>117.52619149999998</v>
      </c>
      <c r="AR60" s="146">
        <v>-5.6783410428293823E-3</v>
      </c>
    </row>
    <row r="61" spans="1:44" s="88" customFormat="1" ht="15.75" thickBot="1">
      <c r="A61" s="143">
        <v>42401</v>
      </c>
      <c r="B61" s="144">
        <v>5</v>
      </c>
      <c r="C61" s="126">
        <v>93.426000000000002</v>
      </c>
      <c r="D61" s="126">
        <v>117.4512</v>
      </c>
      <c r="E61" s="62">
        <v>229.71100000000001</v>
      </c>
      <c r="F61" s="126">
        <v>103.5291</v>
      </c>
      <c r="G61" s="86">
        <v>2798.14</v>
      </c>
      <c r="H61" s="126">
        <v>171.51900000000001</v>
      </c>
      <c r="I61" s="86">
        <v>1280</v>
      </c>
      <c r="J61" s="126">
        <v>126.45</v>
      </c>
      <c r="K61" s="126">
        <v>107.92</v>
      </c>
      <c r="L61" s="126">
        <v>158.93</v>
      </c>
      <c r="M61" s="126">
        <v>81.150000000000006</v>
      </c>
      <c r="N61" s="126">
        <v>102.2</v>
      </c>
      <c r="O61" s="126">
        <v>163.60680000000002</v>
      </c>
      <c r="P61" s="87">
        <v>1253.31</v>
      </c>
      <c r="Q61" s="127">
        <v>132.28</v>
      </c>
      <c r="R61" s="126">
        <v>161.71</v>
      </c>
      <c r="S61" s="126">
        <v>174.73</v>
      </c>
      <c r="T61" s="126">
        <v>105.17</v>
      </c>
      <c r="U61" s="86">
        <v>105.17</v>
      </c>
      <c r="V61" s="126">
        <v>102.92</v>
      </c>
      <c r="W61" s="86">
        <v>102.92</v>
      </c>
      <c r="X61" s="126" t="s">
        <v>134</v>
      </c>
      <c r="Y61" s="126">
        <v>120.8039</v>
      </c>
      <c r="Z61" s="86">
        <v>37561.050000000003</v>
      </c>
      <c r="AA61" s="126">
        <v>133.35</v>
      </c>
      <c r="AB61" s="126">
        <v>96</v>
      </c>
      <c r="AC61" s="126">
        <v>170.87</v>
      </c>
      <c r="AD61" s="270">
        <v>114.3028</v>
      </c>
      <c r="AE61" s="86">
        <v>504.25</v>
      </c>
      <c r="AF61" s="126">
        <v>99.210000000000008</v>
      </c>
      <c r="AG61" s="126">
        <v>101.021</v>
      </c>
      <c r="AH61" s="86">
        <v>456</v>
      </c>
      <c r="AI61" s="126">
        <v>137.64000000000001</v>
      </c>
      <c r="AJ61" s="126">
        <v>107.18</v>
      </c>
      <c r="AK61" s="126">
        <v>154.45000000000002</v>
      </c>
      <c r="AL61" s="126">
        <v>201.56370000000001</v>
      </c>
      <c r="AM61" s="86">
        <v>1889</v>
      </c>
      <c r="AN61" s="126">
        <v>127.01390000000001</v>
      </c>
      <c r="AO61" s="86">
        <v>96.8</v>
      </c>
      <c r="AP61" s="128"/>
      <c r="AQ61" s="145">
        <v>117.66474740000004</v>
      </c>
      <c r="AR61" s="146">
        <v>1.178936356497573E-3</v>
      </c>
    </row>
    <row r="62" spans="1:44" ht="15.75" thickBot="1">
      <c r="A62" s="143">
        <v>42408</v>
      </c>
      <c r="B62" s="144">
        <v>6</v>
      </c>
      <c r="C62" s="126">
        <v>95.727000000000004</v>
      </c>
      <c r="D62" s="126">
        <v>113.1644</v>
      </c>
      <c r="E62" s="62">
        <v>221.327</v>
      </c>
      <c r="F62" s="126">
        <v>104.47380000000001</v>
      </c>
      <c r="G62" s="86">
        <v>2826.51</v>
      </c>
      <c r="H62" s="126">
        <v>171.49800000000002</v>
      </c>
      <c r="I62" s="86">
        <v>1280</v>
      </c>
      <c r="J62" s="126">
        <v>134.66</v>
      </c>
      <c r="K62" s="126">
        <v>112.83</v>
      </c>
      <c r="L62" s="126">
        <v>158.93</v>
      </c>
      <c r="M62" s="126">
        <v>83.31</v>
      </c>
      <c r="N62" s="126">
        <v>101.65</v>
      </c>
      <c r="O62" s="126">
        <v>171.0104</v>
      </c>
      <c r="P62" s="87">
        <v>1306.51</v>
      </c>
      <c r="Q62" s="127">
        <v>132.28</v>
      </c>
      <c r="R62" s="126">
        <v>161.71</v>
      </c>
      <c r="S62" s="126">
        <v>174.73</v>
      </c>
      <c r="T62" s="126">
        <v>113.63</v>
      </c>
      <c r="U62" s="86">
        <v>113.63</v>
      </c>
      <c r="V62" s="126">
        <v>105.25</v>
      </c>
      <c r="W62" s="86">
        <v>105.25</v>
      </c>
      <c r="X62" s="126" t="s">
        <v>134</v>
      </c>
      <c r="Y62" s="126">
        <v>124.402</v>
      </c>
      <c r="Z62" s="86">
        <v>38672.129999999997</v>
      </c>
      <c r="AA62" s="126">
        <v>133.35</v>
      </c>
      <c r="AB62" s="126">
        <v>99</v>
      </c>
      <c r="AC62" s="126">
        <v>171.35</v>
      </c>
      <c r="AD62" s="270">
        <v>125.5745</v>
      </c>
      <c r="AE62" s="86">
        <v>556.13</v>
      </c>
      <c r="AF62" s="126">
        <v>99.210000000000008</v>
      </c>
      <c r="AG62" s="126">
        <v>101.70010000000001</v>
      </c>
      <c r="AH62" s="86">
        <v>456</v>
      </c>
      <c r="AI62" s="126">
        <v>138.85</v>
      </c>
      <c r="AJ62" s="126">
        <v>109.64</v>
      </c>
      <c r="AK62" s="126">
        <v>155.68</v>
      </c>
      <c r="AL62" s="126">
        <v>199.48010000000002</v>
      </c>
      <c r="AM62" s="86">
        <v>1890</v>
      </c>
      <c r="AN62" s="126">
        <v>124.628</v>
      </c>
      <c r="AO62" s="86">
        <v>96.8</v>
      </c>
      <c r="AP62" s="128"/>
      <c r="AQ62" s="145">
        <v>120.09105489999997</v>
      </c>
      <c r="AR62" s="146">
        <v>2.0767868991057314E-2</v>
      </c>
    </row>
    <row r="63" spans="1:44" ht="15.75" thickBot="1">
      <c r="A63" s="215">
        <v>42415</v>
      </c>
      <c r="B63" s="216">
        <v>7</v>
      </c>
      <c r="C63" s="133">
        <v>99.933000000000007</v>
      </c>
      <c r="D63" s="133">
        <v>113.82250000000001</v>
      </c>
      <c r="E63" s="134">
        <v>222.614</v>
      </c>
      <c r="F63" s="133">
        <v>104.3292</v>
      </c>
      <c r="G63" s="135">
        <v>2820.6</v>
      </c>
      <c r="H63" s="133">
        <v>171.4984</v>
      </c>
      <c r="I63" s="135">
        <v>1280</v>
      </c>
      <c r="J63" s="133">
        <v>135.19999999999999</v>
      </c>
      <c r="K63" s="133">
        <v>114.22</v>
      </c>
      <c r="L63" s="133">
        <v>158.93</v>
      </c>
      <c r="M63" s="133">
        <v>87.87</v>
      </c>
      <c r="N63" s="133">
        <v>103.71000000000001</v>
      </c>
      <c r="O63" s="133">
        <v>168.1174</v>
      </c>
      <c r="P63" s="136">
        <v>1281.05</v>
      </c>
      <c r="Q63" s="127">
        <v>132.28</v>
      </c>
      <c r="R63" s="133">
        <v>161.71</v>
      </c>
      <c r="S63" s="133">
        <v>174.73</v>
      </c>
      <c r="T63" s="133">
        <v>107.23</v>
      </c>
      <c r="U63" s="135">
        <v>107.23</v>
      </c>
      <c r="V63" s="133">
        <v>107.94</v>
      </c>
      <c r="W63" s="135">
        <v>107.94</v>
      </c>
      <c r="X63" s="133" t="s">
        <v>134</v>
      </c>
      <c r="Y63" s="133">
        <v>126.16810000000001</v>
      </c>
      <c r="Z63" s="135">
        <v>39072.090000000004</v>
      </c>
      <c r="AA63" s="127">
        <v>133.35</v>
      </c>
      <c r="AB63" s="133">
        <v>103</v>
      </c>
      <c r="AC63" s="133">
        <v>171.54</v>
      </c>
      <c r="AD63" s="271">
        <v>128.38400000000001</v>
      </c>
      <c r="AE63" s="135">
        <v>563.91</v>
      </c>
      <c r="AF63" s="133">
        <v>99.210000000000008</v>
      </c>
      <c r="AG63" s="133">
        <v>98.544899999999998</v>
      </c>
      <c r="AH63" s="135">
        <v>440</v>
      </c>
      <c r="AI63" s="133">
        <v>139.1</v>
      </c>
      <c r="AJ63" s="133">
        <v>107.79</v>
      </c>
      <c r="AK63" s="133">
        <v>155.46</v>
      </c>
      <c r="AL63" s="133">
        <v>200.7064</v>
      </c>
      <c r="AM63" s="135">
        <v>1894</v>
      </c>
      <c r="AN63" s="133">
        <v>124.80590000000001</v>
      </c>
      <c r="AO63" s="135">
        <v>96.8</v>
      </c>
      <c r="AP63" s="137"/>
      <c r="AQ63" s="217">
        <v>121.56403480000003</v>
      </c>
      <c r="AR63" s="146">
        <v>1.2265525531661048E-2</v>
      </c>
    </row>
    <row r="64" spans="1:44" ht="15.75" thickBot="1">
      <c r="A64" s="215">
        <v>42422</v>
      </c>
      <c r="B64" s="216">
        <v>8</v>
      </c>
      <c r="C64" s="133">
        <v>102.55</v>
      </c>
      <c r="D64" s="133">
        <v>113.57040000000001</v>
      </c>
      <c r="E64" s="134">
        <v>222.12100000000001</v>
      </c>
      <c r="F64" s="133">
        <v>103.87360000000001</v>
      </c>
      <c r="G64" s="135">
        <v>2809.04</v>
      </c>
      <c r="H64" s="133">
        <v>171.54860000000002</v>
      </c>
      <c r="I64" s="135">
        <v>1280</v>
      </c>
      <c r="J64" s="133">
        <v>134.80000000000001</v>
      </c>
      <c r="K64" s="133">
        <v>109.23</v>
      </c>
      <c r="L64" s="133">
        <v>156.27000000000001</v>
      </c>
      <c r="M64" s="133">
        <v>91.34</v>
      </c>
      <c r="N64" s="133">
        <v>107.52</v>
      </c>
      <c r="O64" s="133">
        <v>171.2998</v>
      </c>
      <c r="P64" s="136">
        <v>1305.99</v>
      </c>
      <c r="Q64" s="127">
        <v>132.28</v>
      </c>
      <c r="R64" s="133">
        <v>161.71</v>
      </c>
      <c r="S64" s="133">
        <v>174.73</v>
      </c>
      <c r="T64" s="133">
        <v>104.04</v>
      </c>
      <c r="U64" s="135">
        <v>104.04</v>
      </c>
      <c r="V64" s="133">
        <v>103.97</v>
      </c>
      <c r="W64" s="135">
        <v>103.97</v>
      </c>
      <c r="X64" s="133" t="s">
        <v>134</v>
      </c>
      <c r="Y64" s="133">
        <v>121.30370000000001</v>
      </c>
      <c r="Z64" s="135">
        <v>37552.67</v>
      </c>
      <c r="AA64" s="127">
        <v>133.35</v>
      </c>
      <c r="AB64" s="133">
        <v>105</v>
      </c>
      <c r="AC64" s="133">
        <v>171.54</v>
      </c>
      <c r="AD64" s="271">
        <v>127.2838</v>
      </c>
      <c r="AE64" s="135">
        <v>555.71</v>
      </c>
      <c r="AF64" s="133">
        <v>100.53</v>
      </c>
      <c r="AG64" s="133">
        <v>98.462000000000003</v>
      </c>
      <c r="AH64" s="135">
        <v>440</v>
      </c>
      <c r="AI64" s="133">
        <v>142.57</v>
      </c>
      <c r="AJ64" s="133">
        <v>112.25</v>
      </c>
      <c r="AK64" s="133">
        <v>155.54</v>
      </c>
      <c r="AL64" s="133">
        <v>200.1421</v>
      </c>
      <c r="AM64" s="135">
        <v>1875</v>
      </c>
      <c r="AN64" s="133">
        <v>123.28110000000001</v>
      </c>
      <c r="AO64" s="135">
        <v>96.8</v>
      </c>
      <c r="AP64" s="137"/>
      <c r="AQ64" s="217">
        <v>122.28120740000006</v>
      </c>
      <c r="AR64" s="146">
        <v>5.8995458745667584E-3</v>
      </c>
    </row>
    <row r="65" spans="1:44" ht="15.75" thickBot="1">
      <c r="A65" s="215">
        <v>42429</v>
      </c>
      <c r="B65" s="216">
        <v>9</v>
      </c>
      <c r="C65" s="133">
        <v>103.43</v>
      </c>
      <c r="D65" s="133">
        <v>122.3049</v>
      </c>
      <c r="E65" s="134">
        <v>239.20400000000001</v>
      </c>
      <c r="F65" s="133">
        <v>104.5968</v>
      </c>
      <c r="G65" s="135">
        <v>2830.03</v>
      </c>
      <c r="H65" s="133">
        <v>171.59620000000001</v>
      </c>
      <c r="I65" s="135">
        <v>1280</v>
      </c>
      <c r="J65" s="133">
        <v>132.37</v>
      </c>
      <c r="K65" s="133">
        <v>111.52</v>
      </c>
      <c r="L65" s="133">
        <v>156.27000000000001</v>
      </c>
      <c r="M65" s="133">
        <v>90.18</v>
      </c>
      <c r="N65" s="133">
        <v>108.95</v>
      </c>
      <c r="O65" s="133">
        <v>164.44820000000001</v>
      </c>
      <c r="P65" s="136">
        <v>1251.43</v>
      </c>
      <c r="Q65" s="127">
        <v>132.28</v>
      </c>
      <c r="R65" s="133">
        <v>161.71</v>
      </c>
      <c r="S65" s="133">
        <v>174.73</v>
      </c>
      <c r="T65" s="133">
        <v>106.77</v>
      </c>
      <c r="U65" s="135">
        <v>106.77</v>
      </c>
      <c r="V65" s="133">
        <v>97.81</v>
      </c>
      <c r="W65" s="135">
        <v>97.81</v>
      </c>
      <c r="X65" s="133" t="s">
        <v>134</v>
      </c>
      <c r="Y65" s="133">
        <v>121.69640000000001</v>
      </c>
      <c r="Z65" s="135">
        <v>37716.33</v>
      </c>
      <c r="AA65" s="127">
        <v>133.35</v>
      </c>
      <c r="AB65" s="133">
        <v>106</v>
      </c>
      <c r="AC65" s="133">
        <v>171.34</v>
      </c>
      <c r="AD65" s="271">
        <v>133.6662</v>
      </c>
      <c r="AE65" s="135">
        <v>580.31000000000006</v>
      </c>
      <c r="AF65" s="133">
        <v>100.53</v>
      </c>
      <c r="AG65" s="133">
        <v>99.442000000000007</v>
      </c>
      <c r="AH65" s="135">
        <v>444</v>
      </c>
      <c r="AI65" s="133">
        <v>143.72999999999999</v>
      </c>
      <c r="AJ65" s="133">
        <v>111.8</v>
      </c>
      <c r="AK65" s="133">
        <v>153.31</v>
      </c>
      <c r="AL65" s="133">
        <v>199.53410000000002</v>
      </c>
      <c r="AM65" s="135">
        <v>1865</v>
      </c>
      <c r="AN65" s="133">
        <v>124.36680000000001</v>
      </c>
      <c r="AO65" s="135">
        <v>96.8</v>
      </c>
      <c r="AP65" s="137"/>
      <c r="AQ65" s="217">
        <v>122.8355622</v>
      </c>
      <c r="AR65" s="146">
        <v>4.5334423153555736E-3</v>
      </c>
    </row>
    <row r="66" spans="1:44" ht="15.75" thickBot="1">
      <c r="A66" s="143">
        <v>42436</v>
      </c>
      <c r="B66" s="144">
        <v>10</v>
      </c>
      <c r="C66" s="126">
        <v>102.15600000000001</v>
      </c>
      <c r="D66" s="126">
        <v>111.51450000000001</v>
      </c>
      <c r="E66" s="62">
        <v>218.1</v>
      </c>
      <c r="F66" s="126">
        <v>105.2813</v>
      </c>
      <c r="G66" s="86">
        <v>2848.2200000000003</v>
      </c>
      <c r="H66" s="126">
        <v>171.5736</v>
      </c>
      <c r="I66" s="86">
        <v>1280</v>
      </c>
      <c r="J66" s="126">
        <v>131.57</v>
      </c>
      <c r="K66" s="126">
        <v>108.22</v>
      </c>
      <c r="L66" s="126">
        <v>156.27000000000001</v>
      </c>
      <c r="M66" s="126">
        <v>89.48</v>
      </c>
      <c r="N66" s="126">
        <v>110.7</v>
      </c>
      <c r="O66" s="126">
        <v>175.46900000000002</v>
      </c>
      <c r="P66" s="87">
        <v>1329.25</v>
      </c>
      <c r="Q66" s="127">
        <v>132.28</v>
      </c>
      <c r="R66" s="126">
        <v>161.71</v>
      </c>
      <c r="S66" s="126">
        <v>174.73</v>
      </c>
      <c r="T66" s="126">
        <v>119.63</v>
      </c>
      <c r="U66" s="86">
        <v>119.63</v>
      </c>
      <c r="V66" s="126">
        <v>102.8</v>
      </c>
      <c r="W66" s="86">
        <v>102.8</v>
      </c>
      <c r="X66" s="126" t="s">
        <v>134</v>
      </c>
      <c r="Y66" s="126">
        <v>122.1238</v>
      </c>
      <c r="Z66" s="86">
        <v>37846.520000000004</v>
      </c>
      <c r="AA66" s="127">
        <v>133.35</v>
      </c>
      <c r="AB66" s="126">
        <v>105</v>
      </c>
      <c r="AC66" s="126">
        <v>171.67000000000002</v>
      </c>
      <c r="AD66" s="270">
        <v>133.89279999999999</v>
      </c>
      <c r="AE66" s="86">
        <v>577.91</v>
      </c>
      <c r="AF66" s="126">
        <v>100.53</v>
      </c>
      <c r="AG66" s="126">
        <v>96.544899999999998</v>
      </c>
      <c r="AH66" s="86">
        <v>431</v>
      </c>
      <c r="AI66" s="126">
        <v>142.57</v>
      </c>
      <c r="AJ66" s="126">
        <v>106.88</v>
      </c>
      <c r="AK66" s="126">
        <v>152.46</v>
      </c>
      <c r="AL66" s="126">
        <v>202.85560000000001</v>
      </c>
      <c r="AM66" s="86">
        <v>1889</v>
      </c>
      <c r="AN66" s="126">
        <v>125.11490000000001</v>
      </c>
      <c r="AO66" s="86">
        <v>96.8</v>
      </c>
      <c r="AP66" s="128"/>
      <c r="AQ66" s="145">
        <v>122.79669480000003</v>
      </c>
      <c r="AR66" s="146">
        <v>-2.9966417077742502E-4</v>
      </c>
    </row>
    <row r="67" spans="1:44" ht="15.75" thickBot="1">
      <c r="A67" s="143">
        <v>42443</v>
      </c>
      <c r="B67" s="144">
        <v>11</v>
      </c>
      <c r="C67" s="126">
        <v>100.73</v>
      </c>
      <c r="D67" s="126">
        <v>112.105</v>
      </c>
      <c r="E67" s="62">
        <v>219.25500000000002</v>
      </c>
      <c r="F67" s="126">
        <v>104.0682</v>
      </c>
      <c r="G67" s="86">
        <v>2814.54</v>
      </c>
      <c r="H67" s="127">
        <v>171.5736</v>
      </c>
      <c r="I67" s="86" t="s">
        <v>134</v>
      </c>
      <c r="J67" s="126">
        <v>130.75</v>
      </c>
      <c r="K67" s="126">
        <v>118.3</v>
      </c>
      <c r="L67" s="126">
        <v>156.27000000000001</v>
      </c>
      <c r="M67" s="126">
        <v>88.13</v>
      </c>
      <c r="N67" s="126">
        <v>113.71000000000001</v>
      </c>
      <c r="O67" s="126">
        <v>161.86250000000001</v>
      </c>
      <c r="P67" s="87">
        <v>1222.3</v>
      </c>
      <c r="Q67" s="127">
        <v>132.28</v>
      </c>
      <c r="R67" s="126">
        <v>161.71</v>
      </c>
      <c r="S67" s="126">
        <v>174.73</v>
      </c>
      <c r="T67" s="126">
        <v>117.26</v>
      </c>
      <c r="U67" s="86">
        <v>117.26</v>
      </c>
      <c r="V67" s="126">
        <v>113.23</v>
      </c>
      <c r="W67" s="86">
        <v>113.23</v>
      </c>
      <c r="X67" s="126" t="s">
        <v>134</v>
      </c>
      <c r="Y67" s="126">
        <v>117.98540000000001</v>
      </c>
      <c r="Z67" s="86">
        <v>36626.71</v>
      </c>
      <c r="AA67" s="127">
        <v>133.35</v>
      </c>
      <c r="AB67" s="126">
        <v>104</v>
      </c>
      <c r="AC67" s="126">
        <v>172.28</v>
      </c>
      <c r="AD67" s="270">
        <v>129.33270000000002</v>
      </c>
      <c r="AE67" s="86">
        <v>554.27</v>
      </c>
      <c r="AF67" s="126">
        <v>100.53</v>
      </c>
      <c r="AG67" s="126">
        <v>91.23960000000001</v>
      </c>
      <c r="AH67" s="86">
        <v>408</v>
      </c>
      <c r="AI67" s="126">
        <v>143.27000000000001</v>
      </c>
      <c r="AJ67" s="126">
        <v>108.02</v>
      </c>
      <c r="AK67" s="126">
        <v>153.96</v>
      </c>
      <c r="AL67" s="126">
        <v>206.7525</v>
      </c>
      <c r="AM67" s="86">
        <v>1917</v>
      </c>
      <c r="AN67" s="126">
        <v>124.09370000000001</v>
      </c>
      <c r="AO67" s="86">
        <v>96.8</v>
      </c>
      <c r="AP67" s="128"/>
      <c r="AQ67" s="145">
        <v>122.02938270000003</v>
      </c>
      <c r="AR67" s="146">
        <v>-6.2486380537336572E-3</v>
      </c>
    </row>
    <row r="68" spans="1:44" ht="15.75" thickBot="1">
      <c r="A68" s="143">
        <v>42450</v>
      </c>
      <c r="B68" s="144">
        <v>12</v>
      </c>
      <c r="C68" s="126">
        <v>97.08</v>
      </c>
      <c r="D68" s="126">
        <v>106.0313</v>
      </c>
      <c r="E68" s="62">
        <v>207.376</v>
      </c>
      <c r="F68" s="126">
        <v>102.1305</v>
      </c>
      <c r="G68" s="86">
        <v>2762.44</v>
      </c>
      <c r="H68" s="126">
        <v>171.71100000000001</v>
      </c>
      <c r="I68" s="86">
        <v>1280</v>
      </c>
      <c r="J68" s="126">
        <v>128.52000000000001</v>
      </c>
      <c r="K68" s="126">
        <v>119.89</v>
      </c>
      <c r="L68" s="126">
        <v>156.27000000000001</v>
      </c>
      <c r="M68" s="126">
        <v>87.22</v>
      </c>
      <c r="N68" s="126">
        <v>117.04</v>
      </c>
      <c r="O68" s="126">
        <v>157.09980000000002</v>
      </c>
      <c r="P68" s="87">
        <v>1183.6100000000001</v>
      </c>
      <c r="Q68" s="126">
        <v>132.28</v>
      </c>
      <c r="R68" s="126">
        <v>161.71</v>
      </c>
      <c r="S68" s="126">
        <v>176.35</v>
      </c>
      <c r="T68" s="126">
        <v>121.3</v>
      </c>
      <c r="U68" s="86">
        <v>121.3</v>
      </c>
      <c r="V68" s="126">
        <v>106.28</v>
      </c>
      <c r="W68" s="86">
        <v>106.28</v>
      </c>
      <c r="X68" s="126" t="s">
        <v>134</v>
      </c>
      <c r="Y68" s="126">
        <v>118.99180000000001</v>
      </c>
      <c r="Z68" s="86">
        <v>37226.080000000002</v>
      </c>
      <c r="AA68" s="126">
        <v>133.35</v>
      </c>
      <c r="AB68" s="126">
        <v>100</v>
      </c>
      <c r="AC68" s="126">
        <v>172.03</v>
      </c>
      <c r="AD68" s="270">
        <v>133.98520000000002</v>
      </c>
      <c r="AE68" s="86">
        <v>571.82000000000005</v>
      </c>
      <c r="AF68" s="126">
        <v>100.53</v>
      </c>
      <c r="AG68" s="126">
        <v>87.284300000000002</v>
      </c>
      <c r="AH68" s="86">
        <v>390</v>
      </c>
      <c r="AI68" s="126">
        <v>139.84</v>
      </c>
      <c r="AJ68" s="126">
        <v>110.75</v>
      </c>
      <c r="AK68" s="126">
        <v>157.05000000000001</v>
      </c>
      <c r="AL68" s="126">
        <v>209.02620000000002</v>
      </c>
      <c r="AM68" s="86">
        <v>1935</v>
      </c>
      <c r="AN68" s="126">
        <v>123.03290000000001</v>
      </c>
      <c r="AO68" s="86">
        <v>96.8</v>
      </c>
      <c r="AP68" s="128"/>
      <c r="AQ68" s="145">
        <v>121.6316266</v>
      </c>
      <c r="AR68" s="146">
        <v>-3.2672737168822907E-3</v>
      </c>
    </row>
    <row r="69" spans="1:44" ht="15.75" thickBot="1">
      <c r="A69" s="143">
        <v>42457</v>
      </c>
      <c r="B69" s="144">
        <v>13</v>
      </c>
      <c r="C69" s="126">
        <v>94.14</v>
      </c>
      <c r="D69" s="126">
        <v>104.8947</v>
      </c>
      <c r="E69" s="62">
        <v>205.15300000000002</v>
      </c>
      <c r="F69" s="126">
        <v>107.60780000000001</v>
      </c>
      <c r="G69" s="86">
        <v>2911.36</v>
      </c>
      <c r="H69" s="126">
        <v>171.74950000000001</v>
      </c>
      <c r="I69" s="86">
        <v>1280</v>
      </c>
      <c r="J69" s="126">
        <v>117.47</v>
      </c>
      <c r="K69" s="127">
        <v>119.89</v>
      </c>
      <c r="L69" s="126">
        <v>157.6</v>
      </c>
      <c r="M69" s="126">
        <v>82.320000000000007</v>
      </c>
      <c r="N69" s="126">
        <v>118.47</v>
      </c>
      <c r="O69" s="126">
        <v>166.08320000000001</v>
      </c>
      <c r="P69" s="87">
        <v>1249.43</v>
      </c>
      <c r="Q69" s="126">
        <v>140.71</v>
      </c>
      <c r="R69" s="126">
        <v>157.54</v>
      </c>
      <c r="S69" s="126">
        <v>176.35</v>
      </c>
      <c r="T69" s="126">
        <v>98.94</v>
      </c>
      <c r="U69" s="86">
        <v>98.94</v>
      </c>
      <c r="V69" s="126">
        <v>108.12</v>
      </c>
      <c r="W69" s="86">
        <v>108.12</v>
      </c>
      <c r="X69" s="126" t="s">
        <v>134</v>
      </c>
      <c r="Y69" s="126">
        <v>116.19810000000001</v>
      </c>
      <c r="Z69" s="86">
        <v>36480.720000000001</v>
      </c>
      <c r="AA69" s="126">
        <v>190.68</v>
      </c>
      <c r="AB69" s="126">
        <v>97</v>
      </c>
      <c r="AC69" s="126">
        <v>171.03</v>
      </c>
      <c r="AD69" s="270">
        <v>137.8732</v>
      </c>
      <c r="AE69" s="86">
        <v>587.08000000000004</v>
      </c>
      <c r="AF69" s="126">
        <v>99.210000000000008</v>
      </c>
      <c r="AG69" s="126">
        <v>72.079599999999999</v>
      </c>
      <c r="AH69" s="86">
        <v>322</v>
      </c>
      <c r="AI69" s="126">
        <v>143.69</v>
      </c>
      <c r="AJ69" s="126">
        <v>103.16</v>
      </c>
      <c r="AK69" s="126">
        <v>155.38</v>
      </c>
      <c r="AL69" s="126">
        <v>207.87100000000001</v>
      </c>
      <c r="AM69" s="86">
        <v>1923</v>
      </c>
      <c r="AN69" s="126">
        <v>122.6712</v>
      </c>
      <c r="AO69" s="86">
        <v>96.8</v>
      </c>
      <c r="AP69" s="128"/>
      <c r="AQ69" s="145">
        <v>118.75500150000002</v>
      </c>
      <c r="AR69" s="146">
        <v>-2.3650305273480443E-2</v>
      </c>
    </row>
    <row r="70" spans="1:44" ht="15.75" thickBot="1">
      <c r="A70" s="143">
        <v>42464</v>
      </c>
      <c r="B70" s="144">
        <v>14</v>
      </c>
      <c r="C70" s="126">
        <v>90.89</v>
      </c>
      <c r="D70" s="126">
        <v>99.186000000000007</v>
      </c>
      <c r="E70" s="62">
        <v>193.988</v>
      </c>
      <c r="F70" s="126">
        <v>97.96820000000001</v>
      </c>
      <c r="G70" s="86">
        <v>2648.08</v>
      </c>
      <c r="H70" s="126">
        <v>171.9605</v>
      </c>
      <c r="I70" s="86">
        <v>1280</v>
      </c>
      <c r="J70" s="126">
        <v>111.31</v>
      </c>
      <c r="K70" s="127">
        <v>119.89</v>
      </c>
      <c r="L70" s="126">
        <v>157.6</v>
      </c>
      <c r="M70" s="126">
        <v>78.34</v>
      </c>
      <c r="N70" s="126">
        <v>115.3</v>
      </c>
      <c r="O70" s="126">
        <v>160.91650000000001</v>
      </c>
      <c r="P70" s="87">
        <v>1207.92</v>
      </c>
      <c r="Q70" s="126">
        <v>140.71</v>
      </c>
      <c r="R70" s="126">
        <v>155.36000000000001</v>
      </c>
      <c r="S70" s="126">
        <v>176.35</v>
      </c>
      <c r="T70" s="126">
        <v>95.37</v>
      </c>
      <c r="U70" s="86">
        <v>95.37</v>
      </c>
      <c r="V70" s="126">
        <v>107.98</v>
      </c>
      <c r="W70" s="86">
        <v>107.98</v>
      </c>
      <c r="X70" s="126" t="s">
        <v>134</v>
      </c>
      <c r="Y70" s="126">
        <v>114.26730000000001</v>
      </c>
      <c r="Z70" s="86">
        <v>35719.29</v>
      </c>
      <c r="AA70" s="127">
        <v>190.68</v>
      </c>
      <c r="AB70" s="126">
        <v>91</v>
      </c>
      <c r="AC70" s="126">
        <v>167.02</v>
      </c>
      <c r="AD70" s="270">
        <v>119.9928</v>
      </c>
      <c r="AE70" s="86">
        <v>511.86</v>
      </c>
      <c r="AF70" s="126">
        <v>92.59</v>
      </c>
      <c r="AG70" s="126">
        <v>71.406900000000007</v>
      </c>
      <c r="AH70" s="86">
        <v>319</v>
      </c>
      <c r="AI70" s="126">
        <v>141.93</v>
      </c>
      <c r="AJ70" s="126">
        <v>97.01</v>
      </c>
      <c r="AK70" s="126">
        <v>156.11000000000001</v>
      </c>
      <c r="AL70" s="126">
        <v>204.00140000000002</v>
      </c>
      <c r="AM70" s="86">
        <v>1890</v>
      </c>
      <c r="AN70" s="126">
        <v>120.40230000000001</v>
      </c>
      <c r="AO70" s="86">
        <v>96.8</v>
      </c>
      <c r="AP70" s="128"/>
      <c r="AQ70" s="145">
        <v>113.7958537</v>
      </c>
      <c r="AR70" s="146">
        <v>-4.1720752785417425E-2</v>
      </c>
    </row>
    <row r="71" spans="1:44" ht="15.75" thickBot="1">
      <c r="A71" s="143">
        <v>42471</v>
      </c>
      <c r="B71" s="144">
        <v>15</v>
      </c>
      <c r="C71" s="126">
        <v>86.52</v>
      </c>
      <c r="D71" s="126">
        <v>89.313299999999998</v>
      </c>
      <c r="E71" s="62">
        <v>174.679</v>
      </c>
      <c r="F71" s="126">
        <v>94.100000000000009</v>
      </c>
      <c r="G71" s="86">
        <v>2543.2800000000002</v>
      </c>
      <c r="H71" s="126">
        <v>171.99380000000002</v>
      </c>
      <c r="I71" s="86">
        <v>1280</v>
      </c>
      <c r="J71" s="126">
        <v>104.16</v>
      </c>
      <c r="K71" s="126">
        <v>109.07000000000001</v>
      </c>
      <c r="L71" s="126">
        <v>157.6</v>
      </c>
      <c r="M71" s="127">
        <v>78.34</v>
      </c>
      <c r="N71" s="126">
        <v>110.85000000000001</v>
      </c>
      <c r="O71" s="126">
        <v>160.61150000000001</v>
      </c>
      <c r="P71" s="87">
        <v>1202.79</v>
      </c>
      <c r="Q71" s="126">
        <v>140.71</v>
      </c>
      <c r="R71" s="126">
        <v>152.17000000000002</v>
      </c>
      <c r="S71" s="126">
        <v>176.35</v>
      </c>
      <c r="T71" s="126">
        <v>107.57000000000001</v>
      </c>
      <c r="U71" s="86">
        <v>107.57000000000001</v>
      </c>
      <c r="V71" s="126">
        <v>99.76</v>
      </c>
      <c r="W71" s="86">
        <v>99.76</v>
      </c>
      <c r="X71" s="126" t="s">
        <v>134</v>
      </c>
      <c r="Y71" s="126">
        <v>113.11790000000001</v>
      </c>
      <c r="Z71" s="86">
        <v>35214.879999999997</v>
      </c>
      <c r="AA71" s="127">
        <v>190.68</v>
      </c>
      <c r="AB71" s="126">
        <v>87</v>
      </c>
      <c r="AC71" s="126">
        <v>168.15</v>
      </c>
      <c r="AD71" s="270">
        <v>123.28230000000001</v>
      </c>
      <c r="AE71" s="86">
        <v>529.16999999999996</v>
      </c>
      <c r="AF71" s="126">
        <v>93.92</v>
      </c>
      <c r="AG71" s="126">
        <v>71.352800000000002</v>
      </c>
      <c r="AH71" s="86">
        <v>319</v>
      </c>
      <c r="AI71" s="126">
        <v>140.20000000000002</v>
      </c>
      <c r="AJ71" s="126">
        <v>96.77</v>
      </c>
      <c r="AK71" s="126">
        <v>155.77000000000001</v>
      </c>
      <c r="AL71" s="126">
        <v>203.589</v>
      </c>
      <c r="AM71" s="86">
        <v>1876</v>
      </c>
      <c r="AN71" s="126">
        <v>121.28200000000001</v>
      </c>
      <c r="AO71" s="86">
        <v>96.8</v>
      </c>
      <c r="AP71" s="128"/>
      <c r="AQ71" s="145">
        <v>111.68864930000001</v>
      </c>
      <c r="AR71" s="146">
        <v>-1.8517409303463794E-2</v>
      </c>
    </row>
    <row r="72" spans="1:44" ht="15.75" thickBot="1">
      <c r="A72" s="143">
        <v>42478</v>
      </c>
      <c r="B72" s="144">
        <v>16</v>
      </c>
      <c r="C72" s="126">
        <v>82.710000000000008</v>
      </c>
      <c r="D72" s="126">
        <v>99.845600000000005</v>
      </c>
      <c r="E72" s="62">
        <v>195.27800000000002</v>
      </c>
      <c r="F72" s="126">
        <v>95.529300000000006</v>
      </c>
      <c r="G72" s="86">
        <v>2582.09</v>
      </c>
      <c r="H72" s="126">
        <v>172.00300000000001</v>
      </c>
      <c r="I72" s="86">
        <v>1280</v>
      </c>
      <c r="J72" s="126">
        <v>97.44</v>
      </c>
      <c r="K72" s="126">
        <v>106.82000000000001</v>
      </c>
      <c r="L72" s="126">
        <v>157.6</v>
      </c>
      <c r="M72" s="126">
        <v>72.2</v>
      </c>
      <c r="N72" s="126">
        <v>104.66</v>
      </c>
      <c r="O72" s="126">
        <v>166.9359</v>
      </c>
      <c r="P72" s="87">
        <v>1251.43</v>
      </c>
      <c r="Q72" s="126">
        <v>140.71</v>
      </c>
      <c r="R72" s="126">
        <v>151.97999999999999</v>
      </c>
      <c r="S72" s="126">
        <v>176.35</v>
      </c>
      <c r="T72" s="126">
        <v>105.24000000000001</v>
      </c>
      <c r="U72" s="86">
        <v>105.24000000000001</v>
      </c>
      <c r="V72" s="126">
        <v>102.42</v>
      </c>
      <c r="W72" s="86">
        <v>102.42</v>
      </c>
      <c r="X72" s="126" t="s">
        <v>134</v>
      </c>
      <c r="Y72" s="126">
        <v>116.4064</v>
      </c>
      <c r="Z72" s="86">
        <v>36108.11</v>
      </c>
      <c r="AA72" s="127">
        <v>190.68</v>
      </c>
      <c r="AB72" s="126">
        <v>83</v>
      </c>
      <c r="AC72" s="126">
        <v>164.93</v>
      </c>
      <c r="AD72" s="270">
        <v>123.0925</v>
      </c>
      <c r="AE72" s="86">
        <v>531.1</v>
      </c>
      <c r="AF72" s="126">
        <v>93.92</v>
      </c>
      <c r="AG72" s="126">
        <v>71.242199999999997</v>
      </c>
      <c r="AH72" s="86">
        <v>319</v>
      </c>
      <c r="AI72" s="126">
        <v>141.06</v>
      </c>
      <c r="AJ72" s="126">
        <v>93.62</v>
      </c>
      <c r="AK72" s="126">
        <v>154.87</v>
      </c>
      <c r="AL72" s="126">
        <v>204.58880000000002</v>
      </c>
      <c r="AM72" s="86">
        <v>1876</v>
      </c>
      <c r="AN72" s="126">
        <v>122.41900000000001</v>
      </c>
      <c r="AO72" s="86">
        <v>96.8</v>
      </c>
      <c r="AP72" s="128"/>
      <c r="AQ72" s="145">
        <v>109.20255590000002</v>
      </c>
      <c r="AR72" s="146">
        <v>-1.8587467975413885E-2</v>
      </c>
    </row>
    <row r="73" spans="1:44" ht="15.75" thickBot="1">
      <c r="A73" s="143">
        <v>42485</v>
      </c>
      <c r="B73" s="144">
        <v>17</v>
      </c>
      <c r="C73" s="273">
        <v>79.540000000000006</v>
      </c>
      <c r="D73" s="273">
        <v>128.85320000000002</v>
      </c>
      <c r="E73" s="276">
        <v>252.01100000000002</v>
      </c>
      <c r="F73" s="273">
        <v>95.01100000000001</v>
      </c>
      <c r="G73" s="274">
        <v>2569.0300000000002</v>
      </c>
      <c r="H73" s="273">
        <v>171.98060000000001</v>
      </c>
      <c r="I73" s="274">
        <v>1280</v>
      </c>
      <c r="J73" s="273">
        <v>95.16</v>
      </c>
      <c r="K73" s="273">
        <v>108.19</v>
      </c>
      <c r="L73" s="273">
        <v>157.6</v>
      </c>
      <c r="M73" s="273">
        <v>69.06</v>
      </c>
      <c r="N73" s="273">
        <v>101.57000000000001</v>
      </c>
      <c r="O73" s="273">
        <v>160.59800000000001</v>
      </c>
      <c r="P73" s="275">
        <v>1202.8700000000001</v>
      </c>
      <c r="Q73" s="273">
        <v>138.89000000000001</v>
      </c>
      <c r="R73" s="273">
        <v>150.4</v>
      </c>
      <c r="S73" s="272">
        <v>176.35</v>
      </c>
      <c r="T73" s="273">
        <v>110.77</v>
      </c>
      <c r="U73" s="274">
        <v>110.77</v>
      </c>
      <c r="V73" s="273">
        <v>99.59</v>
      </c>
      <c r="W73" s="274">
        <v>99.59</v>
      </c>
      <c r="X73" s="273" t="s">
        <v>134</v>
      </c>
      <c r="Y73" s="273">
        <v>118.81150000000001</v>
      </c>
      <c r="Z73" s="274">
        <v>37016.239999999998</v>
      </c>
      <c r="AA73" s="273">
        <v>160.28</v>
      </c>
      <c r="AB73" s="273">
        <v>80</v>
      </c>
      <c r="AC73" s="273">
        <v>164.9</v>
      </c>
      <c r="AD73" s="270">
        <v>127.161</v>
      </c>
      <c r="AE73" s="274">
        <v>557.59</v>
      </c>
      <c r="AF73" s="273">
        <v>91.27</v>
      </c>
      <c r="AG73" s="273">
        <v>70.177900000000008</v>
      </c>
      <c r="AH73" s="274">
        <v>314</v>
      </c>
      <c r="AI73" s="273">
        <v>142.01</v>
      </c>
      <c r="AJ73" s="273">
        <v>95.42</v>
      </c>
      <c r="AK73" s="273">
        <v>156.22</v>
      </c>
      <c r="AL73" s="273">
        <v>196.81870000000001</v>
      </c>
      <c r="AM73" s="274">
        <v>1803</v>
      </c>
      <c r="AN73" s="273">
        <v>124.45660000000001</v>
      </c>
      <c r="AO73" s="274">
        <v>96.8</v>
      </c>
      <c r="AP73" s="277"/>
      <c r="AQ73" s="145">
        <v>108.24592900000002</v>
      </c>
      <c r="AR73" s="146">
        <v>-8.4840946151911734E-3</v>
      </c>
    </row>
    <row r="74" spans="1:44" ht="15.75" thickBot="1">
      <c r="A74" s="143">
        <v>42492</v>
      </c>
      <c r="B74" s="144">
        <v>18</v>
      </c>
      <c r="C74" s="273">
        <v>77.39</v>
      </c>
      <c r="D74" s="273">
        <v>88.93910000000001</v>
      </c>
      <c r="E74" s="276">
        <v>173.947</v>
      </c>
      <c r="F74" s="273">
        <v>91.521200000000007</v>
      </c>
      <c r="G74" s="274">
        <v>2474</v>
      </c>
      <c r="H74" s="273">
        <v>172.0222</v>
      </c>
      <c r="I74" s="274">
        <v>1280</v>
      </c>
      <c r="J74" s="273">
        <v>94.98</v>
      </c>
      <c r="K74" s="273">
        <v>110.35000000000001</v>
      </c>
      <c r="L74" s="273">
        <v>157.6</v>
      </c>
      <c r="M74" s="273">
        <v>68.05</v>
      </c>
      <c r="N74" s="273">
        <v>94.5</v>
      </c>
      <c r="O74" s="273">
        <v>157.6824</v>
      </c>
      <c r="P74" s="275">
        <v>1184.06</v>
      </c>
      <c r="Q74" s="273">
        <v>138.89000000000001</v>
      </c>
      <c r="R74" s="273">
        <v>149.21</v>
      </c>
      <c r="S74" s="273">
        <v>176.35</v>
      </c>
      <c r="T74" s="273">
        <v>96.210000000000008</v>
      </c>
      <c r="U74" s="274">
        <v>96.210000000000008</v>
      </c>
      <c r="V74" s="273">
        <v>95.76</v>
      </c>
      <c r="W74" s="274">
        <v>95.76</v>
      </c>
      <c r="X74" s="273" t="s">
        <v>134</v>
      </c>
      <c r="Y74" s="272">
        <v>118.81150000000001</v>
      </c>
      <c r="Z74" s="274">
        <v>37016.239999999998</v>
      </c>
      <c r="AA74" s="272">
        <v>160.28</v>
      </c>
      <c r="AB74" s="273">
        <v>78</v>
      </c>
      <c r="AC74" s="273">
        <v>165.53</v>
      </c>
      <c r="AD74" s="270">
        <v>116.3396</v>
      </c>
      <c r="AE74" s="274">
        <v>512.24</v>
      </c>
      <c r="AF74" s="273">
        <v>89.95</v>
      </c>
      <c r="AG74" s="273">
        <v>69.904499999999999</v>
      </c>
      <c r="AH74" s="274">
        <v>314</v>
      </c>
      <c r="AI74" s="273">
        <v>118.15</v>
      </c>
      <c r="AJ74" s="273">
        <v>85.76</v>
      </c>
      <c r="AK74" s="273">
        <v>149.08000000000001</v>
      </c>
      <c r="AL74" s="273">
        <v>180.601</v>
      </c>
      <c r="AM74" s="274">
        <v>1668</v>
      </c>
      <c r="AN74" s="273">
        <v>122.9273</v>
      </c>
      <c r="AO74" s="274">
        <v>96.8</v>
      </c>
      <c r="AP74" s="277"/>
      <c r="AQ74" s="145">
        <v>104.69584520000004</v>
      </c>
      <c r="AR74" s="146">
        <v>-3.2796464798227953E-2</v>
      </c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M4" sqref="M4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64"/>
  </cols>
  <sheetData>
    <row r="1" spans="1:18">
      <c r="A1" t="s">
        <v>60</v>
      </c>
      <c r="D1" s="18"/>
      <c r="E1" s="18"/>
      <c r="F1" s="18"/>
      <c r="G1" s="18"/>
      <c r="H1" s="18"/>
      <c r="I1" s="18"/>
    </row>
    <row r="2" spans="1:18" ht="18">
      <c r="A2" s="228"/>
      <c r="B2" s="229" t="s">
        <v>205</v>
      </c>
      <c r="C2" s="229"/>
      <c r="D2" s="229"/>
      <c r="E2" s="229"/>
      <c r="F2" s="229"/>
      <c r="G2" s="229"/>
      <c r="H2" s="229"/>
      <c r="I2" s="230"/>
      <c r="J2" s="230"/>
      <c r="K2" s="229"/>
      <c r="L2" s="229"/>
      <c r="M2" s="229"/>
      <c r="N2" s="229"/>
      <c r="O2" s="229"/>
      <c r="P2" s="230"/>
      <c r="Q2" s="230"/>
      <c r="R2"/>
    </row>
    <row r="3" spans="1:18" ht="18">
      <c r="A3" s="230"/>
      <c r="B3" s="231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32"/>
      <c r="O3" s="232"/>
      <c r="P3" s="230"/>
      <c r="R3"/>
    </row>
    <row r="4" spans="1:18" ht="25.5">
      <c r="A4" s="233" t="s">
        <v>167</v>
      </c>
      <c r="B4" s="234"/>
      <c r="C4" s="235">
        <v>42064</v>
      </c>
      <c r="D4" s="235">
        <v>42095</v>
      </c>
      <c r="E4" s="235">
        <v>42125</v>
      </c>
      <c r="F4" s="235">
        <v>42156</v>
      </c>
      <c r="G4" s="235">
        <v>42186</v>
      </c>
      <c r="H4" s="235">
        <v>42217</v>
      </c>
      <c r="I4" s="235">
        <v>42248</v>
      </c>
      <c r="J4" s="235">
        <v>42278</v>
      </c>
      <c r="K4" s="235">
        <v>42309</v>
      </c>
      <c r="L4" s="235">
        <v>42339</v>
      </c>
      <c r="M4" s="236">
        <v>42370</v>
      </c>
      <c r="N4" s="236">
        <v>42401</v>
      </c>
      <c r="O4" s="236">
        <v>42430</v>
      </c>
      <c r="P4" s="230"/>
      <c r="Q4" s="237" t="s">
        <v>135</v>
      </c>
      <c r="R4"/>
    </row>
    <row r="5" spans="1:18">
      <c r="A5" s="238"/>
      <c r="B5" s="239"/>
      <c r="C5" s="239"/>
      <c r="D5" s="239"/>
      <c r="E5" s="239"/>
      <c r="F5" s="239"/>
      <c r="G5" s="239"/>
      <c r="H5" s="239"/>
      <c r="I5" s="239"/>
      <c r="J5" s="239"/>
      <c r="K5" s="240"/>
      <c r="L5" s="240"/>
      <c r="M5" s="240"/>
      <c r="N5" s="240"/>
      <c r="O5" s="240"/>
      <c r="P5" s="230"/>
      <c r="Q5" s="240"/>
      <c r="R5"/>
    </row>
    <row r="6" spans="1:18">
      <c r="A6" s="241" t="s">
        <v>136</v>
      </c>
      <c r="B6" s="242" t="s">
        <v>33</v>
      </c>
      <c r="C6" s="243">
        <v>106.9097</v>
      </c>
      <c r="D6" s="243">
        <v>96.044300000000007</v>
      </c>
      <c r="E6" s="243">
        <v>94.244500000000002</v>
      </c>
      <c r="F6" s="243">
        <v>114.58370000000001</v>
      </c>
      <c r="G6" s="243">
        <v>121.6619</v>
      </c>
      <c r="H6" s="243">
        <v>114.42190000000001</v>
      </c>
      <c r="I6" s="243">
        <v>117.44470000000001</v>
      </c>
      <c r="J6" s="243">
        <v>111.96420000000001</v>
      </c>
      <c r="K6" s="243">
        <v>110.467</v>
      </c>
      <c r="L6" s="243">
        <v>106.9629</v>
      </c>
      <c r="M6" s="243">
        <v>96.995500000000007</v>
      </c>
      <c r="N6" s="243">
        <v>98.099400000000003</v>
      </c>
      <c r="O6" s="243">
        <v>99.900100000000009</v>
      </c>
      <c r="P6" s="230"/>
      <c r="Q6" s="244">
        <v>-8.860394219357226E-2</v>
      </c>
      <c r="R6"/>
    </row>
    <row r="7" spans="1:18">
      <c r="A7" s="241" t="s">
        <v>137</v>
      </c>
      <c r="B7" s="245" t="s">
        <v>33</v>
      </c>
      <c r="C7" s="243">
        <v>119.53710000000001</v>
      </c>
      <c r="D7" s="243">
        <v>113.7385</v>
      </c>
      <c r="E7" s="243">
        <v>91.41640000000001</v>
      </c>
      <c r="F7" s="243">
        <v>99.023900000000012</v>
      </c>
      <c r="G7" s="243">
        <v>115.80860000000001</v>
      </c>
      <c r="H7" s="243">
        <v>115.2146</v>
      </c>
      <c r="I7" s="243">
        <v>122.39540000000001</v>
      </c>
      <c r="J7" s="243">
        <v>121.2612</v>
      </c>
      <c r="K7" s="243">
        <v>121.49550000000001</v>
      </c>
      <c r="L7" s="243">
        <v>121.17500000000001</v>
      </c>
      <c r="M7" s="243">
        <v>118.9111</v>
      </c>
      <c r="N7" s="243">
        <v>114.77120000000001</v>
      </c>
      <c r="O7" s="243">
        <v>111.64400000000001</v>
      </c>
      <c r="P7" s="230"/>
      <c r="Q7" s="244">
        <v>-4.8282368195759373E-2</v>
      </c>
      <c r="R7"/>
    </row>
    <row r="8" spans="1:18">
      <c r="A8" s="241" t="s">
        <v>137</v>
      </c>
      <c r="B8" s="246" t="s">
        <v>35</v>
      </c>
      <c r="C8" s="247">
        <v>233.79060000000001</v>
      </c>
      <c r="D8" s="247">
        <v>222.44970000000001</v>
      </c>
      <c r="E8" s="247">
        <v>178.79230000000001</v>
      </c>
      <c r="F8" s="247">
        <v>193.67</v>
      </c>
      <c r="G8" s="247">
        <v>226.4984</v>
      </c>
      <c r="H8" s="247">
        <v>225.33680000000001</v>
      </c>
      <c r="I8" s="247">
        <v>239.381</v>
      </c>
      <c r="J8" s="247">
        <v>237.1626</v>
      </c>
      <c r="K8" s="247">
        <v>237.62090000000001</v>
      </c>
      <c r="L8" s="247">
        <v>236.9941</v>
      </c>
      <c r="M8" s="247">
        <v>232.56640000000002</v>
      </c>
      <c r="N8" s="247">
        <v>224.46950000000001</v>
      </c>
      <c r="O8" s="247">
        <v>218.35330000000002</v>
      </c>
      <c r="P8" s="230"/>
      <c r="Q8" s="248">
        <v>-4.8282160589500522E-2</v>
      </c>
      <c r="R8"/>
    </row>
    <row r="9" spans="1:18">
      <c r="A9" s="241" t="s">
        <v>138</v>
      </c>
      <c r="B9" s="245" t="s">
        <v>33</v>
      </c>
      <c r="C9" s="243">
        <v>112.81960000000001</v>
      </c>
      <c r="D9" s="243">
        <v>102.2972</v>
      </c>
      <c r="E9" s="243">
        <v>94.294300000000007</v>
      </c>
      <c r="F9" s="243">
        <v>97.296800000000005</v>
      </c>
      <c r="G9" s="243">
        <v>104.9002</v>
      </c>
      <c r="H9" s="243">
        <v>107.00960000000001</v>
      </c>
      <c r="I9" s="243">
        <v>107.7856</v>
      </c>
      <c r="J9" s="243">
        <v>111.82170000000001</v>
      </c>
      <c r="K9" s="243">
        <v>114.38950000000001</v>
      </c>
      <c r="L9" s="243">
        <v>114.727</v>
      </c>
      <c r="M9" s="243">
        <v>104.86710000000001</v>
      </c>
      <c r="N9" s="243">
        <v>104.0702</v>
      </c>
      <c r="O9" s="243">
        <v>104.4636</v>
      </c>
      <c r="P9" s="230"/>
      <c r="Q9" s="244">
        <v>-8.8799876698461122E-2</v>
      </c>
      <c r="R9"/>
    </row>
    <row r="10" spans="1:18">
      <c r="A10" s="241" t="s">
        <v>138</v>
      </c>
      <c r="B10" s="246" t="s">
        <v>36</v>
      </c>
      <c r="C10" s="249">
        <v>3089.7429000000002</v>
      </c>
      <c r="D10" s="249">
        <v>2808.7107000000001</v>
      </c>
      <c r="E10" s="249">
        <v>2584.0152000000003</v>
      </c>
      <c r="F10" s="249">
        <v>2656.5727000000002</v>
      </c>
      <c r="G10" s="249">
        <v>2842.9084000000003</v>
      </c>
      <c r="H10" s="249">
        <v>2893.26</v>
      </c>
      <c r="I10" s="249">
        <v>2919.1610000000001</v>
      </c>
      <c r="J10" s="249">
        <v>3031.4619000000002</v>
      </c>
      <c r="K10" s="249">
        <v>3093.152</v>
      </c>
      <c r="L10" s="249">
        <v>3100.7326000000003</v>
      </c>
      <c r="M10" s="249">
        <v>2834.1013000000003</v>
      </c>
      <c r="N10" s="249">
        <v>2814.14</v>
      </c>
      <c r="O10" s="249">
        <v>2825.8715999999999</v>
      </c>
      <c r="P10" s="230"/>
      <c r="Q10" s="248">
        <v>-0.10801666759556083</v>
      </c>
      <c r="R10"/>
    </row>
    <row r="11" spans="1:18">
      <c r="A11" s="241" t="s">
        <v>139</v>
      </c>
      <c r="B11" s="245" t="s">
        <v>33</v>
      </c>
      <c r="C11" s="243">
        <v>171.6053</v>
      </c>
      <c r="D11" s="243">
        <v>171.43880000000001</v>
      </c>
      <c r="E11" s="243">
        <v>171.54930000000002</v>
      </c>
      <c r="F11" s="243">
        <v>171.57250000000002</v>
      </c>
      <c r="G11" s="243">
        <v>171.54410000000001</v>
      </c>
      <c r="H11" s="243">
        <v>171.52340000000001</v>
      </c>
      <c r="I11" s="243">
        <v>171.55889999999999</v>
      </c>
      <c r="J11" s="243">
        <v>171.58320000000001</v>
      </c>
      <c r="K11" s="243">
        <v>171.58029999999999</v>
      </c>
      <c r="L11" s="243">
        <v>171.55340000000001</v>
      </c>
      <c r="M11" s="243">
        <v>171.536</v>
      </c>
      <c r="N11" s="243">
        <v>171.5188</v>
      </c>
      <c r="O11" s="243">
        <v>171.65120000000002</v>
      </c>
      <c r="P11" s="230"/>
      <c r="Q11" s="244">
        <v>-1.7687124716054825E-3</v>
      </c>
      <c r="R11"/>
    </row>
    <row r="12" spans="1:18">
      <c r="A12" s="241" t="s">
        <v>139</v>
      </c>
      <c r="B12" s="246" t="s">
        <v>38</v>
      </c>
      <c r="C12" s="249">
        <v>1280</v>
      </c>
      <c r="D12" s="249">
        <v>1280</v>
      </c>
      <c r="E12" s="249">
        <v>1280</v>
      </c>
      <c r="F12" s="249">
        <v>1280</v>
      </c>
      <c r="G12" s="249">
        <v>1280</v>
      </c>
      <c r="H12" s="249">
        <v>1280</v>
      </c>
      <c r="I12" s="249">
        <v>1280</v>
      </c>
      <c r="J12" s="249">
        <v>1280</v>
      </c>
      <c r="K12" s="249">
        <v>1280</v>
      </c>
      <c r="L12" s="249">
        <v>1280</v>
      </c>
      <c r="M12" s="249">
        <v>1280</v>
      </c>
      <c r="N12" s="249">
        <v>1280</v>
      </c>
      <c r="O12" s="249">
        <v>1280</v>
      </c>
      <c r="P12" s="230"/>
      <c r="Q12" s="248">
        <v>0</v>
      </c>
      <c r="R12"/>
    </row>
    <row r="13" spans="1:18">
      <c r="A13" s="241" t="s">
        <v>140</v>
      </c>
      <c r="B13" s="245" t="s">
        <v>33</v>
      </c>
      <c r="C13" s="243">
        <v>135.98260000000002</v>
      </c>
      <c r="D13" s="243">
        <v>112.88770000000001</v>
      </c>
      <c r="E13" s="243">
        <v>100.8339</v>
      </c>
      <c r="F13" s="243">
        <v>127.57100000000001</v>
      </c>
      <c r="G13" s="243">
        <v>122.89160000000001</v>
      </c>
      <c r="H13" s="243">
        <v>118.9294</v>
      </c>
      <c r="I13" s="243">
        <v>118.91130000000001</v>
      </c>
      <c r="J13" s="243">
        <v>112.2445</v>
      </c>
      <c r="K13" s="243">
        <v>113.41</v>
      </c>
      <c r="L13" s="243">
        <v>118.8429</v>
      </c>
      <c r="M13" s="243">
        <v>117.1</v>
      </c>
      <c r="N13" s="243">
        <v>132.76340000000002</v>
      </c>
      <c r="O13" s="243">
        <v>129.0316</v>
      </c>
      <c r="P13" s="230"/>
      <c r="Q13" s="244">
        <v>7.1993147123697421E-2</v>
      </c>
      <c r="R13"/>
    </row>
    <row r="14" spans="1:18">
      <c r="A14" s="241" t="s">
        <v>141</v>
      </c>
      <c r="B14" s="245" t="s">
        <v>33</v>
      </c>
      <c r="C14" s="243">
        <v>124.119</v>
      </c>
      <c r="D14" s="243">
        <v>120.41970000000001</v>
      </c>
      <c r="E14" s="243">
        <v>114.50550000000001</v>
      </c>
      <c r="F14" s="243">
        <v>114.5917</v>
      </c>
      <c r="G14" s="243">
        <v>114.00060000000001</v>
      </c>
      <c r="H14" s="243">
        <v>116.96550000000001</v>
      </c>
      <c r="I14" s="243">
        <v>115.17230000000001</v>
      </c>
      <c r="J14" s="243">
        <v>113.82130000000001</v>
      </c>
      <c r="K14" s="243">
        <v>114.01700000000001</v>
      </c>
      <c r="L14" s="243">
        <v>118.61680000000001</v>
      </c>
      <c r="M14" s="243">
        <v>112.2787</v>
      </c>
      <c r="N14" s="243">
        <v>111.06620000000001</v>
      </c>
      <c r="O14" s="243">
        <v>114.59220000000001</v>
      </c>
      <c r="P14" s="230"/>
      <c r="Q14" s="244">
        <v>-6.5452020786434195E-2</v>
      </c>
      <c r="R14"/>
    </row>
    <row r="15" spans="1:18">
      <c r="A15" s="241" t="s">
        <v>142</v>
      </c>
      <c r="B15" s="245" t="s">
        <v>33</v>
      </c>
      <c r="C15" s="243">
        <v>138.22999999999999</v>
      </c>
      <c r="D15" s="243">
        <v>138.47200000000001</v>
      </c>
      <c r="E15" s="243">
        <v>138.89000000000001</v>
      </c>
      <c r="F15" s="243">
        <v>138.89000000000001</v>
      </c>
      <c r="G15" s="243">
        <v>140.9187</v>
      </c>
      <c r="H15" s="243">
        <v>142.20000000000002</v>
      </c>
      <c r="I15" s="243">
        <v>142.20000000000002</v>
      </c>
      <c r="J15" s="243">
        <v>142.20000000000002</v>
      </c>
      <c r="K15" s="243">
        <v>134.92529999999999</v>
      </c>
      <c r="L15" s="243">
        <v>132.28</v>
      </c>
      <c r="M15" s="243">
        <v>132.28</v>
      </c>
      <c r="N15" s="243">
        <v>132.28</v>
      </c>
      <c r="O15" s="243">
        <v>133.36770000000001</v>
      </c>
      <c r="P15" s="230"/>
      <c r="Q15" s="244">
        <v>-1</v>
      </c>
      <c r="R15"/>
    </row>
    <row r="16" spans="1:18">
      <c r="A16" s="241" t="s">
        <v>143</v>
      </c>
      <c r="B16" s="245" t="s">
        <v>33</v>
      </c>
      <c r="C16" s="243">
        <v>163.24350000000001</v>
      </c>
      <c r="D16" s="243">
        <v>162.511</v>
      </c>
      <c r="E16" s="243">
        <v>160.28650000000002</v>
      </c>
      <c r="F16" s="243">
        <v>160</v>
      </c>
      <c r="G16" s="243">
        <v>160.51480000000001</v>
      </c>
      <c r="H16" s="243">
        <v>161.58450000000002</v>
      </c>
      <c r="I16" s="243">
        <v>161.559</v>
      </c>
      <c r="J16" s="243">
        <v>160.93</v>
      </c>
      <c r="K16" s="243">
        <v>160.93</v>
      </c>
      <c r="L16" s="243">
        <v>160.93</v>
      </c>
      <c r="M16" s="243">
        <v>159.8168</v>
      </c>
      <c r="N16" s="243">
        <v>158.1962</v>
      </c>
      <c r="O16" s="243">
        <v>156.44159999999999</v>
      </c>
      <c r="P16" s="230"/>
      <c r="Q16" s="244">
        <v>-1.55616706932028E-2</v>
      </c>
      <c r="R16"/>
    </row>
    <row r="17" spans="1:18">
      <c r="A17" s="241" t="s">
        <v>144</v>
      </c>
      <c r="B17" s="245" t="s">
        <v>33</v>
      </c>
      <c r="C17" s="243">
        <v>94.678100000000001</v>
      </c>
      <c r="D17" s="243">
        <v>90.554700000000011</v>
      </c>
      <c r="E17" s="243">
        <v>84.454800000000006</v>
      </c>
      <c r="F17" s="243">
        <v>109.04130000000001</v>
      </c>
      <c r="G17" s="243">
        <v>114.6319</v>
      </c>
      <c r="H17" s="243">
        <v>114.36190000000001</v>
      </c>
      <c r="I17" s="243">
        <v>110.754</v>
      </c>
      <c r="J17" s="243">
        <v>104.4139</v>
      </c>
      <c r="K17" s="243">
        <v>106.27</v>
      </c>
      <c r="L17" s="243">
        <v>98.885800000000003</v>
      </c>
      <c r="M17" s="243">
        <v>83.885800000000003</v>
      </c>
      <c r="N17" s="243">
        <v>86.06450000000001</v>
      </c>
      <c r="O17" s="243">
        <v>87.876500000000007</v>
      </c>
      <c r="P17" s="230"/>
      <c r="Q17" s="244">
        <v>-9.5717584552655444E-2</v>
      </c>
      <c r="R17"/>
    </row>
    <row r="18" spans="1:18">
      <c r="A18" s="241" t="s">
        <v>145</v>
      </c>
      <c r="B18" s="245" t="s">
        <v>33</v>
      </c>
      <c r="C18" s="243">
        <v>112.8494</v>
      </c>
      <c r="D18" s="243">
        <v>104.396</v>
      </c>
      <c r="E18" s="243">
        <v>96.434200000000004</v>
      </c>
      <c r="F18" s="243">
        <v>118.04170000000001</v>
      </c>
      <c r="G18" s="243">
        <v>128.28900000000002</v>
      </c>
      <c r="H18" s="243">
        <v>123.7081</v>
      </c>
      <c r="I18" s="243">
        <v>128.27370000000002</v>
      </c>
      <c r="J18" s="243">
        <v>115.6606</v>
      </c>
      <c r="K18" s="243">
        <v>117.6387</v>
      </c>
      <c r="L18" s="243">
        <v>121.43870000000001</v>
      </c>
      <c r="M18" s="243">
        <v>110.18650000000001</v>
      </c>
      <c r="N18" s="243">
        <v>103.9486</v>
      </c>
      <c r="O18" s="243">
        <v>113.4752</v>
      </c>
      <c r="P18" s="230"/>
      <c r="Q18" s="244">
        <v>-7.3346454302237074E-2</v>
      </c>
      <c r="R18"/>
    </row>
    <row r="19" spans="1:18">
      <c r="A19" s="241" t="s">
        <v>146</v>
      </c>
      <c r="B19" s="245" t="s">
        <v>33</v>
      </c>
      <c r="C19" s="243">
        <v>154.90810000000002</v>
      </c>
      <c r="D19" s="243">
        <v>160.91820000000001</v>
      </c>
      <c r="E19" s="243">
        <v>163.51570000000001</v>
      </c>
      <c r="F19" s="243">
        <v>161.78470000000002</v>
      </c>
      <c r="G19" s="243">
        <v>160.4057</v>
      </c>
      <c r="H19" s="243">
        <v>162.7353</v>
      </c>
      <c r="I19" s="243">
        <v>170.1412</v>
      </c>
      <c r="J19" s="243">
        <v>172.5745</v>
      </c>
      <c r="K19" s="243">
        <v>172.63910000000001</v>
      </c>
      <c r="L19" s="243">
        <v>172.126</v>
      </c>
      <c r="M19" s="243">
        <v>170.73610000000002</v>
      </c>
      <c r="N19" s="243">
        <v>168.36860000000001</v>
      </c>
      <c r="O19" s="243">
        <v>164.90460000000002</v>
      </c>
      <c r="P19" s="230"/>
      <c r="Q19" s="244">
        <v>6.7184208759710096E-2</v>
      </c>
      <c r="R19"/>
    </row>
    <row r="20" spans="1:18">
      <c r="A20" s="250" t="s">
        <v>146</v>
      </c>
      <c r="B20" s="246" t="s">
        <v>91</v>
      </c>
      <c r="C20" s="249">
        <v>1184.7035000000001</v>
      </c>
      <c r="D20" s="249">
        <v>1222.2107000000001</v>
      </c>
      <c r="E20" s="249">
        <v>1236.1251999999999</v>
      </c>
      <c r="F20" s="249">
        <v>1224.9583</v>
      </c>
      <c r="G20" s="249">
        <v>1216.9884</v>
      </c>
      <c r="H20" s="249">
        <v>1230.2903000000001</v>
      </c>
      <c r="I20" s="249">
        <v>1291.0423000000001</v>
      </c>
      <c r="J20" s="249">
        <v>1315.6023</v>
      </c>
      <c r="K20" s="249">
        <v>1313.0677000000001</v>
      </c>
      <c r="L20" s="249">
        <v>1315.0229000000002</v>
      </c>
      <c r="M20" s="249">
        <v>1307.1139000000001</v>
      </c>
      <c r="N20" s="249">
        <v>1285.4983</v>
      </c>
      <c r="O20" s="249">
        <v>1246.8523</v>
      </c>
      <c r="P20" s="230"/>
      <c r="Q20" s="248">
        <v>5.6837429300642395E-2</v>
      </c>
      <c r="R20"/>
    </row>
    <row r="21" spans="1:18">
      <c r="A21" s="250" t="s">
        <v>147</v>
      </c>
      <c r="B21" s="245" t="s">
        <v>33</v>
      </c>
      <c r="C21" s="243">
        <v>199.01</v>
      </c>
      <c r="D21" s="243">
        <v>188.82900000000001</v>
      </c>
      <c r="E21" s="243">
        <v>166.51940000000002</v>
      </c>
      <c r="F21" s="243">
        <v>168.88800000000001</v>
      </c>
      <c r="G21" s="243">
        <v>174.21610000000001</v>
      </c>
      <c r="H21" s="243">
        <v>174.89580000000001</v>
      </c>
      <c r="I21" s="243">
        <v>176.74370000000002</v>
      </c>
      <c r="J21" s="243">
        <v>176.39</v>
      </c>
      <c r="K21" s="243">
        <v>176.5103</v>
      </c>
      <c r="L21" s="243">
        <v>177.08870000000002</v>
      </c>
      <c r="M21" s="243">
        <v>166.17680000000001</v>
      </c>
      <c r="N21" s="243">
        <v>161.71</v>
      </c>
      <c r="O21" s="243">
        <v>161.17189999999999</v>
      </c>
      <c r="P21" s="230"/>
      <c r="Q21" s="244">
        <v>-0.17958016583936387</v>
      </c>
      <c r="R21" s="6"/>
    </row>
    <row r="22" spans="1:18">
      <c r="A22" s="250" t="s">
        <v>148</v>
      </c>
      <c r="B22" s="251" t="s">
        <v>33</v>
      </c>
      <c r="C22" s="243">
        <v>177.32</v>
      </c>
      <c r="D22" s="243">
        <v>177.32</v>
      </c>
      <c r="E22" s="243">
        <v>177.32</v>
      </c>
      <c r="F22" s="243">
        <v>177.32</v>
      </c>
      <c r="G22" s="243">
        <v>177.32</v>
      </c>
      <c r="H22" s="243">
        <v>175.36450000000002</v>
      </c>
      <c r="I22" s="243">
        <v>174.73</v>
      </c>
      <c r="J22" s="243">
        <v>174.73</v>
      </c>
      <c r="K22" s="243">
        <v>174.73</v>
      </c>
      <c r="L22" s="243">
        <v>174.73</v>
      </c>
      <c r="M22" s="243">
        <v>174.73</v>
      </c>
      <c r="N22" s="243">
        <v>174.73</v>
      </c>
      <c r="O22" s="243">
        <v>175.3048</v>
      </c>
      <c r="P22" s="230"/>
      <c r="Q22" s="244">
        <v>-1.4606361380554933E-2</v>
      </c>
      <c r="R22"/>
    </row>
    <row r="23" spans="1:18">
      <c r="A23" s="250" t="s">
        <v>149</v>
      </c>
      <c r="B23" s="245" t="s">
        <v>33</v>
      </c>
      <c r="C23" s="243">
        <v>121.7684</v>
      </c>
      <c r="D23" s="243">
        <v>108.41500000000001</v>
      </c>
      <c r="E23" s="243">
        <v>101.39060000000001</v>
      </c>
      <c r="F23" s="243">
        <v>105.52300000000001</v>
      </c>
      <c r="G23" s="243">
        <v>115.51</v>
      </c>
      <c r="H23" s="243">
        <v>116.9713</v>
      </c>
      <c r="I23" s="243">
        <v>119.5647</v>
      </c>
      <c r="J23" s="243">
        <v>122.8468</v>
      </c>
      <c r="K23" s="243">
        <v>121.62700000000001</v>
      </c>
      <c r="L23" s="243">
        <v>125.41970000000001</v>
      </c>
      <c r="M23" s="243">
        <v>119.8387</v>
      </c>
      <c r="N23" s="243">
        <v>107.49170000000001</v>
      </c>
      <c r="O23" s="243">
        <v>114.31320000000001</v>
      </c>
      <c r="P23" s="230"/>
      <c r="Q23" s="244">
        <v>-9.0771864011758074E-2</v>
      </c>
      <c r="R23" s="6"/>
    </row>
    <row r="24" spans="1:18">
      <c r="A24" s="241" t="s">
        <v>150</v>
      </c>
      <c r="B24" s="245" t="s">
        <v>33</v>
      </c>
      <c r="C24" s="243">
        <v>113.01130000000001</v>
      </c>
      <c r="D24" s="243">
        <v>99.325699999999998</v>
      </c>
      <c r="E24" s="243">
        <v>94.586800000000011</v>
      </c>
      <c r="F24" s="243">
        <v>102.721</v>
      </c>
      <c r="G24" s="243">
        <v>109.5248</v>
      </c>
      <c r="H24" s="243">
        <v>106.13160000000001</v>
      </c>
      <c r="I24" s="243">
        <v>109.6117</v>
      </c>
      <c r="J24" s="243">
        <v>112.5219</v>
      </c>
      <c r="K24" s="243">
        <v>114.4663</v>
      </c>
      <c r="L24" s="243">
        <v>112.851</v>
      </c>
      <c r="M24" s="243">
        <v>107.29260000000001</v>
      </c>
      <c r="N24" s="243">
        <v>105.3121</v>
      </c>
      <c r="O24" s="243">
        <v>105.66160000000001</v>
      </c>
      <c r="P24" s="230"/>
      <c r="Q24" s="244">
        <v>-0.10106781365688733</v>
      </c>
      <c r="R24"/>
    </row>
    <row r="25" spans="1:18">
      <c r="A25" s="241" t="s">
        <v>151</v>
      </c>
      <c r="B25" s="245" t="s">
        <v>33</v>
      </c>
      <c r="C25" s="243">
        <v>141.18680000000001</v>
      </c>
      <c r="D25" s="243">
        <v>135.55670000000001</v>
      </c>
      <c r="E25" s="243">
        <v>122.3927</v>
      </c>
      <c r="F25" s="243">
        <v>118.10290000000001</v>
      </c>
      <c r="G25" s="243">
        <v>125.45570000000001</v>
      </c>
      <c r="H25" s="243">
        <v>127.2898</v>
      </c>
      <c r="I25" s="243">
        <v>126.46730000000001</v>
      </c>
      <c r="J25" s="243">
        <v>128.81950000000001</v>
      </c>
      <c r="K25" s="243">
        <v>127.0052</v>
      </c>
      <c r="L25" s="243">
        <v>131.09470000000002</v>
      </c>
      <c r="M25" s="243">
        <v>123.28320000000001</v>
      </c>
      <c r="N25" s="243">
        <v>123.1186</v>
      </c>
      <c r="O25" s="243">
        <v>119.63480000000001</v>
      </c>
      <c r="P25" s="230"/>
      <c r="Q25" s="244">
        <v>-0.10713296730221933</v>
      </c>
      <c r="R25"/>
    </row>
    <row r="26" spans="1:18">
      <c r="A26" s="241" t="s">
        <v>151</v>
      </c>
      <c r="B26" s="246" t="s">
        <v>47</v>
      </c>
      <c r="C26" s="252">
        <v>42867.396500000003</v>
      </c>
      <c r="D26" s="252">
        <v>40606.71</v>
      </c>
      <c r="E26" s="252">
        <v>37417.958700000003</v>
      </c>
      <c r="F26" s="252">
        <v>36837.170700000002</v>
      </c>
      <c r="G26" s="252">
        <v>39090.566099999996</v>
      </c>
      <c r="H26" s="252">
        <v>39635.788400000005</v>
      </c>
      <c r="I26" s="252">
        <v>39604.754000000001</v>
      </c>
      <c r="J26" s="252">
        <v>40108.135499999997</v>
      </c>
      <c r="K26" s="252">
        <v>39639.324999999997</v>
      </c>
      <c r="L26" s="252">
        <v>41236.364800000003</v>
      </c>
      <c r="M26" s="252">
        <v>38777.009400000003</v>
      </c>
      <c r="N26" s="252">
        <v>38197.307200000003</v>
      </c>
      <c r="O26" s="252">
        <v>37229.549400000004</v>
      </c>
      <c r="P26" s="230"/>
      <c r="Q26" s="248">
        <v>-9.7630468701655482E-2</v>
      </c>
      <c r="R26"/>
    </row>
    <row r="27" spans="1:18">
      <c r="A27" s="250" t="s">
        <v>152</v>
      </c>
      <c r="B27" s="245" t="s">
        <v>33</v>
      </c>
      <c r="C27" s="243">
        <v>149.631</v>
      </c>
      <c r="D27" s="243">
        <v>140.97999999999999</v>
      </c>
      <c r="E27" s="243">
        <v>141.35939999999999</v>
      </c>
      <c r="F27" s="243">
        <v>142.142</v>
      </c>
      <c r="G27" s="243">
        <v>143.57</v>
      </c>
      <c r="H27" s="243">
        <v>143.57</v>
      </c>
      <c r="I27" s="243">
        <v>179.25800000000001</v>
      </c>
      <c r="J27" s="243">
        <v>190.35740000000001</v>
      </c>
      <c r="K27" s="243">
        <v>170.1163</v>
      </c>
      <c r="L27" s="243">
        <v>133.69999999999999</v>
      </c>
      <c r="M27" s="243">
        <v>133.5419</v>
      </c>
      <c r="N27" s="243">
        <v>133.35</v>
      </c>
      <c r="O27" s="243">
        <v>140.7474</v>
      </c>
      <c r="P27" s="230"/>
      <c r="Q27" s="244">
        <v>-0.12444617198805541</v>
      </c>
      <c r="R27" s="6"/>
    </row>
    <row r="28" spans="1:18">
      <c r="A28" s="250" t="s">
        <v>153</v>
      </c>
      <c r="B28" s="251" t="s">
        <v>33</v>
      </c>
      <c r="C28" s="243">
        <v>108.9355</v>
      </c>
      <c r="D28" s="243">
        <v>97.666700000000006</v>
      </c>
      <c r="E28" s="243">
        <v>95.871000000000009</v>
      </c>
      <c r="F28" s="243">
        <v>116.16670000000001</v>
      </c>
      <c r="G28" s="243">
        <v>123.3871</v>
      </c>
      <c r="H28" s="243">
        <v>115.96770000000001</v>
      </c>
      <c r="I28" s="243">
        <v>118.83330000000001</v>
      </c>
      <c r="J28" s="243">
        <v>113.3871</v>
      </c>
      <c r="K28" s="243">
        <v>112.63330000000001</v>
      </c>
      <c r="L28" s="243">
        <v>109.5484</v>
      </c>
      <c r="M28" s="243">
        <v>99.774200000000008</v>
      </c>
      <c r="N28" s="243">
        <v>100.93100000000001</v>
      </c>
      <c r="O28" s="243">
        <v>102.8065</v>
      </c>
      <c r="P28" s="230"/>
      <c r="Q28" s="244">
        <v>-7.5688073394495459E-2</v>
      </c>
      <c r="R28"/>
    </row>
    <row r="29" spans="1:18">
      <c r="A29" s="250" t="s">
        <v>154</v>
      </c>
      <c r="B29" s="245" t="s">
        <v>33</v>
      </c>
      <c r="C29" s="243">
        <v>165.3903</v>
      </c>
      <c r="D29" s="243">
        <v>163.92270000000002</v>
      </c>
      <c r="E29" s="243">
        <v>156.51160000000002</v>
      </c>
      <c r="F29" s="243">
        <v>156.94370000000001</v>
      </c>
      <c r="G29" s="243">
        <v>156.71520000000001</v>
      </c>
      <c r="H29" s="243">
        <v>157.76060000000001</v>
      </c>
      <c r="I29" s="243">
        <v>158.35769999999999</v>
      </c>
      <c r="J29" s="243">
        <v>162.06059999999999</v>
      </c>
      <c r="K29" s="243">
        <v>160.386</v>
      </c>
      <c r="L29" s="243">
        <v>161.91130000000001</v>
      </c>
      <c r="M29" s="243">
        <v>171.02770000000001</v>
      </c>
      <c r="N29" s="243">
        <v>171.32550000000001</v>
      </c>
      <c r="O29" s="243">
        <v>171.74260000000001</v>
      </c>
      <c r="P29" s="230"/>
      <c r="Q29" s="244">
        <v>3.9230850886371682E-2</v>
      </c>
      <c r="R29" s="6"/>
    </row>
    <row r="30" spans="1:18">
      <c r="A30" s="250" t="s">
        <v>155</v>
      </c>
      <c r="B30" s="245" t="s">
        <v>33</v>
      </c>
      <c r="C30" s="243">
        <v>134.41460000000001</v>
      </c>
      <c r="D30" s="243">
        <v>133.6001</v>
      </c>
      <c r="E30" s="243">
        <v>129.91210000000001</v>
      </c>
      <c r="F30" s="243">
        <v>134.30119999999999</v>
      </c>
      <c r="G30" s="243">
        <v>142.1619</v>
      </c>
      <c r="H30" s="243">
        <v>136.15</v>
      </c>
      <c r="I30" s="243">
        <v>142.0162</v>
      </c>
      <c r="J30" s="243">
        <v>135.31270000000001</v>
      </c>
      <c r="K30" s="243">
        <v>134.3562</v>
      </c>
      <c r="L30" s="243">
        <v>131.6687</v>
      </c>
      <c r="M30" s="243">
        <v>124.471</v>
      </c>
      <c r="N30" s="243">
        <v>124.2235</v>
      </c>
      <c r="O30" s="243">
        <v>133.3537</v>
      </c>
      <c r="P30" s="230"/>
      <c r="Q30" s="244">
        <v>-9.5880143799416451E-2</v>
      </c>
      <c r="R30" s="6"/>
    </row>
    <row r="31" spans="1:18">
      <c r="A31" s="250" t="s">
        <v>155</v>
      </c>
      <c r="B31" s="246" t="s">
        <v>50</v>
      </c>
      <c r="C31" s="247">
        <v>554.81939999999997</v>
      </c>
      <c r="D31" s="247">
        <v>538.23329999999999</v>
      </c>
      <c r="E31" s="247">
        <v>528.99680000000001</v>
      </c>
      <c r="F31" s="247">
        <v>558.43330000000003</v>
      </c>
      <c r="G31" s="247">
        <v>590.61940000000004</v>
      </c>
      <c r="H31" s="247">
        <v>570.59680000000003</v>
      </c>
      <c r="I31" s="247">
        <v>598.93669999999997</v>
      </c>
      <c r="J31" s="247">
        <v>574.56610000000001</v>
      </c>
      <c r="K31" s="247">
        <v>571.1173</v>
      </c>
      <c r="L31" s="247">
        <v>564.8116</v>
      </c>
      <c r="M31" s="247">
        <v>545.81100000000004</v>
      </c>
      <c r="N31" s="247">
        <v>546.21760000000006</v>
      </c>
      <c r="O31" s="247">
        <v>572.84450000000004</v>
      </c>
      <c r="P31" s="230"/>
      <c r="Q31" s="248">
        <v>-4.8005169069914921E-2</v>
      </c>
      <c r="R31" s="6"/>
    </row>
    <row r="32" spans="1:18">
      <c r="A32" s="250" t="s">
        <v>156</v>
      </c>
      <c r="B32" s="245" t="s">
        <v>33</v>
      </c>
      <c r="C32" s="243">
        <v>113.76</v>
      </c>
      <c r="D32" s="243">
        <v>106.6593</v>
      </c>
      <c r="E32" s="243">
        <v>98.525199999999998</v>
      </c>
      <c r="F32" s="243">
        <v>126.98370000000001</v>
      </c>
      <c r="G32" s="243">
        <v>131.37970000000001</v>
      </c>
      <c r="H32" s="243">
        <v>130.86969999999999</v>
      </c>
      <c r="I32" s="243">
        <v>133.071</v>
      </c>
      <c r="J32" s="243">
        <v>128.31</v>
      </c>
      <c r="K32" s="243">
        <v>128.2217</v>
      </c>
      <c r="L32" s="243">
        <v>124.55160000000001</v>
      </c>
      <c r="M32" s="243">
        <v>108.25230000000001</v>
      </c>
      <c r="N32" s="243">
        <v>99.574100000000001</v>
      </c>
      <c r="O32" s="243">
        <v>100.3597</v>
      </c>
      <c r="P32" s="230"/>
      <c r="Q32" s="244">
        <v>-0.12789093116961969</v>
      </c>
      <c r="R32"/>
    </row>
    <row r="33" spans="1:18">
      <c r="A33" s="253" t="s">
        <v>157</v>
      </c>
      <c r="B33" s="242" t="s">
        <v>33</v>
      </c>
      <c r="C33" s="243">
        <v>97.78540000000001</v>
      </c>
      <c r="D33" s="243">
        <v>91.98830000000001</v>
      </c>
      <c r="E33" s="243">
        <v>82.019599999999997</v>
      </c>
      <c r="F33" s="243">
        <v>85.640799999999999</v>
      </c>
      <c r="G33" s="243">
        <v>96.3566</v>
      </c>
      <c r="H33" s="243">
        <v>107.8083</v>
      </c>
      <c r="I33" s="243">
        <v>110.6982</v>
      </c>
      <c r="J33" s="243">
        <v>110.80160000000001</v>
      </c>
      <c r="K33" s="243">
        <v>109.11680000000001</v>
      </c>
      <c r="L33" s="243">
        <v>107.93650000000001</v>
      </c>
      <c r="M33" s="243">
        <v>106.07510000000001</v>
      </c>
      <c r="N33" s="243">
        <v>99.91510000000001</v>
      </c>
      <c r="O33" s="243">
        <v>90.659700000000001</v>
      </c>
      <c r="P33" s="230"/>
      <c r="Q33" s="244">
        <v>-0.10718800673638318</v>
      </c>
      <c r="R33"/>
    </row>
    <row r="34" spans="1:18">
      <c r="A34" s="253" t="s">
        <v>157</v>
      </c>
      <c r="B34" s="246" t="s">
        <v>52</v>
      </c>
      <c r="C34" s="247">
        <v>433.77420000000001</v>
      </c>
      <c r="D34" s="247">
        <v>406.16669999999999</v>
      </c>
      <c r="E34" s="247">
        <v>364.45160000000004</v>
      </c>
      <c r="F34" s="247">
        <v>382.5333</v>
      </c>
      <c r="G34" s="247">
        <v>427.87100000000004</v>
      </c>
      <c r="H34" s="247">
        <v>476.77420000000001</v>
      </c>
      <c r="I34" s="247">
        <v>489.6</v>
      </c>
      <c r="J34" s="247">
        <v>489.90320000000003</v>
      </c>
      <c r="K34" s="247">
        <v>485.06670000000003</v>
      </c>
      <c r="L34" s="247">
        <v>486</v>
      </c>
      <c r="M34" s="247">
        <v>480.5806</v>
      </c>
      <c r="N34" s="247">
        <v>447.8621</v>
      </c>
      <c r="O34" s="247">
        <v>405</v>
      </c>
      <c r="P34" s="230"/>
      <c r="Q34" s="248">
        <v>-9.7554008773869993E-2</v>
      </c>
      <c r="R34" s="6"/>
    </row>
    <row r="35" spans="1:18">
      <c r="A35" s="250" t="s">
        <v>158</v>
      </c>
      <c r="B35" s="245" t="s">
        <v>33</v>
      </c>
      <c r="C35" s="243">
        <v>145.97810000000001</v>
      </c>
      <c r="D35" s="243">
        <v>144.28870000000001</v>
      </c>
      <c r="E35" s="243">
        <v>139.19450000000001</v>
      </c>
      <c r="F35" s="243">
        <v>144.63070000000002</v>
      </c>
      <c r="G35" s="243">
        <v>140.14100000000002</v>
      </c>
      <c r="H35" s="243">
        <v>144.0942</v>
      </c>
      <c r="I35" s="243">
        <v>145.21800000000002</v>
      </c>
      <c r="J35" s="243">
        <v>131.42160000000001</v>
      </c>
      <c r="K35" s="243">
        <v>138.74200000000002</v>
      </c>
      <c r="L35" s="243">
        <v>145.06900000000002</v>
      </c>
      <c r="M35" s="243">
        <v>136.76390000000001</v>
      </c>
      <c r="N35" s="243">
        <v>139.68450000000001</v>
      </c>
      <c r="O35" s="243">
        <v>142.48060000000001</v>
      </c>
      <c r="P35" s="230"/>
      <c r="Q35" s="244">
        <v>-8.0710628866170753E-3</v>
      </c>
      <c r="R35" s="6"/>
    </row>
    <row r="36" spans="1:18">
      <c r="A36" s="250" t="s">
        <v>159</v>
      </c>
      <c r="B36" s="245" t="s">
        <v>33</v>
      </c>
      <c r="C36" s="243">
        <v>116.1555</v>
      </c>
      <c r="D36" s="243">
        <v>108.2697</v>
      </c>
      <c r="E36" s="243">
        <v>100.35350000000001</v>
      </c>
      <c r="F36" s="243">
        <v>98.979700000000008</v>
      </c>
      <c r="G36" s="243">
        <v>101.31320000000001</v>
      </c>
      <c r="H36" s="243">
        <v>105.16030000000001</v>
      </c>
      <c r="I36" s="243">
        <v>110.88030000000001</v>
      </c>
      <c r="J36" s="243">
        <v>113.83450000000001</v>
      </c>
      <c r="K36" s="243">
        <v>116.5177</v>
      </c>
      <c r="L36" s="243">
        <v>119.72030000000001</v>
      </c>
      <c r="M36" s="243">
        <v>110.92100000000001</v>
      </c>
      <c r="N36" s="243">
        <v>109.30410000000001</v>
      </c>
      <c r="O36" s="243">
        <v>108.48350000000001</v>
      </c>
      <c r="P36" s="230"/>
      <c r="Q36" s="244">
        <v>-6.5394568394821717E-2</v>
      </c>
      <c r="R36" s="6"/>
    </row>
    <row r="37" spans="1:18">
      <c r="A37" s="250" t="s">
        <v>160</v>
      </c>
      <c r="B37" s="242" t="s">
        <v>33</v>
      </c>
      <c r="C37" s="243">
        <v>150.20610000000002</v>
      </c>
      <c r="D37" s="243">
        <v>147.94030000000001</v>
      </c>
      <c r="E37" s="243">
        <v>155.36709999999999</v>
      </c>
      <c r="F37" s="243">
        <v>152.75700000000001</v>
      </c>
      <c r="G37" s="243">
        <v>152.3048</v>
      </c>
      <c r="H37" s="243">
        <v>151.81740000000002</v>
      </c>
      <c r="I37" s="243">
        <v>153.85130000000001</v>
      </c>
      <c r="J37" s="243">
        <v>157.56229999999999</v>
      </c>
      <c r="K37" s="243">
        <v>157.65630000000002</v>
      </c>
      <c r="L37" s="243">
        <v>157.74809999999999</v>
      </c>
      <c r="M37" s="243">
        <v>155.50900000000001</v>
      </c>
      <c r="N37" s="243">
        <v>155.21450000000002</v>
      </c>
      <c r="O37" s="243">
        <v>154.37650000000002</v>
      </c>
      <c r="P37" s="230"/>
      <c r="Q37" s="244">
        <v>7.77601716837093E-2</v>
      </c>
      <c r="R37" s="6"/>
    </row>
    <row r="38" spans="1:18">
      <c r="A38" s="254" t="s">
        <v>161</v>
      </c>
      <c r="B38" s="242" t="s">
        <v>33</v>
      </c>
      <c r="C38" s="243">
        <v>202.20260000000002</v>
      </c>
      <c r="D38" s="243">
        <v>201.81110000000001</v>
      </c>
      <c r="E38" s="243">
        <v>199.8065</v>
      </c>
      <c r="F38" s="243">
        <v>205.20610000000002</v>
      </c>
      <c r="G38" s="243">
        <v>203.31700000000001</v>
      </c>
      <c r="H38" s="243">
        <v>199.1628</v>
      </c>
      <c r="I38" s="243">
        <v>202.27330000000001</v>
      </c>
      <c r="J38" s="243">
        <v>204.79430000000002</v>
      </c>
      <c r="K38" s="243">
        <v>205.21420000000001</v>
      </c>
      <c r="L38" s="243">
        <v>205.8931</v>
      </c>
      <c r="M38" s="243">
        <v>205.27690000000001</v>
      </c>
      <c r="N38" s="243">
        <v>200.44070000000002</v>
      </c>
      <c r="O38" s="243">
        <v>205.13320000000002</v>
      </c>
      <c r="P38" s="230"/>
      <c r="Q38" s="244">
        <v>5.8068681995446791E-3</v>
      </c>
      <c r="R38" s="6"/>
    </row>
    <row r="39" spans="1:18">
      <c r="A39" s="255" t="s">
        <v>161</v>
      </c>
      <c r="B39" s="246" t="s">
        <v>56</v>
      </c>
      <c r="C39" s="249">
        <v>1870.9355</v>
      </c>
      <c r="D39" s="249">
        <v>1882.4333000000001</v>
      </c>
      <c r="E39" s="249">
        <v>1860.5806</v>
      </c>
      <c r="F39" s="249">
        <v>1903.0667000000001</v>
      </c>
      <c r="G39" s="249">
        <v>1906.4516000000001</v>
      </c>
      <c r="H39" s="249">
        <v>1893.4839000000002</v>
      </c>
      <c r="I39" s="249">
        <v>1899</v>
      </c>
      <c r="J39" s="249">
        <v>1915.3871000000001</v>
      </c>
      <c r="K39" s="249">
        <v>1912.6667</v>
      </c>
      <c r="L39" s="249">
        <v>1904.0645000000002</v>
      </c>
      <c r="M39" s="249">
        <v>1903.8387</v>
      </c>
      <c r="N39" s="249">
        <v>1886.2414000000001</v>
      </c>
      <c r="O39" s="249">
        <v>1905.4516000000001</v>
      </c>
      <c r="P39" s="230"/>
      <c r="Q39" s="248">
        <v>-1.6627843323381297E-3</v>
      </c>
      <c r="R39" s="6"/>
    </row>
    <row r="40" spans="1:18">
      <c r="A40" s="255" t="s">
        <v>162</v>
      </c>
      <c r="B40" s="242" t="s">
        <v>33</v>
      </c>
      <c r="C40" s="243">
        <v>148.42170000000002</v>
      </c>
      <c r="D40" s="243">
        <v>146.37690000000001</v>
      </c>
      <c r="E40" s="243">
        <v>146.72740000000002</v>
      </c>
      <c r="F40" s="243">
        <v>146.83280000000002</v>
      </c>
      <c r="G40" s="243">
        <v>149.89830000000001</v>
      </c>
      <c r="H40" s="243">
        <v>148.6515</v>
      </c>
      <c r="I40" s="243">
        <v>145.1386</v>
      </c>
      <c r="J40" s="243">
        <v>144.7636</v>
      </c>
      <c r="K40" s="243">
        <v>149.9015</v>
      </c>
      <c r="L40" s="243">
        <v>147.21639999999999</v>
      </c>
      <c r="M40" s="243">
        <v>130.16540000000001</v>
      </c>
      <c r="N40" s="243">
        <v>124.88730000000001</v>
      </c>
      <c r="O40" s="243">
        <v>123.94980000000001</v>
      </c>
      <c r="P40" s="230"/>
      <c r="Q40" s="244">
        <v>-0.13933120031319823</v>
      </c>
      <c r="R40" s="6"/>
    </row>
    <row r="41" spans="1:18">
      <c r="A41" s="255" t="s">
        <v>162</v>
      </c>
      <c r="B41" s="246" t="s">
        <v>58</v>
      </c>
      <c r="C41" s="247">
        <v>107.4016</v>
      </c>
      <c r="D41" s="247">
        <v>105.83</v>
      </c>
      <c r="E41" s="247">
        <v>105.83</v>
      </c>
      <c r="F41" s="247">
        <v>105.848</v>
      </c>
      <c r="G41" s="247">
        <v>106.1</v>
      </c>
      <c r="H41" s="247">
        <v>106.1</v>
      </c>
      <c r="I41" s="247">
        <v>106.1</v>
      </c>
      <c r="J41" s="247">
        <v>106.1</v>
      </c>
      <c r="K41" s="247">
        <v>106.1</v>
      </c>
      <c r="L41" s="247">
        <v>106.1</v>
      </c>
      <c r="M41" s="247">
        <v>97.7</v>
      </c>
      <c r="N41" s="247">
        <v>96.8</v>
      </c>
      <c r="O41" s="247">
        <v>96.8</v>
      </c>
      <c r="P41" s="230"/>
      <c r="Q41" s="248">
        <v>-9.9618640126499902E-2</v>
      </c>
      <c r="R41" s="6"/>
    </row>
    <row r="42" spans="1:18">
      <c r="A42" s="256"/>
      <c r="B42" s="257"/>
      <c r="C42" s="258"/>
      <c r="D42" s="258"/>
      <c r="E42" s="258"/>
      <c r="F42" s="258"/>
      <c r="G42" s="258"/>
      <c r="H42" s="258"/>
      <c r="I42" s="258"/>
      <c r="J42" s="258"/>
      <c r="K42" s="259"/>
      <c r="L42" s="259"/>
      <c r="M42" s="259"/>
      <c r="N42" s="259"/>
      <c r="O42" s="259"/>
      <c r="P42" s="230"/>
      <c r="Q42" s="218"/>
      <c r="R42" s="6"/>
    </row>
    <row r="43" spans="1:18">
      <c r="A43" s="161" t="s">
        <v>93</v>
      </c>
      <c r="B43" s="162" t="s">
        <v>33</v>
      </c>
      <c r="C43" s="163">
        <v>132.34780000000001</v>
      </c>
      <c r="D43" s="163">
        <v>124.1705</v>
      </c>
      <c r="E43" s="163">
        <v>116.42460000000001</v>
      </c>
      <c r="F43" s="163">
        <v>129.0864</v>
      </c>
      <c r="G43" s="163">
        <v>134.05690000000001</v>
      </c>
      <c r="H43" s="163">
        <v>132.20160000000001</v>
      </c>
      <c r="I43" s="163">
        <v>133.4777</v>
      </c>
      <c r="J43" s="163">
        <v>129.41540000000001</v>
      </c>
      <c r="K43" s="163">
        <v>130.28360000000001</v>
      </c>
      <c r="L43" s="163">
        <v>129.7312</v>
      </c>
      <c r="M43" s="163">
        <v>120.71480000000001</v>
      </c>
      <c r="N43" s="163">
        <v>120.4851</v>
      </c>
      <c r="O43" s="163">
        <v>121.8459</v>
      </c>
      <c r="P43" s="230"/>
      <c r="Q43" s="220">
        <v>-8.0553233876415553E-2</v>
      </c>
      <c r="R43" s="6"/>
    </row>
    <row r="44" spans="1:18">
      <c r="A44" s="260"/>
      <c r="B44" s="164"/>
      <c r="C44" s="261"/>
      <c r="D44" s="261"/>
      <c r="E44" s="261"/>
      <c r="F44" s="261"/>
      <c r="G44" s="261"/>
      <c r="H44" s="261"/>
      <c r="I44" s="261"/>
      <c r="J44" s="261"/>
      <c r="K44" s="262"/>
      <c r="L44" s="262"/>
      <c r="M44" s="262"/>
      <c r="N44" s="262"/>
      <c r="O44" s="262"/>
      <c r="P44" s="230"/>
      <c r="Q44" s="219"/>
      <c r="R44" s="6"/>
    </row>
    <row r="45" spans="1:18">
      <c r="A45" s="260"/>
      <c r="B45" s="164"/>
      <c r="C45" s="261"/>
      <c r="D45" s="261"/>
      <c r="E45" s="261"/>
      <c r="F45" s="261"/>
      <c r="G45" s="261"/>
      <c r="H45" s="261"/>
      <c r="I45" s="261"/>
      <c r="J45" s="261"/>
      <c r="K45" s="262"/>
      <c r="L45" s="262"/>
      <c r="M45" s="262"/>
      <c r="N45" s="262"/>
      <c r="O45" s="262"/>
      <c r="P45" s="230"/>
      <c r="Q45" s="219"/>
      <c r="R45" s="6"/>
    </row>
    <row r="46" spans="1:18">
      <c r="A46" s="169"/>
      <c r="C46" s="263"/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263"/>
      <c r="O46" s="263"/>
      <c r="P46" s="230"/>
      <c r="R46" s="6"/>
    </row>
  </sheetData>
  <mergeCells count="1">
    <mergeCell ref="C3:M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66" t="s">
        <v>168</v>
      </c>
      <c r="C2" s="167" t="s">
        <v>169</v>
      </c>
      <c r="D2" s="167" t="s">
        <v>170</v>
      </c>
      <c r="E2" s="167" t="s">
        <v>171</v>
      </c>
      <c r="F2" s="167" t="s">
        <v>172</v>
      </c>
      <c r="G2" s="167" t="s">
        <v>173</v>
      </c>
      <c r="H2" s="167" t="s">
        <v>174</v>
      </c>
      <c r="I2" s="168" t="s">
        <v>175</v>
      </c>
      <c r="J2" s="168" t="s">
        <v>176</v>
      </c>
      <c r="K2" s="168" t="s">
        <v>80</v>
      </c>
      <c r="L2" s="168" t="s">
        <v>81</v>
      </c>
      <c r="M2" s="168" t="s">
        <v>82</v>
      </c>
      <c r="N2" s="168" t="s">
        <v>83</v>
      </c>
      <c r="O2" s="168" t="s">
        <v>84</v>
      </c>
      <c r="P2" s="168" t="s">
        <v>85</v>
      </c>
      <c r="Q2" s="168" t="s">
        <v>177</v>
      </c>
      <c r="R2" s="168" t="s">
        <v>178</v>
      </c>
      <c r="S2" s="168" t="s">
        <v>179</v>
      </c>
      <c r="T2" s="168" t="s">
        <v>180</v>
      </c>
      <c r="U2" s="168" t="s">
        <v>181</v>
      </c>
      <c r="V2" s="168" t="s">
        <v>182</v>
      </c>
    </row>
    <row r="3" spans="1:22">
      <c r="A3" s="169"/>
      <c r="B3" s="165"/>
    </row>
    <row r="4" spans="1:22" ht="15.75">
      <c r="A4" s="170" t="s">
        <v>183</v>
      </c>
      <c r="B4" s="171" t="s">
        <v>33</v>
      </c>
      <c r="C4" s="172">
        <v>96.220591666666664</v>
      </c>
      <c r="D4" s="172">
        <v>89.246566666666666</v>
      </c>
      <c r="E4" s="172">
        <v>72.824407692307688</v>
      </c>
      <c r="F4" s="172">
        <v>62.304858333333335</v>
      </c>
      <c r="G4" s="172">
        <v>81.640636363636361</v>
      </c>
      <c r="H4" s="172">
        <v>76.855258333333339</v>
      </c>
      <c r="I4" s="172">
        <v>79.310266666666664</v>
      </c>
      <c r="J4" s="172">
        <v>100.343975</v>
      </c>
      <c r="K4" s="172">
        <v>60.503369230769231</v>
      </c>
      <c r="L4" s="172">
        <v>64.877083333333331</v>
      </c>
      <c r="M4" s="172">
        <v>76.731254545454547</v>
      </c>
      <c r="N4" s="172">
        <v>93.279075000000006</v>
      </c>
      <c r="O4" s="172">
        <v>93.27344166666667</v>
      </c>
      <c r="P4" s="172">
        <v>103.23971538461538</v>
      </c>
      <c r="Q4" s="172">
        <v>82.367658333333338</v>
      </c>
      <c r="R4" s="172">
        <v>86.634816666666708</v>
      </c>
      <c r="S4" s="172">
        <v>136.53236363636401</v>
      </c>
      <c r="T4" s="172">
        <v>92.794600000000003</v>
      </c>
      <c r="U4" s="172">
        <v>99.206358333333299</v>
      </c>
      <c r="V4" s="172">
        <v>108.068615384615</v>
      </c>
    </row>
    <row r="5" spans="1:22" ht="15.75">
      <c r="A5" s="170" t="s">
        <v>137</v>
      </c>
      <c r="B5" s="171" t="s">
        <v>33</v>
      </c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>
        <v>96.763041666666666</v>
      </c>
      <c r="O5" s="172">
        <v>104.96093333333333</v>
      </c>
      <c r="P5" s="172">
        <v>118.24956153846153</v>
      </c>
      <c r="Q5" s="172">
        <v>101.42932500000001</v>
      </c>
      <c r="R5" s="172">
        <v>105.18929166666699</v>
      </c>
      <c r="S5" s="172">
        <v>148.29947272727301</v>
      </c>
      <c r="T5" s="172">
        <v>118.025516666667</v>
      </c>
      <c r="U5" s="172">
        <v>110.73394166666699</v>
      </c>
      <c r="V5" s="172">
        <v>115.638276923077</v>
      </c>
    </row>
    <row r="6" spans="1:22" ht="15.75">
      <c r="A6" s="173"/>
      <c r="B6" s="174" t="s">
        <v>35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>
        <v>189.24919166666666</v>
      </c>
      <c r="O6" s="174">
        <v>205.28258333333332</v>
      </c>
      <c r="P6" s="174">
        <v>231.27250000000001</v>
      </c>
      <c r="Q6" s="174">
        <v>198.37553333333332</v>
      </c>
      <c r="R6" s="174">
        <v>205.72921666666701</v>
      </c>
      <c r="S6" s="174">
        <v>290.04410909090899</v>
      </c>
      <c r="T6" s="174">
        <v>230.834341666667</v>
      </c>
      <c r="U6" s="174">
        <v>216.57345000000001</v>
      </c>
      <c r="V6" s="174">
        <v>226.16528461538499</v>
      </c>
    </row>
    <row r="7" spans="1:22" ht="15.75">
      <c r="A7" s="170" t="s">
        <v>184</v>
      </c>
      <c r="B7" s="171" t="s">
        <v>33</v>
      </c>
      <c r="C7" s="172"/>
      <c r="D7" s="172"/>
      <c r="E7" s="172"/>
      <c r="F7" s="172"/>
      <c r="G7" s="172"/>
      <c r="H7" s="172"/>
      <c r="I7" s="172"/>
      <c r="J7" s="172"/>
      <c r="K7" s="172">
        <v>82.400655555555559</v>
      </c>
      <c r="L7" s="172">
        <v>78.70749166666667</v>
      </c>
      <c r="M7" s="172">
        <v>84.179009090909091</v>
      </c>
      <c r="N7" s="172">
        <v>99.010708333333326</v>
      </c>
      <c r="O7" s="172">
        <v>109.9846</v>
      </c>
      <c r="P7" s="172">
        <v>104.15737692307692</v>
      </c>
      <c r="Q7" s="172">
        <v>100.495825</v>
      </c>
      <c r="R7" s="172">
        <v>96.4424833333333</v>
      </c>
      <c r="S7" s="172">
        <v>144.029381818182</v>
      </c>
      <c r="T7" s="172">
        <v>105.02392500000001</v>
      </c>
      <c r="U7" s="172">
        <v>104.37450000000001</v>
      </c>
      <c r="V7" s="172">
        <v>107.862953846154</v>
      </c>
    </row>
    <row r="8" spans="1:22" ht="15.75">
      <c r="A8" s="173"/>
      <c r="B8" s="174" t="s">
        <v>36</v>
      </c>
      <c r="C8" s="174"/>
      <c r="D8" s="174"/>
      <c r="E8" s="174"/>
      <c r="F8" s="174"/>
      <c r="G8" s="174"/>
      <c r="H8" s="174"/>
      <c r="I8" s="174"/>
      <c r="J8" s="174"/>
      <c r="K8" s="174">
        <v>2585.0545999999999</v>
      </c>
      <c r="L8" s="174">
        <v>2331.7214666666669</v>
      </c>
      <c r="M8" s="174">
        <v>2381.7118454545453</v>
      </c>
      <c r="N8" s="174">
        <v>2738.1611750000002</v>
      </c>
      <c r="O8" s="174">
        <v>2750.7938833333333</v>
      </c>
      <c r="P8" s="174">
        <v>2751.2867384615383</v>
      </c>
      <c r="Q8" s="174">
        <v>2531.8193500000002</v>
      </c>
      <c r="R8" s="174">
        <v>2384.0214166666701</v>
      </c>
      <c r="S8" s="174">
        <v>3611.4005181818202</v>
      </c>
      <c r="T8" s="174">
        <v>2724.8610166666704</v>
      </c>
      <c r="U8" s="174">
        <v>2874.0617583333301</v>
      </c>
      <c r="V8" s="174">
        <v>2941.2361846153799</v>
      </c>
    </row>
    <row r="9" spans="1:22" ht="15.75">
      <c r="A9" s="170" t="s">
        <v>185</v>
      </c>
      <c r="B9" s="171" t="s">
        <v>33</v>
      </c>
      <c r="C9" s="172">
        <v>155.95904583333333</v>
      </c>
      <c r="D9" s="172">
        <v>140.66227499999999</v>
      </c>
      <c r="E9" s="172">
        <v>137.74350000000001</v>
      </c>
      <c r="F9" s="172">
        <v>129.44135833333334</v>
      </c>
      <c r="G9" s="172">
        <v>144.60576363636363</v>
      </c>
      <c r="H9" s="172">
        <v>153.39388333333332</v>
      </c>
      <c r="I9" s="172">
        <v>155.39423333333335</v>
      </c>
      <c r="J9" s="172">
        <v>144.74784166666666</v>
      </c>
      <c r="K9" s="172">
        <v>136.01431538461537</v>
      </c>
      <c r="L9" s="172">
        <v>132.88610833333334</v>
      </c>
      <c r="M9" s="172">
        <v>136.61642727272726</v>
      </c>
      <c r="N9" s="172">
        <v>142.34393333333333</v>
      </c>
      <c r="O9" s="172">
        <v>158.47139999999999</v>
      </c>
      <c r="P9" s="172">
        <v>173.08320000000001</v>
      </c>
      <c r="Q9" s="172">
        <v>178.30417499999999</v>
      </c>
      <c r="R9" s="172">
        <v>178.27183333333301</v>
      </c>
      <c r="S9" s="172">
        <v>174.34672727272701</v>
      </c>
      <c r="T9" s="172">
        <v>171.62980000000002</v>
      </c>
      <c r="U9" s="172">
        <v>171.69879166666701</v>
      </c>
      <c r="V9" s="172">
        <v>171.60730000000001</v>
      </c>
    </row>
    <row r="10" spans="1:22" ht="15.75">
      <c r="A10" s="173"/>
      <c r="B10" s="174" t="s">
        <v>38</v>
      </c>
      <c r="C10" s="174">
        <v>1169.6886208333333</v>
      </c>
      <c r="D10" s="174">
        <v>1057.96425</v>
      </c>
      <c r="E10" s="174">
        <v>1039.9384461538461</v>
      </c>
      <c r="F10" s="174">
        <v>962.50200833333338</v>
      </c>
      <c r="G10" s="174">
        <v>1078.0078363636364</v>
      </c>
      <c r="H10" s="174">
        <v>1143.1182833333332</v>
      </c>
      <c r="I10" s="174">
        <v>1154.6681000000001</v>
      </c>
      <c r="J10" s="174">
        <v>1075.5683333333334</v>
      </c>
      <c r="K10" s="174">
        <v>1011.9743615384615</v>
      </c>
      <c r="L10" s="174">
        <v>990.4666666666667</v>
      </c>
      <c r="M10" s="174">
        <v>1019</v>
      </c>
      <c r="N10" s="174">
        <v>1060.5999999999999</v>
      </c>
      <c r="O10" s="174">
        <v>1181.55</v>
      </c>
      <c r="P10" s="174">
        <v>1288.7692307692307</v>
      </c>
      <c r="Q10" s="174">
        <v>1328</v>
      </c>
      <c r="R10" s="174">
        <v>1328</v>
      </c>
      <c r="S10" s="174">
        <v>1297.8909090909101</v>
      </c>
      <c r="T10" s="174">
        <v>1280</v>
      </c>
      <c r="U10" s="174">
        <v>1280</v>
      </c>
      <c r="V10" s="174">
        <v>1280</v>
      </c>
    </row>
    <row r="11" spans="1:22" ht="15.75">
      <c r="A11" s="170" t="s">
        <v>186</v>
      </c>
      <c r="B11" s="171" t="s">
        <v>33</v>
      </c>
      <c r="C11" s="175">
        <v>107.73639166666666</v>
      </c>
      <c r="D11" s="175">
        <v>93.007233333333332</v>
      </c>
      <c r="E11" s="175">
        <v>79.63327692307692</v>
      </c>
      <c r="F11" s="175">
        <v>74.223275000000001</v>
      </c>
      <c r="G11" s="175">
        <v>95.916627272727268</v>
      </c>
      <c r="H11" s="175">
        <v>90.278283333333334</v>
      </c>
      <c r="I11" s="175">
        <v>91.084733333333332</v>
      </c>
      <c r="J11" s="175">
        <v>116.000075</v>
      </c>
      <c r="K11" s="175">
        <v>75.715353846153846</v>
      </c>
      <c r="L11" s="175">
        <v>76.698508333333336</v>
      </c>
      <c r="M11" s="175">
        <v>86.024618181818184</v>
      </c>
      <c r="N11" s="175">
        <v>101.57850000000001</v>
      </c>
      <c r="O11" s="175">
        <v>98.662925000000001</v>
      </c>
      <c r="P11" s="175">
        <v>121.11514615384615</v>
      </c>
      <c r="Q11" s="175">
        <v>119.55564166666667</v>
      </c>
      <c r="R11" s="175">
        <v>107.74639166666699</v>
      </c>
      <c r="S11" s="175">
        <v>157.24145454545499</v>
      </c>
      <c r="T11" s="175">
        <v>115.63618333333299</v>
      </c>
      <c r="U11" s="175">
        <v>111.951066666667</v>
      </c>
      <c r="V11" s="175">
        <v>118.656038461538</v>
      </c>
    </row>
    <row r="12" spans="1:22" ht="15.75">
      <c r="A12" s="170" t="s">
        <v>40</v>
      </c>
      <c r="B12" s="171" t="s">
        <v>33</v>
      </c>
      <c r="C12" s="172"/>
      <c r="D12" s="172"/>
      <c r="E12" s="172"/>
      <c r="F12" s="172"/>
      <c r="G12" s="172"/>
      <c r="H12" s="172"/>
      <c r="I12" s="172"/>
      <c r="J12" s="172"/>
      <c r="K12" s="172">
        <v>75.739944444444447</v>
      </c>
      <c r="L12" s="172">
        <v>78.181333333333328</v>
      </c>
      <c r="M12" s="172">
        <v>87.211972727272723</v>
      </c>
      <c r="N12" s="172">
        <v>93.865908333333337</v>
      </c>
      <c r="O12" s="172">
        <v>118.71380833333333</v>
      </c>
      <c r="P12" s="172">
        <v>103.11656923076923</v>
      </c>
      <c r="Q12" s="172">
        <v>107.78823333333334</v>
      </c>
      <c r="R12" s="172">
        <v>103.620183333333</v>
      </c>
      <c r="S12" s="172">
        <v>132.369281818182</v>
      </c>
      <c r="T12" s="172">
        <v>125.701033333333</v>
      </c>
      <c r="U12" s="172">
        <v>122.33850833333301</v>
      </c>
      <c r="V12" s="172">
        <v>116.64832307692301</v>
      </c>
    </row>
    <row r="13" spans="1:22" ht="15.75">
      <c r="A13" s="170" t="s">
        <v>187</v>
      </c>
      <c r="B13" s="171" t="s">
        <v>33</v>
      </c>
      <c r="C13" s="172">
        <v>108.00979166666667</v>
      </c>
      <c r="D13" s="172">
        <v>112.27159166666667</v>
      </c>
      <c r="E13" s="172">
        <v>107.45737692307692</v>
      </c>
      <c r="F13" s="172">
        <v>118.358825</v>
      </c>
      <c r="G13" s="172">
        <v>134.54600909090908</v>
      </c>
      <c r="H13" s="172">
        <v>135</v>
      </c>
      <c r="I13" s="172">
        <v>135.74064166666668</v>
      </c>
      <c r="J13" s="172">
        <v>138.27909166666666</v>
      </c>
      <c r="K13" s="172">
        <v>144.77711538461537</v>
      </c>
      <c r="L13" s="172">
        <v>124.88834166666666</v>
      </c>
      <c r="M13" s="172">
        <v>116.8635909090909</v>
      </c>
      <c r="N13" s="172">
        <v>136.35421666666667</v>
      </c>
      <c r="O13" s="172">
        <v>149.84609166666667</v>
      </c>
      <c r="P13" s="172">
        <v>142.65245384615383</v>
      </c>
      <c r="Q13" s="172">
        <v>134.48140833333332</v>
      </c>
      <c r="R13" s="172">
        <v>136.78604999999999</v>
      </c>
      <c r="S13" s="172">
        <v>157.50881818181801</v>
      </c>
      <c r="T13" s="172">
        <v>146.095108333333</v>
      </c>
      <c r="U13" s="172">
        <v>138.96700000000001</v>
      </c>
      <c r="V13" s="172">
        <v>139.12371666666701</v>
      </c>
    </row>
    <row r="14" spans="1:22" ht="15.75">
      <c r="A14" s="170" t="s">
        <v>188</v>
      </c>
      <c r="B14" s="171" t="s">
        <v>33</v>
      </c>
      <c r="C14" s="172">
        <v>117.33864166666666</v>
      </c>
      <c r="D14" s="172">
        <v>115.5004</v>
      </c>
      <c r="E14" s="172">
        <v>110.79266923076923</v>
      </c>
      <c r="F14" s="172">
        <v>111.87269166666667</v>
      </c>
      <c r="G14" s="172">
        <v>108.93923636363637</v>
      </c>
      <c r="H14" s="172">
        <v>104.35995</v>
      </c>
      <c r="I14" s="172">
        <v>99.927483333333328</v>
      </c>
      <c r="J14" s="172">
        <v>101.316025</v>
      </c>
      <c r="K14" s="172">
        <v>108.87916153846155</v>
      </c>
      <c r="L14" s="172">
        <v>104.953</v>
      </c>
      <c r="M14" s="172">
        <v>102.87223636363636</v>
      </c>
      <c r="N14" s="172">
        <v>117.82804166666666</v>
      </c>
      <c r="O14" s="172">
        <v>132.47052500000001</v>
      </c>
      <c r="P14" s="172">
        <v>136.16823076923077</v>
      </c>
      <c r="Q14" s="172">
        <v>136.83099999999999</v>
      </c>
      <c r="R14" s="172">
        <v>141.62084999999999</v>
      </c>
      <c r="S14" s="172">
        <v>183.25489090909102</v>
      </c>
      <c r="T14" s="172">
        <v>162.72085833333298</v>
      </c>
      <c r="U14" s="172">
        <v>158.21732499999999</v>
      </c>
      <c r="V14" s="172">
        <v>160.995607692308</v>
      </c>
    </row>
    <row r="15" spans="1:22" ht="15.75">
      <c r="A15" s="170" t="s">
        <v>189</v>
      </c>
      <c r="B15" s="171" t="s">
        <v>33</v>
      </c>
      <c r="C15" s="172">
        <v>125.30923333333334</v>
      </c>
      <c r="D15" s="172">
        <v>117.07245</v>
      </c>
      <c r="E15" s="172">
        <v>98.614838461538469</v>
      </c>
      <c r="F15" s="172">
        <v>65.507324999999994</v>
      </c>
      <c r="G15" s="172">
        <v>83.331827272727267</v>
      </c>
      <c r="H15" s="172">
        <v>73.331033333333338</v>
      </c>
      <c r="I15" s="172">
        <v>71.159391666666664</v>
      </c>
      <c r="J15" s="172">
        <v>87.483891666666665</v>
      </c>
      <c r="K15" s="172">
        <v>61.124376923076923</v>
      </c>
      <c r="L15" s="172">
        <v>66.262050000000002</v>
      </c>
      <c r="M15" s="172">
        <v>80.579509090909085</v>
      </c>
      <c r="N15" s="172">
        <v>101.31664166666667</v>
      </c>
      <c r="O15" s="172">
        <v>103.10916666666667</v>
      </c>
      <c r="P15" s="172">
        <v>110.32297692307692</v>
      </c>
      <c r="Q15" s="172">
        <v>87.563550000000006</v>
      </c>
      <c r="R15" s="172">
        <v>98.053233333333296</v>
      </c>
      <c r="S15" s="172">
        <v>161.17806363636399</v>
      </c>
      <c r="T15" s="172">
        <v>101.20570000000001</v>
      </c>
      <c r="U15" s="172">
        <v>106.254016666667</v>
      </c>
      <c r="V15" s="172">
        <v>101.066115384615</v>
      </c>
    </row>
    <row r="16" spans="1:22" ht="15.75">
      <c r="A16" s="170" t="s">
        <v>145</v>
      </c>
      <c r="B16" s="171" t="s">
        <v>33</v>
      </c>
      <c r="C16" s="172">
        <v>96.456591666666668</v>
      </c>
      <c r="D16" s="172">
        <v>88.250933333333336</v>
      </c>
      <c r="E16" s="172">
        <v>72.101923076923072</v>
      </c>
      <c r="F16" s="172">
        <v>65.190066666666667</v>
      </c>
      <c r="G16" s="172">
        <v>92.463200000000001</v>
      </c>
      <c r="H16" s="172">
        <v>85.486183333333329</v>
      </c>
      <c r="I16" s="172">
        <v>84.151750000000007</v>
      </c>
      <c r="J16" s="172">
        <v>103.03671666666666</v>
      </c>
      <c r="K16" s="172">
        <v>73.106884615384615</v>
      </c>
      <c r="L16" s="172">
        <v>75.786258333333336</v>
      </c>
      <c r="M16" s="172">
        <v>84.689899999999994</v>
      </c>
      <c r="N16" s="172">
        <v>101.4391</v>
      </c>
      <c r="O16" s="172">
        <v>100.24314166666667</v>
      </c>
      <c r="P16" s="172">
        <v>111.87674615384616</v>
      </c>
      <c r="Q16" s="172">
        <v>93.748616666666663</v>
      </c>
      <c r="R16" s="172">
        <v>107.915025</v>
      </c>
      <c r="S16" s="172">
        <v>156.32759090909101</v>
      </c>
      <c r="T16" s="172">
        <v>102.10000833333301</v>
      </c>
      <c r="U16" s="172">
        <v>105.642941666667</v>
      </c>
      <c r="V16" s="172">
        <v>116.0184</v>
      </c>
    </row>
    <row r="17" spans="1:22" ht="15.75">
      <c r="A17" s="170" t="s">
        <v>146</v>
      </c>
      <c r="B17" s="171" t="s">
        <v>33</v>
      </c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>
        <v>172.74596666666699</v>
      </c>
      <c r="U17" s="172">
        <v>161.03874999999999</v>
      </c>
      <c r="V17" s="172">
        <v>164.55855384615401</v>
      </c>
    </row>
    <row r="18" spans="1:22" ht="15.75">
      <c r="A18" s="173"/>
      <c r="B18" s="174" t="s">
        <v>91</v>
      </c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>
        <v>1310.2849666666702</v>
      </c>
      <c r="U18" s="174">
        <v>1229.4048916666702</v>
      </c>
      <c r="V18" s="174">
        <v>1253.5148461538502</v>
      </c>
    </row>
    <row r="19" spans="1:22" ht="15.75">
      <c r="A19" s="170" t="s">
        <v>190</v>
      </c>
      <c r="B19" s="171" t="s">
        <v>33</v>
      </c>
      <c r="C19" s="172">
        <v>112.22879166666667</v>
      </c>
      <c r="D19" s="172">
        <v>107.32083333333334</v>
      </c>
      <c r="E19" s="172">
        <v>103.51941538461539</v>
      </c>
      <c r="F19" s="172">
        <v>96.722949999999997</v>
      </c>
      <c r="G19" s="172">
        <v>125.54410909090909</v>
      </c>
      <c r="H19" s="172">
        <v>119.83655833333333</v>
      </c>
      <c r="I19" s="172">
        <v>123.82775833333334</v>
      </c>
      <c r="J19" s="172">
        <v>133.47463333333334</v>
      </c>
      <c r="K19" s="172">
        <v>117.26988461538461</v>
      </c>
      <c r="L19" s="172">
        <v>119.74166666666666</v>
      </c>
      <c r="M19" s="172">
        <v>135.0210090909091</v>
      </c>
      <c r="N19" s="172">
        <v>152.44136666666665</v>
      </c>
      <c r="O19" s="172">
        <v>157.21003333333334</v>
      </c>
      <c r="P19" s="172">
        <v>168.42326153846153</v>
      </c>
      <c r="Q19" s="172">
        <v>169.50602499999999</v>
      </c>
      <c r="R19" s="172">
        <v>173.92035833333298</v>
      </c>
      <c r="S19" s="172">
        <v>230.71693636363602</v>
      </c>
      <c r="T19" s="172">
        <v>221.98005833333301</v>
      </c>
      <c r="U19" s="172">
        <v>208.08379166666703</v>
      </c>
      <c r="V19" s="172">
        <v>180.18208461538501</v>
      </c>
    </row>
    <row r="20" spans="1:22" ht="15.75">
      <c r="A20" s="170" t="s">
        <v>191</v>
      </c>
      <c r="B20" s="171" t="s">
        <v>33</v>
      </c>
      <c r="C20" s="172"/>
      <c r="D20" s="172"/>
      <c r="E20" s="172"/>
      <c r="F20" s="172"/>
      <c r="G20" s="172"/>
      <c r="H20" s="172"/>
      <c r="I20" s="172"/>
      <c r="J20" s="172"/>
      <c r="K20" s="172">
        <v>125.09650000000001</v>
      </c>
      <c r="L20" s="172">
        <v>120.87181666666666</v>
      </c>
      <c r="M20" s="172">
        <v>116.25083636363637</v>
      </c>
      <c r="N20" s="172">
        <v>133.10773333333333</v>
      </c>
      <c r="O20" s="172">
        <v>169.49362500000001</v>
      </c>
      <c r="P20" s="172">
        <v>173.44363846153846</v>
      </c>
      <c r="Q20" s="172">
        <v>168.36089166666667</v>
      </c>
      <c r="R20" s="172">
        <v>172.816666666667</v>
      </c>
      <c r="S20" s="172">
        <v>177.582463636364</v>
      </c>
      <c r="T20" s="172">
        <v>177.32</v>
      </c>
      <c r="U20" s="172">
        <v>176.15333333333299</v>
      </c>
      <c r="V20" s="172">
        <v>176.173423076923</v>
      </c>
    </row>
    <row r="21" spans="1:22" ht="15.75">
      <c r="A21" s="170" t="s">
        <v>192</v>
      </c>
      <c r="B21" s="171" t="s">
        <v>33</v>
      </c>
      <c r="C21" s="172"/>
      <c r="D21" s="172"/>
      <c r="E21" s="172"/>
      <c r="F21" s="172"/>
      <c r="G21" s="172"/>
      <c r="H21" s="172"/>
      <c r="I21" s="172"/>
      <c r="J21" s="172"/>
      <c r="K21" s="172">
        <v>85.683211111111106</v>
      </c>
      <c r="L21" s="172">
        <v>88.685708333333338</v>
      </c>
      <c r="M21" s="172">
        <v>96.491672727272729</v>
      </c>
      <c r="N21" s="172">
        <v>106.27110833333333</v>
      </c>
      <c r="O21" s="172">
        <v>132.48721666666665</v>
      </c>
      <c r="P21" s="172">
        <v>133.27378461538461</v>
      </c>
      <c r="Q21" s="172">
        <v>110.40925833333333</v>
      </c>
      <c r="R21" s="172">
        <v>99.369266666666704</v>
      </c>
      <c r="S21" s="172">
        <v>145.869463636364</v>
      </c>
      <c r="T21" s="172">
        <v>119.704066666667</v>
      </c>
      <c r="U21" s="172">
        <v>120.04440833333301</v>
      </c>
      <c r="V21" s="172">
        <v>116.80510000000001</v>
      </c>
    </row>
    <row r="22" spans="1:22" ht="15.75">
      <c r="A22" s="170" t="s">
        <v>193</v>
      </c>
      <c r="B22" s="171" t="s">
        <v>33</v>
      </c>
      <c r="C22" s="172"/>
      <c r="D22" s="172"/>
      <c r="E22" s="172"/>
      <c r="F22" s="172"/>
      <c r="G22" s="172"/>
      <c r="H22" s="172"/>
      <c r="I22" s="172"/>
      <c r="J22" s="172"/>
      <c r="K22" s="172">
        <v>70.620822222222216</v>
      </c>
      <c r="L22" s="172">
        <v>78.490283333333338</v>
      </c>
      <c r="M22" s="172">
        <v>82.305372727272726</v>
      </c>
      <c r="N22" s="172">
        <v>101.87781666666666</v>
      </c>
      <c r="O22" s="172">
        <v>122.16218333333333</v>
      </c>
      <c r="P22" s="172">
        <v>119.79218461538461</v>
      </c>
      <c r="Q22" s="172">
        <v>106.74395</v>
      </c>
      <c r="R22" s="172">
        <v>101.3853</v>
      </c>
      <c r="S22" s="172">
        <v>143.33360000000002</v>
      </c>
      <c r="T22" s="172">
        <v>114.290575</v>
      </c>
      <c r="U22" s="172">
        <v>109.09165</v>
      </c>
      <c r="V22" s="172">
        <v>109.200561538462</v>
      </c>
    </row>
    <row r="23" spans="1:22" ht="15.75">
      <c r="A23" s="170" t="s">
        <v>194</v>
      </c>
      <c r="B23" s="171" t="s">
        <v>33</v>
      </c>
      <c r="C23" s="172"/>
      <c r="D23" s="172"/>
      <c r="E23" s="172"/>
      <c r="F23" s="172"/>
      <c r="G23" s="172"/>
      <c r="H23" s="172"/>
      <c r="I23" s="172"/>
      <c r="J23" s="172"/>
      <c r="K23" s="172">
        <v>102.98038888888888</v>
      </c>
      <c r="L23" s="172">
        <v>94.384325000000004</v>
      </c>
      <c r="M23" s="172">
        <v>96.050981818181825</v>
      </c>
      <c r="N23" s="172">
        <v>109.56850833333333</v>
      </c>
      <c r="O23" s="172">
        <v>117.97574166666666</v>
      </c>
      <c r="P23" s="172">
        <v>114.85633076923077</v>
      </c>
      <c r="Q23" s="172">
        <v>109.93855000000001</v>
      </c>
      <c r="R23" s="172">
        <v>107.24720833333301</v>
      </c>
      <c r="S23" s="172">
        <v>150.049063636364</v>
      </c>
      <c r="T23" s="172">
        <v>121.792225</v>
      </c>
      <c r="U23" s="172">
        <v>122.39240000000001</v>
      </c>
      <c r="V23" s="172">
        <v>129.46982307692298</v>
      </c>
    </row>
    <row r="24" spans="1:22" ht="15.75">
      <c r="A24" s="173"/>
      <c r="B24" s="174" t="s">
        <v>47</v>
      </c>
      <c r="C24" s="174"/>
      <c r="D24" s="174"/>
      <c r="E24" s="174"/>
      <c r="F24" s="174"/>
      <c r="G24" s="174"/>
      <c r="H24" s="174"/>
      <c r="I24" s="174"/>
      <c r="J24" s="174"/>
      <c r="K24" s="174">
        <v>25598.464733333334</v>
      </c>
      <c r="L24" s="174">
        <v>23443.604166666668</v>
      </c>
      <c r="M24" s="174">
        <v>25445.517536363637</v>
      </c>
      <c r="N24" s="174">
        <v>27538.817175</v>
      </c>
      <c r="O24" s="174">
        <v>29692.692650000001</v>
      </c>
      <c r="P24" s="174">
        <v>32052.896669230769</v>
      </c>
      <c r="Q24" s="174">
        <v>30275.909691666668</v>
      </c>
      <c r="R24" s="174">
        <v>30325.774675000001</v>
      </c>
      <c r="S24" s="174">
        <v>43173.601618181798</v>
      </c>
      <c r="T24" s="174">
        <v>36160.269625000001</v>
      </c>
      <c r="U24" s="174">
        <v>37784.276308333305</v>
      </c>
      <c r="V24" s="174">
        <v>40153.4036692308</v>
      </c>
    </row>
    <row r="25" spans="1:22" ht="15.75">
      <c r="A25" s="170" t="s">
        <v>48</v>
      </c>
      <c r="B25" s="171" t="s">
        <v>33</v>
      </c>
      <c r="C25" s="172"/>
      <c r="D25" s="172"/>
      <c r="E25" s="172"/>
      <c r="F25" s="172"/>
      <c r="G25" s="172"/>
      <c r="H25" s="172"/>
      <c r="I25" s="172"/>
      <c r="J25" s="172"/>
      <c r="K25" s="172">
        <v>80.750377777777771</v>
      </c>
      <c r="L25" s="172">
        <v>82.314149999999998</v>
      </c>
      <c r="M25" s="172">
        <v>87.352045454545461</v>
      </c>
      <c r="N25" s="172">
        <v>85.549525000000003</v>
      </c>
      <c r="O25" s="172">
        <v>95.212508333333332</v>
      </c>
      <c r="P25" s="172">
        <v>99.585784615384611</v>
      </c>
      <c r="Q25" s="172">
        <v>110.36528333333334</v>
      </c>
      <c r="R25" s="172">
        <v>128.73236666666699</v>
      </c>
      <c r="S25" s="172">
        <v>159.55325454545499</v>
      </c>
      <c r="T25" s="172">
        <v>159.758941666667</v>
      </c>
      <c r="U25" s="172">
        <v>144.22411666666699</v>
      </c>
      <c r="V25" s="172">
        <v>155.311945454545</v>
      </c>
    </row>
    <row r="26" spans="1:22" ht="15.75">
      <c r="A26" s="170" t="s">
        <v>195</v>
      </c>
      <c r="B26" s="171" t="s">
        <v>33</v>
      </c>
      <c r="C26" s="172">
        <v>98.778599999999997</v>
      </c>
      <c r="D26" s="172">
        <v>85.734883333333329</v>
      </c>
      <c r="E26" s="172">
        <v>72.238923076923072</v>
      </c>
      <c r="F26" s="172">
        <v>63.947575000000001</v>
      </c>
      <c r="G26" s="172">
        <v>87.772790909090915</v>
      </c>
      <c r="H26" s="172">
        <v>82.058175000000006</v>
      </c>
      <c r="I26" s="172">
        <v>81.096691666666672</v>
      </c>
      <c r="J26" s="172">
        <v>113.03936666666667</v>
      </c>
      <c r="K26" s="172">
        <v>69.60773076923077</v>
      </c>
      <c r="L26" s="172">
        <v>71.95</v>
      </c>
      <c r="M26" s="172">
        <v>86.37788181818182</v>
      </c>
      <c r="N26" s="172">
        <v>93.929108333333332</v>
      </c>
      <c r="O26" s="172">
        <v>79.271258333333336</v>
      </c>
      <c r="P26" s="172">
        <v>82.373400000000004</v>
      </c>
      <c r="Q26" s="172">
        <v>71.574725000000001</v>
      </c>
      <c r="R26" s="172">
        <v>80.794150000000002</v>
      </c>
      <c r="S26" s="172">
        <v>140.84757272727299</v>
      </c>
      <c r="T26" s="172">
        <v>96.780474999999996</v>
      </c>
      <c r="U26" s="172">
        <v>100.8322</v>
      </c>
      <c r="V26" s="172">
        <v>109.928784615385</v>
      </c>
    </row>
    <row r="27" spans="1:22" ht="15.75">
      <c r="A27" s="170" t="s">
        <v>196</v>
      </c>
      <c r="B27" s="171" t="s">
        <v>33</v>
      </c>
      <c r="C27" s="172">
        <v>109.1681</v>
      </c>
      <c r="D27" s="172">
        <v>96.049166666666665</v>
      </c>
      <c r="E27" s="172">
        <v>82.379753846153847</v>
      </c>
      <c r="F27" s="172">
        <v>78.337575000000001</v>
      </c>
      <c r="G27" s="172">
        <v>95.473463636363633</v>
      </c>
      <c r="H27" s="172">
        <v>91.060508333333331</v>
      </c>
      <c r="I27" s="172">
        <v>93.458025000000006</v>
      </c>
      <c r="J27" s="172">
        <v>107.50759166666667</v>
      </c>
      <c r="K27" s="172">
        <v>90.302484615384614</v>
      </c>
      <c r="L27" s="172">
        <v>84.255833333333328</v>
      </c>
      <c r="M27" s="172">
        <v>91.860518181818179</v>
      </c>
      <c r="N27" s="172">
        <v>100.39400000000001</v>
      </c>
      <c r="O27" s="172">
        <v>102.65451666666667</v>
      </c>
      <c r="P27" s="172">
        <v>163.96943076923077</v>
      </c>
      <c r="Q27" s="172">
        <v>156.90799999999999</v>
      </c>
      <c r="R27" s="172">
        <v>149.05234999999999</v>
      </c>
      <c r="S27" s="172">
        <v>159.92691818181802</v>
      </c>
      <c r="T27" s="172">
        <v>163.851775</v>
      </c>
      <c r="U27" s="172">
        <v>172.26394999999999</v>
      </c>
      <c r="V27" s="172">
        <v>161.55794615384602</v>
      </c>
    </row>
    <row r="28" spans="1:22" ht="15.75">
      <c r="A28" s="176" t="s">
        <v>197</v>
      </c>
      <c r="B28" s="177" t="s">
        <v>33</v>
      </c>
      <c r="C28" s="178"/>
      <c r="D28" s="178"/>
      <c r="E28" s="178"/>
      <c r="F28" s="178"/>
      <c r="G28" s="178"/>
      <c r="H28" s="178"/>
      <c r="I28" s="178"/>
      <c r="J28" s="178"/>
      <c r="K28" s="178">
        <v>74.383844444444449</v>
      </c>
      <c r="L28" s="178">
        <v>84.40143333333333</v>
      </c>
      <c r="M28" s="178">
        <v>93.001963636363641</v>
      </c>
      <c r="N28" s="178">
        <v>107.49478333333333</v>
      </c>
      <c r="O28" s="178">
        <v>119.53501666666666</v>
      </c>
      <c r="P28" s="178">
        <v>117.48921538461539</v>
      </c>
      <c r="Q28" s="178">
        <v>122.01943333333334</v>
      </c>
      <c r="R28" s="178">
        <v>112.877366666667</v>
      </c>
      <c r="S28" s="178">
        <v>164.18037272727301</v>
      </c>
      <c r="T28" s="178">
        <v>129.12675833333299</v>
      </c>
      <c r="U28" s="178">
        <v>125.026883333333</v>
      </c>
      <c r="V28" s="178">
        <v>134.524607692308</v>
      </c>
    </row>
    <row r="29" spans="1:22" ht="15.75">
      <c r="A29" s="173"/>
      <c r="B29" s="174" t="s">
        <v>50</v>
      </c>
      <c r="C29" s="174"/>
      <c r="D29" s="174"/>
      <c r="E29" s="174"/>
      <c r="F29" s="174"/>
      <c r="G29" s="174"/>
      <c r="H29" s="174"/>
      <c r="I29" s="174"/>
      <c r="J29" s="174"/>
      <c r="K29" s="174">
        <v>324.86526666666668</v>
      </c>
      <c r="L29" s="174">
        <v>336.87935833333336</v>
      </c>
      <c r="M29" s="174">
        <v>362.27831818181818</v>
      </c>
      <c r="N29" s="174">
        <v>405.75684999999999</v>
      </c>
      <c r="O29" s="174">
        <v>419.73198333333335</v>
      </c>
      <c r="P29" s="174">
        <v>504.86404615384618</v>
      </c>
      <c r="Q29" s="174">
        <v>485.23424166666666</v>
      </c>
      <c r="R29" s="174">
        <v>470.23441666666707</v>
      </c>
      <c r="S29" s="174">
        <v>683.51952727272703</v>
      </c>
      <c r="T29" s="174">
        <v>541.3946333333331</v>
      </c>
      <c r="U29" s="174">
        <v>523.32990833333304</v>
      </c>
      <c r="V29" s="174">
        <v>564.68768461538502</v>
      </c>
    </row>
    <row r="30" spans="1:22" ht="15.75">
      <c r="A30" s="170" t="s">
        <v>156</v>
      </c>
      <c r="B30" s="171" t="s">
        <v>33</v>
      </c>
      <c r="C30" s="172">
        <v>108.66973333333334</v>
      </c>
      <c r="D30" s="172">
        <v>94.17690833333333</v>
      </c>
      <c r="E30" s="172">
        <v>83.69690769230769</v>
      </c>
      <c r="F30" s="172">
        <v>74.462616666666662</v>
      </c>
      <c r="G30" s="172">
        <v>93.177290909090914</v>
      </c>
      <c r="H30" s="172">
        <v>88.174958333333336</v>
      </c>
      <c r="I30" s="172">
        <v>88.970299999999995</v>
      </c>
      <c r="J30" s="172">
        <v>99.348375000000004</v>
      </c>
      <c r="K30" s="172">
        <v>73.152638461538459</v>
      </c>
      <c r="L30" s="172">
        <v>73.399208333333334</v>
      </c>
      <c r="M30" s="172">
        <v>86.64246363636363</v>
      </c>
      <c r="N30" s="172">
        <v>103.86675</v>
      </c>
      <c r="O30" s="172">
        <v>102.0809</v>
      </c>
      <c r="P30" s="172">
        <v>110.30286923076923</v>
      </c>
      <c r="Q30" s="172">
        <v>98.908141666666666</v>
      </c>
      <c r="R30" s="172">
        <v>103.41034999999999</v>
      </c>
      <c r="S30" s="172">
        <v>161.57416363636401</v>
      </c>
      <c r="T30" s="172">
        <v>109.421641666667</v>
      </c>
      <c r="U30" s="172">
        <v>114.06739166666699</v>
      </c>
      <c r="V30" s="172">
        <v>120.49332307692301</v>
      </c>
    </row>
    <row r="31" spans="1:22" ht="15.75">
      <c r="A31" s="170" t="s">
        <v>157</v>
      </c>
      <c r="B31" s="179" t="s">
        <v>33</v>
      </c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>
        <v>108.43702500000001</v>
      </c>
      <c r="O31" s="180">
        <v>109.59354999999999</v>
      </c>
      <c r="P31" s="180">
        <v>108.07629230769231</v>
      </c>
      <c r="Q31" s="180">
        <v>92.197991666666667</v>
      </c>
      <c r="R31" s="180">
        <v>98.9604833333333</v>
      </c>
      <c r="S31" s="180">
        <v>134.67121818181801</v>
      </c>
      <c r="T31" s="180">
        <v>102.44438333333299</v>
      </c>
      <c r="U31" s="180">
        <v>102.68236666666699</v>
      </c>
      <c r="V31" s="180">
        <v>102.76734615384601</v>
      </c>
    </row>
    <row r="32" spans="1:22" ht="15.75">
      <c r="A32" s="173"/>
      <c r="B32" s="174" t="s">
        <v>52</v>
      </c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>
        <v>363.06922500000002</v>
      </c>
      <c r="O32" s="174">
        <v>404.24450833333333</v>
      </c>
      <c r="P32" s="174">
        <v>457.21623846153847</v>
      </c>
      <c r="Q32" s="174">
        <v>388.28463333333332</v>
      </c>
      <c r="R32" s="174">
        <v>421.45458333333301</v>
      </c>
      <c r="S32" s="174">
        <v>601.38047272727306</v>
      </c>
      <c r="T32" s="174">
        <v>452.6345</v>
      </c>
      <c r="U32" s="174">
        <v>456.50647500000002</v>
      </c>
      <c r="V32" s="174">
        <v>457.55585384615404</v>
      </c>
    </row>
    <row r="33" spans="1:22" ht="15.75">
      <c r="A33" s="170" t="s">
        <v>198</v>
      </c>
      <c r="B33" s="171" t="s">
        <v>33</v>
      </c>
      <c r="C33" s="172"/>
      <c r="D33" s="172"/>
      <c r="E33" s="172"/>
      <c r="F33" s="172"/>
      <c r="G33" s="172"/>
      <c r="H33" s="172"/>
      <c r="I33" s="172"/>
      <c r="J33" s="172"/>
      <c r="K33" s="172">
        <v>131.01152222222223</v>
      </c>
      <c r="L33" s="172">
        <v>119.630475</v>
      </c>
      <c r="M33" s="172">
        <v>117.35594545454545</v>
      </c>
      <c r="N33" s="172">
        <v>119.19611666666667</v>
      </c>
      <c r="O33" s="172">
        <v>130.90941666666666</v>
      </c>
      <c r="P33" s="172">
        <v>124.96347692307693</v>
      </c>
      <c r="Q33" s="172">
        <v>124.44140833333333</v>
      </c>
      <c r="R33" s="172">
        <v>128.83736666666698</v>
      </c>
      <c r="S33" s="172">
        <v>133.634218181818</v>
      </c>
      <c r="T33" s="172">
        <v>143.91245000000001</v>
      </c>
      <c r="U33" s="172">
        <v>142.741525</v>
      </c>
      <c r="V33" s="172">
        <v>141.41074615384602</v>
      </c>
    </row>
    <row r="34" spans="1:22" ht="15.75">
      <c r="A34" s="170" t="s">
        <v>199</v>
      </c>
      <c r="B34" s="171" t="s">
        <v>33</v>
      </c>
      <c r="C34" s="172"/>
      <c r="D34" s="172"/>
      <c r="E34" s="172"/>
      <c r="F34" s="172"/>
      <c r="G34" s="172"/>
      <c r="H34" s="172"/>
      <c r="I34" s="172"/>
      <c r="J34" s="172"/>
      <c r="K34" s="172">
        <v>79.01755555555556</v>
      </c>
      <c r="L34" s="172">
        <v>74.397099999999995</v>
      </c>
      <c r="M34" s="172">
        <v>84.416072727272734</v>
      </c>
      <c r="N34" s="172">
        <v>99.029925000000006</v>
      </c>
      <c r="O34" s="172">
        <v>112.02091666666666</v>
      </c>
      <c r="P34" s="172">
        <v>116.85613846153846</v>
      </c>
      <c r="Q34" s="172">
        <v>103.41588333333333</v>
      </c>
      <c r="R34" s="172">
        <v>97.477266666666708</v>
      </c>
      <c r="S34" s="172">
        <v>146.94380000000001</v>
      </c>
      <c r="T34" s="172">
        <v>113.10747499999999</v>
      </c>
      <c r="U34" s="172">
        <v>107.55205833333301</v>
      </c>
      <c r="V34" s="172">
        <v>110.90604615384601</v>
      </c>
    </row>
    <row r="35" spans="1:22" ht="15.75">
      <c r="A35" s="170" t="s">
        <v>200</v>
      </c>
      <c r="B35" s="171" t="s">
        <v>33</v>
      </c>
      <c r="C35" s="172">
        <v>121.00600833333333</v>
      </c>
      <c r="D35" s="172">
        <v>98.587241666666671</v>
      </c>
      <c r="E35" s="172">
        <v>99.209292307692309</v>
      </c>
      <c r="F35" s="172">
        <v>127.912925</v>
      </c>
      <c r="G35" s="172">
        <v>129.81143636363637</v>
      </c>
      <c r="H35" s="172">
        <v>112.41647500000001</v>
      </c>
      <c r="I35" s="172">
        <v>115.220375</v>
      </c>
      <c r="J35" s="172">
        <v>126.26263333333333</v>
      </c>
      <c r="K35" s="172">
        <v>123.82006153846154</v>
      </c>
      <c r="L35" s="172">
        <v>86.750833333333333</v>
      </c>
      <c r="M35" s="172">
        <v>78.353181818181824</v>
      </c>
      <c r="N35" s="172">
        <v>112.89610833333333</v>
      </c>
      <c r="O35" s="172">
        <v>121.57714166666666</v>
      </c>
      <c r="P35" s="172">
        <v>121.11176153846154</v>
      </c>
      <c r="Q35" s="172">
        <v>114.37530833333334</v>
      </c>
      <c r="R35" s="172">
        <v>125.23610000000001</v>
      </c>
      <c r="S35" s="172">
        <v>124.54041818181801</v>
      </c>
      <c r="T35" s="172">
        <v>171.41135</v>
      </c>
      <c r="U35" s="172">
        <v>142.87549166666702</v>
      </c>
      <c r="V35" s="172">
        <v>151.902869230769</v>
      </c>
    </row>
    <row r="36" spans="1:22" ht="15.75">
      <c r="A36" s="170" t="s">
        <v>201</v>
      </c>
      <c r="B36" s="171" t="s">
        <v>33</v>
      </c>
      <c r="C36" s="172">
        <v>114.86790000000001</v>
      </c>
      <c r="D36" s="172">
        <v>121</v>
      </c>
      <c r="E36" s="172">
        <v>118.11643846153846</v>
      </c>
      <c r="F36" s="172">
        <v>113.81088333333334</v>
      </c>
      <c r="G36" s="172">
        <v>119.01565454545455</v>
      </c>
      <c r="H36" s="172">
        <v>124.16375833333333</v>
      </c>
      <c r="I36" s="172">
        <v>129.41755833333335</v>
      </c>
      <c r="J36" s="172">
        <v>144.81839166666666</v>
      </c>
      <c r="K36" s="172">
        <v>142.8002923076923</v>
      </c>
      <c r="L36" s="172">
        <v>133.56948333333332</v>
      </c>
      <c r="M36" s="172">
        <v>151.51251818181819</v>
      </c>
      <c r="N36" s="172">
        <v>163.83426666666668</v>
      </c>
      <c r="O36" s="172">
        <v>186.41206666666668</v>
      </c>
      <c r="P36" s="172">
        <v>170.06661538461537</v>
      </c>
      <c r="Q36" s="172">
        <v>176.071575</v>
      </c>
      <c r="R36" s="172">
        <v>209.02821666666699</v>
      </c>
      <c r="S36" s="172">
        <v>210.56086363636399</v>
      </c>
      <c r="T36" s="172">
        <v>212.52809166666702</v>
      </c>
      <c r="U36" s="172">
        <v>199.59344166666699</v>
      </c>
      <c r="V36" s="172">
        <v>202.44215384615401</v>
      </c>
    </row>
    <row r="37" spans="1:22" ht="15.75">
      <c r="A37" s="173"/>
      <c r="B37" s="174" t="s">
        <v>56</v>
      </c>
      <c r="C37" s="174">
        <v>1011.4575833333333</v>
      </c>
      <c r="D37" s="174">
        <v>1062.6408916666667</v>
      </c>
      <c r="E37" s="174">
        <v>1054.0609999999999</v>
      </c>
      <c r="F37" s="174">
        <v>997.2441583333333</v>
      </c>
      <c r="G37" s="174">
        <v>1003.3672909090909</v>
      </c>
      <c r="H37" s="174">
        <v>1148.3127999999999</v>
      </c>
      <c r="I37" s="174">
        <v>1185.6436000000001</v>
      </c>
      <c r="J37" s="174">
        <v>1320.9259999999999</v>
      </c>
      <c r="K37" s="174">
        <v>1302.4993769230769</v>
      </c>
      <c r="L37" s="174">
        <v>1242.1480666666666</v>
      </c>
      <c r="M37" s="174">
        <v>1400.658009090909</v>
      </c>
      <c r="N37" s="174">
        <v>1515.3707083333334</v>
      </c>
      <c r="O37" s="174">
        <v>1790.2646166666666</v>
      </c>
      <c r="P37" s="174">
        <v>1799.9537846153846</v>
      </c>
      <c r="Q37" s="174">
        <v>1660.8295166666667</v>
      </c>
      <c r="R37" s="174">
        <v>1885.312625</v>
      </c>
      <c r="S37" s="174">
        <v>1829.7205181818201</v>
      </c>
      <c r="T37" s="174">
        <v>1837.587325</v>
      </c>
      <c r="U37" s="174">
        <v>1815.7364666666701</v>
      </c>
      <c r="V37" s="174">
        <v>1892.8446923076901</v>
      </c>
    </row>
    <row r="38" spans="1:22" ht="15.75">
      <c r="A38" s="170" t="s">
        <v>92</v>
      </c>
      <c r="B38" s="171" t="s">
        <v>33</v>
      </c>
      <c r="C38" s="172">
        <v>99.5852</v>
      </c>
      <c r="D38" s="172">
        <v>96.061666666666667</v>
      </c>
      <c r="E38" s="172">
        <v>88.925984615384621</v>
      </c>
      <c r="F38" s="172">
        <v>87.081683333333331</v>
      </c>
      <c r="G38" s="172">
        <v>100.79296363636364</v>
      </c>
      <c r="H38" s="172">
        <v>106.71312500000001</v>
      </c>
      <c r="I38" s="172">
        <v>106.41023333333334</v>
      </c>
      <c r="J38" s="172">
        <v>105.30819166666667</v>
      </c>
      <c r="K38" s="172">
        <v>106.8434923076923</v>
      </c>
      <c r="L38" s="172">
        <v>100.00224166666666</v>
      </c>
      <c r="M38" s="172">
        <v>104.87147272727273</v>
      </c>
      <c r="N38" s="172">
        <v>111.77454166666666</v>
      </c>
      <c r="O38" s="172">
        <v>116.19971666666666</v>
      </c>
      <c r="P38" s="172">
        <v>108.04551538461538</v>
      </c>
      <c r="Q38" s="172">
        <v>110.509125</v>
      </c>
      <c r="R38" s="172">
        <v>111.211833333333</v>
      </c>
      <c r="S38" s="172">
        <v>143.95552727272701</v>
      </c>
      <c r="T38" s="172">
        <v>140.87980000000002</v>
      </c>
      <c r="U38" s="172">
        <v>137.98786666666697</v>
      </c>
      <c r="V38" s="172">
        <v>145.32086923076901</v>
      </c>
    </row>
    <row r="39" spans="1:22" ht="15.75">
      <c r="A39" s="173"/>
      <c r="B39" s="174" t="s">
        <v>58</v>
      </c>
      <c r="C39" s="174">
        <v>83.661349999999999</v>
      </c>
      <c r="D39" s="174">
        <v>70.113316666666663</v>
      </c>
      <c r="E39" s="174">
        <v>61.323084615384616</v>
      </c>
      <c r="F39" s="174">
        <v>56.784183333333331</v>
      </c>
      <c r="G39" s="174">
        <v>61.290027272727272</v>
      </c>
      <c r="H39" s="174">
        <v>66.340491666666665</v>
      </c>
      <c r="I39" s="174">
        <v>66.871049999999997</v>
      </c>
      <c r="J39" s="174">
        <v>72.786749999999998</v>
      </c>
      <c r="K39" s="174">
        <v>72.655107692307695</v>
      </c>
      <c r="L39" s="174">
        <v>68.295833333333334</v>
      </c>
      <c r="M39" s="174">
        <v>71.450472727272725</v>
      </c>
      <c r="N39" s="174">
        <v>76.526066666666665</v>
      </c>
      <c r="O39" s="174">
        <v>92.393375000000006</v>
      </c>
      <c r="P39" s="174">
        <v>96.158015384615382</v>
      </c>
      <c r="Q39" s="174">
        <v>94.515158333333332</v>
      </c>
      <c r="R39" s="174">
        <v>96.285083333333304</v>
      </c>
      <c r="S39" s="174">
        <v>116.397872727273</v>
      </c>
      <c r="T39" s="174">
        <v>119.606275</v>
      </c>
      <c r="U39" s="174">
        <v>111.27867499999999</v>
      </c>
      <c r="V39" s="174">
        <v>105.709969230769</v>
      </c>
    </row>
    <row r="40" spans="1:22">
      <c r="A40" s="181"/>
      <c r="B40" s="182"/>
      <c r="C40" s="183"/>
      <c r="D40" s="183"/>
      <c r="E40" s="183"/>
      <c r="F40" s="183"/>
      <c r="G40" s="183"/>
      <c r="H40" s="183"/>
      <c r="I40" s="183"/>
      <c r="J40" s="183"/>
      <c r="K40" s="183"/>
      <c r="L40" s="184"/>
      <c r="M40" s="184"/>
      <c r="N40" s="184"/>
      <c r="O40" s="184"/>
      <c r="P40" s="184"/>
      <c r="Q40" s="184"/>
      <c r="R40" s="184"/>
      <c r="S40" s="184"/>
      <c r="T40" s="184"/>
      <c r="U40" s="185"/>
      <c r="V40" s="185"/>
    </row>
    <row r="41" spans="1:22" ht="15.75">
      <c r="A41" s="186" t="s">
        <v>59</v>
      </c>
      <c r="B41" s="187" t="s">
        <v>33</v>
      </c>
      <c r="C41" s="188">
        <v>108.53183076923077</v>
      </c>
      <c r="D41" s="188">
        <v>98.459741666666673</v>
      </c>
      <c r="E41" s="188">
        <v>86.158076923076919</v>
      </c>
      <c r="F41" s="188">
        <v>77.309416666666664</v>
      </c>
      <c r="G41" s="188">
        <v>98.388563636363642</v>
      </c>
      <c r="H41" s="188">
        <v>93.739924999999999</v>
      </c>
      <c r="I41" s="188">
        <v>95.13133333333333</v>
      </c>
      <c r="J41" s="188">
        <v>110.57070833333333</v>
      </c>
      <c r="K41" s="188">
        <v>86.330723076923078</v>
      </c>
      <c r="L41" s="189">
        <v>86.081858333333329</v>
      </c>
      <c r="M41" s="189">
        <v>95.725572727272734</v>
      </c>
      <c r="N41" s="189">
        <v>110.41105</v>
      </c>
      <c r="O41" s="189">
        <v>113.20807499999999</v>
      </c>
      <c r="P41" s="189">
        <v>119.88786923076923</v>
      </c>
      <c r="Q41" s="189">
        <v>111.67706666666666</v>
      </c>
      <c r="R41" s="189">
        <v>115.064266666667</v>
      </c>
      <c r="S41" s="189">
        <v>162.35463636363602</v>
      </c>
      <c r="T41" s="189">
        <v>128.94990833333301</v>
      </c>
      <c r="U41" s="189">
        <v>127.610216666667</v>
      </c>
      <c r="V41" s="18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T11" sqref="T1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66</v>
      </c>
      <c r="B4" s="14"/>
      <c r="C4" s="14"/>
      <c r="D4" s="14"/>
      <c r="E4" s="14"/>
      <c r="F4" s="14"/>
      <c r="G4" s="15"/>
      <c r="H4" s="44"/>
      <c r="I4" s="296" t="s">
        <v>67</v>
      </c>
      <c r="J4" s="297"/>
      <c r="K4" s="297"/>
      <c r="L4" s="297"/>
      <c r="M4" s="297"/>
      <c r="N4" s="297"/>
      <c r="O4" s="298"/>
    </row>
    <row r="5" spans="1:17" ht="16.5" thickBot="1">
      <c r="A5" s="42" t="s">
        <v>206</v>
      </c>
      <c r="B5" s="17"/>
      <c r="C5" s="40"/>
      <c r="D5" s="41"/>
      <c r="E5" s="16" t="s">
        <v>207</v>
      </c>
      <c r="F5" s="17"/>
      <c r="G5" s="43"/>
      <c r="H5" s="44"/>
      <c r="I5" s="42" t="s">
        <v>206</v>
      </c>
      <c r="J5" s="17"/>
      <c r="K5" s="43"/>
      <c r="L5" s="46"/>
      <c r="M5" s="299" t="s">
        <v>207</v>
      </c>
      <c r="N5" s="300"/>
      <c r="O5" s="264"/>
    </row>
    <row r="6" spans="1:17" ht="43.5" thickBot="1">
      <c r="A6" s="47" t="s">
        <v>61</v>
      </c>
      <c r="B6" s="48" t="s">
        <v>62</v>
      </c>
      <c r="C6" s="49" t="s">
        <v>89</v>
      </c>
      <c r="D6" s="101"/>
      <c r="E6" s="50" t="s">
        <v>61</v>
      </c>
      <c r="F6" s="48" t="s">
        <v>62</v>
      </c>
      <c r="G6" s="51" t="s">
        <v>89</v>
      </c>
      <c r="H6" s="44"/>
      <c r="I6" s="47" t="s">
        <v>61</v>
      </c>
      <c r="J6" s="48" t="s">
        <v>62</v>
      </c>
      <c r="K6" s="51" t="s">
        <v>89</v>
      </c>
      <c r="L6" s="12"/>
      <c r="M6" s="47" t="s">
        <v>61</v>
      </c>
      <c r="N6" s="48" t="s">
        <v>62</v>
      </c>
      <c r="O6" s="51" t="s">
        <v>89</v>
      </c>
    </row>
    <row r="7" spans="1:17" ht="15" thickBot="1">
      <c r="A7" s="102" t="s">
        <v>63</v>
      </c>
      <c r="B7" s="103">
        <v>34708.161999999997</v>
      </c>
      <c r="C7" s="104">
        <v>31800.562999999998</v>
      </c>
      <c r="D7" s="105"/>
      <c r="E7" s="102" t="s">
        <v>63</v>
      </c>
      <c r="F7" s="103">
        <v>46441.294999999998</v>
      </c>
      <c r="G7" s="104">
        <v>46811.538</v>
      </c>
      <c r="H7" s="147"/>
      <c r="I7" s="116" t="s">
        <v>63</v>
      </c>
      <c r="J7" s="117">
        <v>5849.62</v>
      </c>
      <c r="K7" s="118">
        <v>3068.8090000000002</v>
      </c>
      <c r="L7" s="119"/>
      <c r="M7" s="120" t="s">
        <v>63</v>
      </c>
      <c r="N7" s="103">
        <v>5746.0680000000002</v>
      </c>
      <c r="O7" s="104">
        <v>2552.6030000000001</v>
      </c>
    </row>
    <row r="8" spans="1:17" ht="13.5" thickBot="1">
      <c r="A8" s="106" t="s">
        <v>164</v>
      </c>
      <c r="B8" s="107"/>
      <c r="C8" s="108"/>
      <c r="D8" s="109"/>
      <c r="E8" s="148" t="s">
        <v>164</v>
      </c>
      <c r="F8" s="107"/>
      <c r="G8" s="108"/>
      <c r="H8" s="149"/>
      <c r="I8" s="150" t="s">
        <v>164</v>
      </c>
      <c r="J8" s="121"/>
      <c r="K8" s="122"/>
      <c r="L8" s="119"/>
      <c r="M8" s="123" t="s">
        <v>164</v>
      </c>
      <c r="N8" s="121"/>
      <c r="O8" s="122"/>
    </row>
    <row r="9" spans="1:17" ht="15">
      <c r="A9" s="110" t="s">
        <v>39</v>
      </c>
      <c r="B9" s="111">
        <v>7139.107</v>
      </c>
      <c r="C9" s="112">
        <v>6726.22</v>
      </c>
      <c r="D9" s="151"/>
      <c r="E9" s="152" t="s">
        <v>39</v>
      </c>
      <c r="F9" s="153">
        <v>12554.434999999999</v>
      </c>
      <c r="G9" s="112">
        <v>10656.243</v>
      </c>
      <c r="H9" s="44"/>
      <c r="I9" s="110" t="s">
        <v>39</v>
      </c>
      <c r="J9" s="111">
        <v>1225.9760000000001</v>
      </c>
      <c r="K9" s="112">
        <v>685.39300000000003</v>
      </c>
      <c r="L9" s="124"/>
      <c r="M9" s="110" t="s">
        <v>42</v>
      </c>
      <c r="N9" s="111">
        <v>1549.183</v>
      </c>
      <c r="O9" s="112">
        <v>251.18600000000001</v>
      </c>
    </row>
    <row r="10" spans="1:17" ht="15">
      <c r="A10" s="113" t="s">
        <v>43</v>
      </c>
      <c r="B10" s="114">
        <v>5788.8649999999998</v>
      </c>
      <c r="C10" s="115">
        <v>6035.9040000000005</v>
      </c>
      <c r="D10" s="151"/>
      <c r="E10" s="154" t="s">
        <v>65</v>
      </c>
      <c r="F10" s="155">
        <v>8332.8119999999999</v>
      </c>
      <c r="G10" s="115">
        <v>9127.0509999999995</v>
      </c>
      <c r="H10" s="44"/>
      <c r="I10" s="113" t="s">
        <v>65</v>
      </c>
      <c r="J10" s="114">
        <v>981.36500000000001</v>
      </c>
      <c r="K10" s="115">
        <v>853.82</v>
      </c>
      <c r="L10" s="124"/>
      <c r="M10" s="113" t="s">
        <v>64</v>
      </c>
      <c r="N10" s="114">
        <v>1014.229</v>
      </c>
      <c r="O10" s="115">
        <v>540.01</v>
      </c>
    </row>
    <row r="11" spans="1:17" ht="15">
      <c r="A11" s="113" t="s">
        <v>65</v>
      </c>
      <c r="B11" s="114">
        <v>4226.7489999999998</v>
      </c>
      <c r="C11" s="115">
        <v>3760.59</v>
      </c>
      <c r="D11" s="151"/>
      <c r="E11" s="154" t="s">
        <v>43</v>
      </c>
      <c r="F11" s="155">
        <v>7883.83</v>
      </c>
      <c r="G11" s="115">
        <v>9518.4210000000003</v>
      </c>
      <c r="H11" s="44"/>
      <c r="I11" s="113" t="s">
        <v>42</v>
      </c>
      <c r="J11" s="114">
        <v>722.625</v>
      </c>
      <c r="K11" s="115">
        <v>210.101</v>
      </c>
      <c r="L11" s="124"/>
      <c r="M11" s="113" t="s">
        <v>39</v>
      </c>
      <c r="N11" s="114">
        <v>878.09900000000005</v>
      </c>
      <c r="O11" s="115">
        <v>605.41800000000001</v>
      </c>
    </row>
    <row r="12" spans="1:17" ht="15">
      <c r="A12" s="113" t="s">
        <v>64</v>
      </c>
      <c r="B12" s="114">
        <v>2790.5129999999999</v>
      </c>
      <c r="C12" s="115">
        <v>2537.3679999999999</v>
      </c>
      <c r="D12" s="151"/>
      <c r="E12" s="154" t="s">
        <v>64</v>
      </c>
      <c r="F12" s="155">
        <v>3572.1280000000002</v>
      </c>
      <c r="G12" s="115">
        <v>3690.752</v>
      </c>
      <c r="H12" s="44"/>
      <c r="I12" s="113" t="s">
        <v>64</v>
      </c>
      <c r="J12" s="114">
        <v>698.19899999999996</v>
      </c>
      <c r="K12" s="115">
        <v>260.25700000000001</v>
      </c>
      <c r="L12" s="124"/>
      <c r="M12" s="113" t="s">
        <v>86</v>
      </c>
      <c r="N12" s="114">
        <v>501.65699999999998</v>
      </c>
      <c r="O12" s="115">
        <v>48.078000000000003</v>
      </c>
    </row>
    <row r="13" spans="1:17" ht="15">
      <c r="A13" s="113" t="s">
        <v>46</v>
      </c>
      <c r="B13" s="114">
        <v>2668.6669999999999</v>
      </c>
      <c r="C13" s="115">
        <v>2495.9639999999999</v>
      </c>
      <c r="D13" s="151"/>
      <c r="E13" s="154" t="s">
        <v>51</v>
      </c>
      <c r="F13" s="155">
        <v>1879.8140000000001</v>
      </c>
      <c r="G13" s="115">
        <v>1670.5429999999999</v>
      </c>
      <c r="H13" s="44"/>
      <c r="I13" s="113" t="s">
        <v>86</v>
      </c>
      <c r="J13" s="114">
        <v>639.67200000000003</v>
      </c>
      <c r="K13" s="115">
        <v>59.868000000000002</v>
      </c>
      <c r="L13" s="124"/>
      <c r="M13" s="113" t="s">
        <v>37</v>
      </c>
      <c r="N13" s="114">
        <v>367.02800000000002</v>
      </c>
      <c r="O13" s="115">
        <v>79.739999999999995</v>
      </c>
    </row>
    <row r="14" spans="1:17" ht="15">
      <c r="A14" s="113" t="s">
        <v>51</v>
      </c>
      <c r="B14" s="114">
        <v>2205.4690000000001</v>
      </c>
      <c r="C14" s="115">
        <v>1650.377</v>
      </c>
      <c r="D14" s="151"/>
      <c r="E14" s="154" t="s">
        <v>46</v>
      </c>
      <c r="F14" s="155">
        <v>1787.97</v>
      </c>
      <c r="G14" s="115">
        <v>1807.4590000000001</v>
      </c>
      <c r="H14" s="44"/>
      <c r="I14" s="113" t="s">
        <v>37</v>
      </c>
      <c r="J14" s="114">
        <v>445.863</v>
      </c>
      <c r="K14" s="115">
        <v>109.89</v>
      </c>
      <c r="L14" s="124"/>
      <c r="M14" s="113" t="s">
        <v>65</v>
      </c>
      <c r="N14" s="114">
        <v>347.84199999999998</v>
      </c>
      <c r="O14" s="115">
        <v>122.01600000000001</v>
      </c>
    </row>
    <row r="15" spans="1:17" ht="15">
      <c r="A15" s="113" t="s">
        <v>44</v>
      </c>
      <c r="B15" s="114">
        <v>1418.095</v>
      </c>
      <c r="C15" s="115">
        <v>1539.29</v>
      </c>
      <c r="D15" s="151"/>
      <c r="E15" s="154" t="s">
        <v>44</v>
      </c>
      <c r="F15" s="155">
        <v>1594.673</v>
      </c>
      <c r="G15" s="115">
        <v>1791.748</v>
      </c>
      <c r="H15" s="44"/>
      <c r="I15" s="113" t="s">
        <v>45</v>
      </c>
      <c r="J15" s="114">
        <v>299.33800000000002</v>
      </c>
      <c r="K15" s="115">
        <v>329.96699999999998</v>
      </c>
      <c r="L15" s="124"/>
      <c r="M15" s="113" t="s">
        <v>45</v>
      </c>
      <c r="N15" s="114">
        <v>306.02</v>
      </c>
      <c r="O15" s="115">
        <v>378.99799999999999</v>
      </c>
    </row>
    <row r="16" spans="1:17" ht="15">
      <c r="A16" s="113" t="s">
        <v>49</v>
      </c>
      <c r="B16" s="114">
        <v>1035.5619999999999</v>
      </c>
      <c r="C16" s="115">
        <v>1062.7070000000001</v>
      </c>
      <c r="D16" s="151"/>
      <c r="E16" s="154" t="s">
        <v>49</v>
      </c>
      <c r="F16" s="155">
        <v>1208.9949999999999</v>
      </c>
      <c r="G16" s="115">
        <v>1178.6869999999999</v>
      </c>
      <c r="H16" s="44"/>
      <c r="I16" s="113" t="s">
        <v>44</v>
      </c>
      <c r="J16" s="114">
        <v>266.85199999999998</v>
      </c>
      <c r="K16" s="115">
        <v>311.53500000000003</v>
      </c>
      <c r="L16" s="124"/>
      <c r="M16" s="113" t="s">
        <v>44</v>
      </c>
      <c r="N16" s="114">
        <v>301.78699999999998</v>
      </c>
      <c r="O16" s="115">
        <v>366.20499999999998</v>
      </c>
    </row>
    <row r="17" spans="1:15" ht="15">
      <c r="A17" s="113" t="s">
        <v>42</v>
      </c>
      <c r="B17" s="114">
        <v>1011.612</v>
      </c>
      <c r="C17" s="115">
        <v>891.85900000000004</v>
      </c>
      <c r="D17" s="151"/>
      <c r="E17" s="154" t="s">
        <v>32</v>
      </c>
      <c r="F17" s="155">
        <v>947.11199999999997</v>
      </c>
      <c r="G17" s="115">
        <v>878.51400000000001</v>
      </c>
      <c r="H17" s="44"/>
      <c r="I17" s="113" t="s">
        <v>46</v>
      </c>
      <c r="J17" s="114">
        <v>241.95699999999999</v>
      </c>
      <c r="K17" s="115">
        <v>35.204000000000001</v>
      </c>
      <c r="L17" s="124"/>
      <c r="M17" s="113" t="s">
        <v>43</v>
      </c>
      <c r="N17" s="114">
        <v>183.71899999999999</v>
      </c>
      <c r="O17" s="115">
        <v>17.311</v>
      </c>
    </row>
    <row r="18" spans="1:15" ht="15.75" thickBot="1">
      <c r="A18" s="113" t="s">
        <v>32</v>
      </c>
      <c r="B18" s="114">
        <v>895.851</v>
      </c>
      <c r="C18" s="115">
        <v>892.899</v>
      </c>
      <c r="D18" s="151"/>
      <c r="E18" s="154" t="s">
        <v>42</v>
      </c>
      <c r="F18" s="155">
        <v>854.52099999999996</v>
      </c>
      <c r="G18" s="115">
        <v>881.91200000000003</v>
      </c>
      <c r="H18" s="44"/>
      <c r="I18" s="225" t="s">
        <v>54</v>
      </c>
      <c r="J18" s="226">
        <v>104.191</v>
      </c>
      <c r="K18" s="227">
        <v>26.850999999999999</v>
      </c>
      <c r="L18" s="124"/>
      <c r="M18" s="265" t="s">
        <v>46</v>
      </c>
      <c r="N18" s="266">
        <v>169.46600000000001</v>
      </c>
      <c r="O18" s="267">
        <v>14.988</v>
      </c>
    </row>
    <row r="19" spans="1:15" ht="15">
      <c r="A19" s="113" t="s">
        <v>54</v>
      </c>
      <c r="B19" s="114">
        <v>829.90899999999999</v>
      </c>
      <c r="C19" s="115">
        <v>714.26400000000001</v>
      </c>
      <c r="D19" s="151"/>
      <c r="E19" s="154" t="s">
        <v>57</v>
      </c>
      <c r="F19" s="155">
        <v>678.76099999999997</v>
      </c>
      <c r="G19" s="115">
        <v>577.04399999999998</v>
      </c>
      <c r="H19" s="44"/>
      <c r="I19" s="223"/>
      <c r="J19" s="160"/>
      <c r="K19" s="160"/>
      <c r="L19" s="124"/>
      <c r="M19" s="223"/>
      <c r="N19" s="160"/>
      <c r="O19" s="160"/>
    </row>
    <row r="20" spans="1:15" ht="15">
      <c r="A20" s="113" t="s">
        <v>37</v>
      </c>
      <c r="B20" s="114">
        <v>824.64300000000003</v>
      </c>
      <c r="C20" s="115">
        <v>641.73800000000006</v>
      </c>
      <c r="D20" s="151"/>
      <c r="E20" s="154" t="s">
        <v>45</v>
      </c>
      <c r="F20" s="155">
        <v>647.21500000000003</v>
      </c>
      <c r="G20" s="115">
        <v>872.44299999999998</v>
      </c>
      <c r="H20" s="44"/>
      <c r="I20" s="223"/>
      <c r="J20" s="160"/>
      <c r="K20" s="160"/>
      <c r="L20" s="124"/>
      <c r="M20" s="223"/>
      <c r="N20" s="160"/>
      <c r="O20" s="160"/>
    </row>
    <row r="21" spans="1:15" ht="15">
      <c r="A21" s="113" t="s">
        <v>57</v>
      </c>
      <c r="B21" s="114">
        <v>636.928</v>
      </c>
      <c r="C21" s="115">
        <v>525.06399999999996</v>
      </c>
      <c r="D21" s="151"/>
      <c r="E21" s="154" t="s">
        <v>34</v>
      </c>
      <c r="F21" s="155">
        <v>553.52300000000002</v>
      </c>
      <c r="G21" s="115">
        <v>616.10199999999998</v>
      </c>
      <c r="H21" s="44"/>
      <c r="I21" s="223"/>
      <c r="J21" s="160"/>
      <c r="K21" s="160"/>
      <c r="L21" s="125"/>
      <c r="M21" s="223"/>
      <c r="N21" s="160"/>
      <c r="O21" s="160"/>
    </row>
    <row r="22" spans="1:15" ht="15">
      <c r="A22" s="113" t="s">
        <v>94</v>
      </c>
      <c r="B22" s="114">
        <v>495.98099999999999</v>
      </c>
      <c r="C22" s="115">
        <v>129.21</v>
      </c>
      <c r="D22" s="151"/>
      <c r="E22" s="154" t="s">
        <v>54</v>
      </c>
      <c r="F22" s="155">
        <v>551.57100000000003</v>
      </c>
      <c r="G22" s="115">
        <v>507.16699999999997</v>
      </c>
      <c r="H22" s="44"/>
      <c r="I22" s="223"/>
      <c r="J22" s="160"/>
      <c r="K22" s="160"/>
      <c r="L22" s="45"/>
      <c r="M22" s="164"/>
      <c r="N22" s="221"/>
      <c r="O22" s="222"/>
    </row>
    <row r="23" spans="1:15" ht="15">
      <c r="A23" s="113" t="s">
        <v>34</v>
      </c>
      <c r="B23" s="114">
        <v>436.25599999999997</v>
      </c>
      <c r="C23" s="115">
        <v>442.779</v>
      </c>
      <c r="D23" s="151"/>
      <c r="E23" s="154" t="s">
        <v>95</v>
      </c>
      <c r="F23" s="155">
        <v>474.35700000000003</v>
      </c>
      <c r="G23" s="115">
        <v>412.37599999999998</v>
      </c>
      <c r="H23" s="44"/>
      <c r="I23" s="223"/>
      <c r="J23" s="160"/>
      <c r="K23" s="160"/>
      <c r="L23" s="156"/>
      <c r="M23" s="157"/>
      <c r="N23" s="157"/>
    </row>
    <row r="24" spans="1:15" ht="15">
      <c r="A24" s="113" t="s">
        <v>95</v>
      </c>
      <c r="B24" s="114">
        <v>411.08100000000002</v>
      </c>
      <c r="C24" s="115">
        <v>418.93599999999998</v>
      </c>
      <c r="D24" s="151"/>
      <c r="E24" s="154" t="s">
        <v>90</v>
      </c>
      <c r="F24" s="155">
        <v>441.005</v>
      </c>
      <c r="G24" s="115">
        <v>463.86599999999999</v>
      </c>
      <c r="H24" s="44"/>
      <c r="I24" s="224"/>
      <c r="J24" s="224"/>
      <c r="K24" s="224"/>
      <c r="L24" s="52"/>
      <c r="M24" s="141"/>
      <c r="N24" s="141"/>
    </row>
    <row r="25" spans="1:15" ht="15">
      <c r="A25" s="113" t="s">
        <v>40</v>
      </c>
      <c r="B25" s="114">
        <v>377.33</v>
      </c>
      <c r="C25" s="115">
        <v>374.50599999999997</v>
      </c>
      <c r="D25" s="151"/>
      <c r="E25" s="154" t="s">
        <v>88</v>
      </c>
      <c r="F25" s="155">
        <v>363.29700000000003</v>
      </c>
      <c r="G25" s="115">
        <v>363.85199999999998</v>
      </c>
      <c r="H25" s="44"/>
      <c r="I25" s="158"/>
      <c r="J25" s="158"/>
      <c r="K25" s="158"/>
      <c r="L25" s="52"/>
      <c r="M25" s="141"/>
      <c r="N25" s="141"/>
    </row>
    <row r="26" spans="1:15" ht="15">
      <c r="A26" s="113" t="s">
        <v>208</v>
      </c>
      <c r="B26" s="114">
        <v>374.66300000000001</v>
      </c>
      <c r="C26" s="115">
        <v>94.283000000000001</v>
      </c>
      <c r="D26" s="151"/>
      <c r="E26" s="154" t="s">
        <v>37</v>
      </c>
      <c r="F26" s="155">
        <v>355.63099999999997</v>
      </c>
      <c r="G26" s="115">
        <v>261.13299999999998</v>
      </c>
      <c r="H26" s="44"/>
      <c r="I26" s="141"/>
      <c r="J26" s="141"/>
      <c r="K26" s="141"/>
      <c r="L26" s="52"/>
      <c r="M26" s="141"/>
      <c r="N26" s="141"/>
    </row>
    <row r="27" spans="1:15">
      <c r="A27" s="113" t="s">
        <v>90</v>
      </c>
      <c r="B27" s="114">
        <v>293.697</v>
      </c>
      <c r="C27" s="115">
        <v>264.13499999999999</v>
      </c>
      <c r="D27" s="159"/>
      <c r="E27" s="154" t="s">
        <v>40</v>
      </c>
      <c r="F27" s="155">
        <v>327.17700000000002</v>
      </c>
      <c r="G27" s="115">
        <v>350.63400000000001</v>
      </c>
      <c r="H27" s="44"/>
      <c r="I27" s="158"/>
      <c r="J27" s="158"/>
      <c r="K27" s="158"/>
      <c r="L27" s="52"/>
      <c r="M27" s="141"/>
      <c r="N27" s="141"/>
    </row>
    <row r="28" spans="1:15">
      <c r="A28" s="113" t="s">
        <v>41</v>
      </c>
      <c r="B28" s="114">
        <v>278.93299999999999</v>
      </c>
      <c r="C28" s="115">
        <v>211.649</v>
      </c>
      <c r="D28" s="159"/>
      <c r="E28" s="154" t="s">
        <v>94</v>
      </c>
      <c r="F28" s="155">
        <v>276.76499999999999</v>
      </c>
      <c r="G28" s="115">
        <v>78.665000000000006</v>
      </c>
      <c r="H28" s="44"/>
      <c r="I28" s="158"/>
      <c r="J28" s="158"/>
      <c r="K28" s="158"/>
      <c r="L28" s="142"/>
      <c r="M28" s="141"/>
      <c r="N28" s="141"/>
    </row>
    <row r="29" spans="1:15">
      <c r="A29" s="113" t="s">
        <v>45</v>
      </c>
      <c r="B29" s="114">
        <v>187.59200000000001</v>
      </c>
      <c r="C29" s="115">
        <v>189.53200000000001</v>
      </c>
      <c r="D29" s="159"/>
      <c r="E29" s="154" t="s">
        <v>53</v>
      </c>
      <c r="F29" s="155">
        <v>233.78899999999999</v>
      </c>
      <c r="G29" s="115">
        <v>263.55</v>
      </c>
      <c r="H29" s="44"/>
      <c r="I29" s="142"/>
      <c r="J29" s="142"/>
      <c r="K29" s="142"/>
      <c r="L29" s="142"/>
      <c r="M29" s="141"/>
      <c r="N29" s="141"/>
    </row>
    <row r="30" spans="1:15">
      <c r="A30" s="225" t="s">
        <v>209</v>
      </c>
      <c r="B30" s="226">
        <v>102.384</v>
      </c>
      <c r="C30" s="227">
        <v>26.091999999999999</v>
      </c>
      <c r="D30" s="159"/>
      <c r="E30" s="154" t="s">
        <v>203</v>
      </c>
      <c r="F30" s="155">
        <v>128.83699999999999</v>
      </c>
      <c r="G30" s="115">
        <v>132.03899999999999</v>
      </c>
      <c r="H30" s="44"/>
      <c r="I30" s="158"/>
      <c r="J30" s="158"/>
      <c r="K30" s="158"/>
      <c r="L30" s="142"/>
      <c r="M30" s="141"/>
      <c r="N30" s="141"/>
      <c r="O30" s="52"/>
    </row>
    <row r="31" spans="1:15">
      <c r="A31" s="223"/>
      <c r="B31" s="160"/>
      <c r="C31" s="160"/>
      <c r="D31" s="159"/>
      <c r="E31" s="154" t="s">
        <v>55</v>
      </c>
      <c r="F31" s="155">
        <v>110.389</v>
      </c>
      <c r="G31" s="115">
        <v>107.306</v>
      </c>
      <c r="H31" s="44"/>
      <c r="I31" s="141"/>
      <c r="J31" s="141"/>
      <c r="K31" s="141"/>
      <c r="L31" s="142"/>
      <c r="M31" s="141"/>
      <c r="N31" s="141"/>
      <c r="O31" s="52"/>
    </row>
    <row r="32" spans="1:15" ht="15">
      <c r="A32" s="223"/>
      <c r="B32" s="160"/>
      <c r="C32" s="160"/>
      <c r="D32" s="151"/>
      <c r="E32" s="154" t="s">
        <v>202</v>
      </c>
      <c r="F32" s="155">
        <v>108.276</v>
      </c>
      <c r="G32" s="115">
        <v>113.17400000000001</v>
      </c>
      <c r="H32" s="44"/>
      <c r="I32" s="141"/>
      <c r="J32" s="141"/>
      <c r="K32" s="141"/>
      <c r="L32" s="142"/>
      <c r="M32" s="141"/>
      <c r="N32" s="141"/>
      <c r="O32" s="52"/>
    </row>
    <row r="33" spans="1:15" ht="15.75" thickBot="1">
      <c r="A33" s="223"/>
      <c r="B33" s="160"/>
      <c r="C33" s="160"/>
      <c r="D33" s="151"/>
      <c r="E33" s="268" t="s">
        <v>41</v>
      </c>
      <c r="F33" s="269">
        <v>104.267</v>
      </c>
      <c r="G33" s="267">
        <v>101.407</v>
      </c>
      <c r="H33" s="52"/>
      <c r="I33" s="141"/>
      <c r="J33" s="141"/>
      <c r="K33" s="141"/>
      <c r="L33" s="142"/>
      <c r="M33" s="141"/>
      <c r="N33" s="141"/>
      <c r="O33" s="52"/>
    </row>
    <row r="34" spans="1:15" ht="15">
      <c r="A34" s="223"/>
      <c r="B34" s="160"/>
      <c r="C34" s="160"/>
      <c r="D34" s="12"/>
      <c r="E34" s="223"/>
      <c r="F34" s="160"/>
      <c r="G34" s="160"/>
      <c r="I34" s="141"/>
      <c r="J34" s="141"/>
      <c r="K34" s="141"/>
      <c r="L34" s="142"/>
      <c r="M34" s="141"/>
      <c r="N34" s="141"/>
      <c r="O34" s="52"/>
    </row>
    <row r="35" spans="1:15" ht="15">
      <c r="A35" s="223"/>
      <c r="B35" s="160"/>
      <c r="C35" s="160"/>
      <c r="D35" s="12"/>
      <c r="E35" s="223"/>
      <c r="F35" s="160"/>
      <c r="G35" s="160"/>
      <c r="H35" s="52"/>
      <c r="I35" s="141"/>
      <c r="J35" s="141"/>
      <c r="K35" s="141"/>
      <c r="L35" s="142"/>
      <c r="M35" s="141"/>
      <c r="N35" s="141"/>
      <c r="O35" s="52"/>
    </row>
    <row r="36" spans="1:15">
      <c r="A36" s="223"/>
      <c r="B36" s="160"/>
      <c r="C36" s="160"/>
      <c r="D36" s="44"/>
      <c r="E36" s="223"/>
      <c r="F36" s="160"/>
      <c r="G36" s="160"/>
      <c r="H36" s="52"/>
      <c r="I36" s="142"/>
      <c r="J36" s="142"/>
      <c r="K36" s="142"/>
      <c r="L36" s="142"/>
      <c r="M36" s="141"/>
      <c r="N36" s="141"/>
      <c r="O36" s="52"/>
    </row>
    <row r="37" spans="1:15">
      <c r="A37" s="223"/>
      <c r="B37" s="160"/>
      <c r="C37" s="160"/>
      <c r="D37" s="44"/>
      <c r="E37" s="223"/>
      <c r="F37" s="160"/>
      <c r="G37" s="160"/>
      <c r="H37" s="52"/>
      <c r="I37" s="141"/>
      <c r="J37" s="141"/>
      <c r="K37" s="141"/>
      <c r="L37" s="142"/>
      <c r="M37" s="141"/>
      <c r="N37" s="141"/>
      <c r="O37" s="52"/>
    </row>
    <row r="38" spans="1:15">
      <c r="A38" s="223"/>
      <c r="B38" s="222"/>
      <c r="C38" s="160"/>
      <c r="D38" s="45"/>
      <c r="E38" s="223"/>
      <c r="F38" s="160"/>
      <c r="G38" s="160"/>
      <c r="I38" s="142"/>
      <c r="J38" s="142"/>
      <c r="K38" s="142"/>
      <c r="L38" s="142"/>
      <c r="M38" s="141"/>
      <c r="N38" s="141"/>
    </row>
    <row r="39" spans="1:15">
      <c r="D39" s="45"/>
      <c r="E39" s="223"/>
      <c r="F39" s="160"/>
      <c r="G39" s="160"/>
      <c r="I39" s="141"/>
      <c r="J39" s="141"/>
      <c r="K39" s="141"/>
      <c r="L39" s="142"/>
      <c r="M39" s="141"/>
      <c r="N39" s="141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7"/>
  <sheetViews>
    <sheetView zoomScaleNormal="100" workbookViewId="0">
      <selection activeCell="E75" sqref="E75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90" t="s">
        <v>23</v>
      </c>
      <c r="B1" s="10"/>
      <c r="C1" s="10"/>
      <c r="D1" s="10"/>
      <c r="E1" s="10"/>
      <c r="F1" s="191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92"/>
      <c r="B2" s="193" t="s">
        <v>68</v>
      </c>
      <c r="C2" s="193" t="s">
        <v>69</v>
      </c>
      <c r="D2" s="193" t="s">
        <v>70</v>
      </c>
      <c r="E2" s="193" t="s">
        <v>71</v>
      </c>
      <c r="F2" s="194" t="s">
        <v>72</v>
      </c>
      <c r="G2" s="193" t="s">
        <v>73</v>
      </c>
      <c r="H2" s="193" t="s">
        <v>74</v>
      </c>
      <c r="I2" s="194" t="s">
        <v>75</v>
      </c>
      <c r="J2" s="193" t="s">
        <v>76</v>
      </c>
      <c r="K2" s="193" t="s">
        <v>77</v>
      </c>
      <c r="L2" s="193" t="s">
        <v>78</v>
      </c>
      <c r="M2" s="193" t="s">
        <v>79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14">
        <v>2016</v>
      </c>
      <c r="B3" s="213">
        <v>41.460999999999999</v>
      </c>
      <c r="C3" s="213">
        <v>40.473999999999997</v>
      </c>
      <c r="D3" s="213">
        <v>40.918999999999997</v>
      </c>
      <c r="E3" s="213">
        <v>39.223999999999997</v>
      </c>
      <c r="F3" s="213"/>
      <c r="G3" s="213"/>
      <c r="H3" s="213"/>
      <c r="I3" s="213"/>
      <c r="J3" s="213"/>
      <c r="K3" s="213"/>
      <c r="L3" s="213"/>
      <c r="M3" s="213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95">
        <v>2015</v>
      </c>
      <c r="B4" s="197">
        <v>44</v>
      </c>
      <c r="C4" s="197">
        <v>43.7</v>
      </c>
      <c r="D4" s="197">
        <v>42.8</v>
      </c>
      <c r="E4" s="197">
        <v>42.3</v>
      </c>
      <c r="F4" s="197">
        <v>41.6</v>
      </c>
      <c r="G4" s="197">
        <v>43.4</v>
      </c>
      <c r="H4" s="197">
        <v>43.1</v>
      </c>
      <c r="I4" s="197">
        <v>43.9</v>
      </c>
      <c r="J4" s="197">
        <v>44.5</v>
      </c>
      <c r="K4" s="196">
        <v>43.7</v>
      </c>
      <c r="L4" s="197">
        <v>43.350999999999999</v>
      </c>
      <c r="M4" s="197">
        <v>42.183999999999997</v>
      </c>
    </row>
    <row r="5" spans="1:35" s="4" customFormat="1">
      <c r="A5" s="195">
        <v>2014</v>
      </c>
      <c r="B5" s="197">
        <v>42.9</v>
      </c>
      <c r="C5" s="197">
        <v>41.3</v>
      </c>
      <c r="D5" s="197">
        <v>41.5</v>
      </c>
      <c r="E5" s="197">
        <v>41.8</v>
      </c>
      <c r="F5" s="197">
        <v>41.1</v>
      </c>
      <c r="G5" s="197">
        <v>41.4</v>
      </c>
      <c r="H5" s="197">
        <v>42.3</v>
      </c>
      <c r="I5" s="197">
        <v>40.9</v>
      </c>
      <c r="J5" s="197">
        <v>42.3</v>
      </c>
      <c r="K5" s="197">
        <v>42.9</v>
      </c>
      <c r="L5" s="197">
        <v>43.2</v>
      </c>
      <c r="M5" s="197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95">
        <v>2013</v>
      </c>
      <c r="B6" s="197">
        <v>54.3</v>
      </c>
      <c r="C6" s="197">
        <v>53.8</v>
      </c>
      <c r="D6" s="197">
        <v>50.7</v>
      </c>
      <c r="E6" s="196">
        <v>45.2</v>
      </c>
      <c r="F6" s="196">
        <v>44.2</v>
      </c>
      <c r="G6" s="197">
        <v>41.8</v>
      </c>
      <c r="H6" s="196">
        <v>42.7</v>
      </c>
      <c r="I6" s="197">
        <v>42.5</v>
      </c>
      <c r="J6" s="197">
        <v>41.8</v>
      </c>
      <c r="K6" s="197">
        <v>43.6</v>
      </c>
      <c r="L6" s="197">
        <v>43.8</v>
      </c>
      <c r="M6" s="197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95">
        <v>2012</v>
      </c>
      <c r="B7" s="196">
        <v>44.7</v>
      </c>
      <c r="C7" s="196">
        <v>50.2</v>
      </c>
      <c r="D7" s="196">
        <v>67.099999999999994</v>
      </c>
      <c r="E7" s="196">
        <v>60.6</v>
      </c>
      <c r="F7" s="196">
        <v>51</v>
      </c>
      <c r="G7" s="197">
        <v>50.4</v>
      </c>
      <c r="H7" s="197">
        <v>50.8</v>
      </c>
      <c r="I7" s="196">
        <v>50.7</v>
      </c>
      <c r="J7" s="196">
        <v>52.7</v>
      </c>
      <c r="K7" s="196">
        <v>51.9</v>
      </c>
      <c r="L7" s="196">
        <v>54.2</v>
      </c>
      <c r="M7" s="196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95">
        <v>2011</v>
      </c>
      <c r="B8" s="196">
        <v>38.1</v>
      </c>
      <c r="C8" s="196">
        <v>38.200000000000003</v>
      </c>
      <c r="D8" s="196">
        <v>36.6</v>
      </c>
      <c r="E8" s="196">
        <v>36.1</v>
      </c>
      <c r="F8" s="196">
        <v>36.9</v>
      </c>
      <c r="G8" s="196">
        <v>36.700000000000003</v>
      </c>
      <c r="H8" s="196">
        <v>39.9</v>
      </c>
      <c r="I8" s="196">
        <v>40</v>
      </c>
      <c r="J8" s="196">
        <v>40.200000000000003</v>
      </c>
      <c r="K8" s="196">
        <v>39</v>
      </c>
      <c r="L8" s="196">
        <v>41.8</v>
      </c>
      <c r="M8" s="196">
        <v>44</v>
      </c>
      <c r="P8" s="37"/>
    </row>
    <row r="9" spans="1:35" s="6" customFormat="1">
      <c r="A9" s="195">
        <v>2010</v>
      </c>
      <c r="B9" s="196">
        <v>41.7</v>
      </c>
      <c r="C9" s="196">
        <v>41.7</v>
      </c>
      <c r="D9" s="196">
        <v>42.5</v>
      </c>
      <c r="E9" s="196">
        <v>39.1</v>
      </c>
      <c r="F9" s="196">
        <v>38.9</v>
      </c>
      <c r="G9" s="196">
        <v>37.9</v>
      </c>
      <c r="H9" s="196">
        <v>38.9</v>
      </c>
      <c r="I9" s="196">
        <v>37.700000000000003</v>
      </c>
      <c r="J9" s="196">
        <v>38.700000000000003</v>
      </c>
      <c r="K9" s="196">
        <v>38.1</v>
      </c>
      <c r="L9" s="196">
        <v>37.200000000000003</v>
      </c>
      <c r="M9" s="196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95">
        <v>2009</v>
      </c>
      <c r="B10" s="196">
        <v>34.200000000000003</v>
      </c>
      <c r="C10" s="196">
        <v>35.4</v>
      </c>
      <c r="D10" s="196">
        <v>38.1</v>
      </c>
      <c r="E10" s="196">
        <v>39.299999999999997</v>
      </c>
      <c r="F10" s="196">
        <v>36</v>
      </c>
      <c r="G10" s="196">
        <v>36.9</v>
      </c>
      <c r="H10" s="196">
        <v>39.299999999999997</v>
      </c>
      <c r="I10" s="196">
        <v>37.9</v>
      </c>
      <c r="J10" s="196">
        <v>38.200000000000003</v>
      </c>
      <c r="K10" s="196">
        <v>38.9</v>
      </c>
      <c r="L10" s="196">
        <v>40.700000000000003</v>
      </c>
      <c r="M10" s="196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98">
        <v>2008</v>
      </c>
      <c r="B11" s="197">
        <v>33.9</v>
      </c>
      <c r="C11" s="197">
        <v>33.700000000000003</v>
      </c>
      <c r="D11" s="197">
        <v>33.5</v>
      </c>
      <c r="E11" s="197">
        <v>33</v>
      </c>
      <c r="F11" s="197">
        <v>32.700000000000003</v>
      </c>
      <c r="G11" s="197">
        <v>32.5</v>
      </c>
      <c r="H11" s="197">
        <v>33.299999999999997</v>
      </c>
      <c r="I11" s="197">
        <v>33.5</v>
      </c>
      <c r="J11" s="197">
        <v>32.5</v>
      </c>
      <c r="K11" s="197">
        <v>34</v>
      </c>
      <c r="L11" s="196">
        <v>34.4</v>
      </c>
      <c r="M11" s="197">
        <v>34.1</v>
      </c>
    </row>
    <row r="12" spans="1:35">
      <c r="A12" s="198">
        <v>2007</v>
      </c>
      <c r="B12" s="197">
        <v>29</v>
      </c>
      <c r="C12" s="197">
        <v>28.2</v>
      </c>
      <c r="D12" s="197">
        <v>27.5</v>
      </c>
      <c r="E12" s="197">
        <v>28.1</v>
      </c>
      <c r="F12" s="197">
        <v>28.4</v>
      </c>
      <c r="G12" s="197">
        <v>28.3</v>
      </c>
      <c r="H12" s="197">
        <v>29.2</v>
      </c>
      <c r="I12" s="197">
        <v>30.7</v>
      </c>
      <c r="J12" s="197">
        <v>32.799999999999997</v>
      </c>
      <c r="K12" s="197">
        <v>34</v>
      </c>
      <c r="L12" s="196">
        <v>34</v>
      </c>
      <c r="M12" s="197">
        <v>34.700000000000003</v>
      </c>
    </row>
    <row r="13" spans="1:35">
      <c r="A13" s="199">
        <v>2006</v>
      </c>
      <c r="B13" s="200">
        <v>28.1</v>
      </c>
      <c r="C13" s="200">
        <v>28.5</v>
      </c>
      <c r="D13" s="200">
        <v>29.17</v>
      </c>
      <c r="E13" s="200">
        <v>24.7</v>
      </c>
      <c r="F13" s="200">
        <v>23.92</v>
      </c>
      <c r="G13" s="200">
        <v>25.16</v>
      </c>
      <c r="H13" s="200">
        <v>25.21</v>
      </c>
      <c r="I13" s="200">
        <v>27.27</v>
      </c>
      <c r="J13" s="200">
        <v>28.84</v>
      </c>
      <c r="K13" s="200">
        <v>28.45</v>
      </c>
      <c r="L13" s="201">
        <v>29.38</v>
      </c>
      <c r="M13" s="200">
        <v>30.1</v>
      </c>
    </row>
    <row r="14" spans="1:35">
      <c r="A14" s="199">
        <v>2005</v>
      </c>
      <c r="B14" s="200">
        <v>27.37</v>
      </c>
      <c r="C14" s="200">
        <v>25.79</v>
      </c>
      <c r="D14" s="200">
        <v>26.62</v>
      </c>
      <c r="E14" s="200">
        <v>20.6</v>
      </c>
      <c r="F14" s="200">
        <v>25.08</v>
      </c>
      <c r="G14" s="200">
        <v>24.48</v>
      </c>
      <c r="H14" s="200">
        <v>24.94</v>
      </c>
      <c r="I14" s="200">
        <v>26.83</v>
      </c>
      <c r="J14" s="200">
        <v>28.92</v>
      </c>
      <c r="K14" s="200">
        <v>28.1</v>
      </c>
      <c r="L14" s="201">
        <v>28.68</v>
      </c>
      <c r="M14" s="200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199">
        <v>2004</v>
      </c>
      <c r="B15" s="201">
        <v>33.1</v>
      </c>
      <c r="C15" s="201">
        <v>30.4</v>
      </c>
      <c r="D15" s="201">
        <v>31.4</v>
      </c>
      <c r="E15" s="201">
        <v>28.9</v>
      </c>
      <c r="F15" s="201">
        <v>26.3</v>
      </c>
      <c r="G15" s="201">
        <v>27.5</v>
      </c>
      <c r="H15" s="201">
        <v>27.6</v>
      </c>
      <c r="I15" s="201">
        <v>27.6</v>
      </c>
      <c r="J15" s="201">
        <v>27.8</v>
      </c>
      <c r="K15" s="201">
        <v>28.6</v>
      </c>
      <c r="L15" s="201">
        <v>28.9</v>
      </c>
      <c r="M15" s="201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199">
        <v>2003</v>
      </c>
      <c r="B16" s="201">
        <v>24.7</v>
      </c>
      <c r="C16" s="201">
        <v>24.8</v>
      </c>
      <c r="D16" s="201">
        <v>26</v>
      </c>
      <c r="E16" s="201">
        <v>27.4</v>
      </c>
      <c r="F16" s="201">
        <v>25.4</v>
      </c>
      <c r="G16" s="201">
        <v>24.2</v>
      </c>
      <c r="H16" s="201">
        <v>25.6</v>
      </c>
      <c r="I16" s="201">
        <v>26.3</v>
      </c>
      <c r="J16" s="201">
        <v>33.299999999999997</v>
      </c>
      <c r="K16" s="201">
        <v>35.9</v>
      </c>
      <c r="L16" s="201">
        <v>35.200000000000003</v>
      </c>
      <c r="M16" s="201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199">
        <v>2002</v>
      </c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>
        <v>26</v>
      </c>
      <c r="M17" s="201">
        <v>25.2</v>
      </c>
    </row>
    <row r="18" spans="1:37" s="4" customFormat="1">
      <c r="A18" s="190" t="s">
        <v>24</v>
      </c>
      <c r="B18" s="202"/>
      <c r="C18" s="203"/>
      <c r="D18" s="203"/>
      <c r="E18" s="203"/>
      <c r="F18" s="191"/>
      <c r="G18" s="203"/>
      <c r="H18" s="203"/>
      <c r="I18" s="203"/>
      <c r="J18" s="203"/>
      <c r="K18" s="203"/>
      <c r="L18" s="204"/>
      <c r="M18" s="203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92"/>
      <c r="B19" s="194" t="s">
        <v>68</v>
      </c>
      <c r="C19" s="194" t="s">
        <v>69</v>
      </c>
      <c r="D19" s="194" t="s">
        <v>70</v>
      </c>
      <c r="E19" s="194" t="s">
        <v>71</v>
      </c>
      <c r="F19" s="194" t="s">
        <v>72</v>
      </c>
      <c r="G19" s="194" t="s">
        <v>73</v>
      </c>
      <c r="H19" s="194" t="s">
        <v>74</v>
      </c>
      <c r="I19" s="194" t="s">
        <v>75</v>
      </c>
      <c r="J19" s="194" t="s">
        <v>76</v>
      </c>
      <c r="K19" s="194" t="s">
        <v>77</v>
      </c>
      <c r="L19" s="194" t="s">
        <v>78</v>
      </c>
      <c r="M19" s="194" t="s">
        <v>79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95">
        <v>2016</v>
      </c>
      <c r="B20" s="196">
        <v>34.667999999999999</v>
      </c>
      <c r="C20" s="196">
        <v>34.887999999999998</v>
      </c>
      <c r="D20" s="196">
        <v>36.509</v>
      </c>
      <c r="E20" s="196">
        <v>34.322000000000003</v>
      </c>
      <c r="F20" s="196"/>
      <c r="G20" s="196"/>
      <c r="H20" s="196"/>
      <c r="I20" s="196"/>
      <c r="J20" s="196"/>
      <c r="K20" s="196"/>
      <c r="L20" s="196"/>
      <c r="M20" s="19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95">
        <v>2015</v>
      </c>
      <c r="B21" s="197">
        <v>36.200000000000003</v>
      </c>
      <c r="C21" s="197">
        <v>36.1</v>
      </c>
      <c r="D21" s="197">
        <v>34.700000000000003</v>
      </c>
      <c r="E21" s="197">
        <v>34.299999999999997</v>
      </c>
      <c r="F21" s="197">
        <v>33.200000000000003</v>
      </c>
      <c r="G21" s="197">
        <v>35.700000000000003</v>
      </c>
      <c r="H21" s="197">
        <v>37.700000000000003</v>
      </c>
      <c r="I21" s="197">
        <v>36.4</v>
      </c>
      <c r="J21" s="197">
        <v>38.4</v>
      </c>
      <c r="K21" s="196">
        <v>36.848999999999997</v>
      </c>
      <c r="L21" s="197">
        <v>36.479999999999997</v>
      </c>
      <c r="M21" s="197">
        <v>35.609000000000002</v>
      </c>
    </row>
    <row r="22" spans="1:37" s="6" customFormat="1">
      <c r="A22" s="195">
        <v>2014</v>
      </c>
      <c r="B22" s="197">
        <v>30.9</v>
      </c>
      <c r="C22" s="197">
        <v>31.8</v>
      </c>
      <c r="D22" s="197">
        <v>30.8</v>
      </c>
      <c r="E22" s="197">
        <v>32.1</v>
      </c>
      <c r="F22" s="197">
        <v>31.5</v>
      </c>
      <c r="G22" s="197">
        <v>32.4</v>
      </c>
      <c r="H22" s="197">
        <v>33.1</v>
      </c>
      <c r="I22" s="197">
        <v>32.9</v>
      </c>
      <c r="J22" s="197">
        <v>34.200000000000003</v>
      </c>
      <c r="K22" s="197">
        <v>35</v>
      </c>
      <c r="L22" s="197">
        <v>35.799999999999997</v>
      </c>
      <c r="M22" s="197">
        <v>36.1</v>
      </c>
      <c r="P22" s="37"/>
    </row>
    <row r="23" spans="1:37">
      <c r="A23" s="195">
        <v>2013</v>
      </c>
      <c r="B23" s="197">
        <v>40.1</v>
      </c>
      <c r="C23" s="197">
        <v>38.9</v>
      </c>
      <c r="D23" s="197">
        <v>37.5</v>
      </c>
      <c r="E23" s="197">
        <v>33.799999999999997</v>
      </c>
      <c r="F23" s="197">
        <v>33.700000000000003</v>
      </c>
      <c r="G23" s="197">
        <v>31.6</v>
      </c>
      <c r="H23" s="197">
        <v>32.299999999999997</v>
      </c>
      <c r="I23" s="197">
        <v>30.4</v>
      </c>
      <c r="J23" s="197">
        <v>32.4</v>
      </c>
      <c r="K23" s="197">
        <v>32.799999999999997</v>
      </c>
      <c r="L23" s="197">
        <v>32.6</v>
      </c>
      <c r="M23" s="197">
        <v>33.200000000000003</v>
      </c>
    </row>
    <row r="24" spans="1:37">
      <c r="A24" s="195">
        <v>2012</v>
      </c>
      <c r="B24" s="196">
        <v>35.200000000000003</v>
      </c>
      <c r="C24" s="196">
        <v>39.799999999999997</v>
      </c>
      <c r="D24" s="196">
        <v>57.6</v>
      </c>
      <c r="E24" s="196">
        <v>48.7</v>
      </c>
      <c r="F24" s="196">
        <v>39.9</v>
      </c>
      <c r="G24" s="197">
        <v>38</v>
      </c>
      <c r="H24" s="197">
        <v>38</v>
      </c>
      <c r="I24" s="196">
        <v>37.9</v>
      </c>
      <c r="J24" s="196">
        <v>39.200000000000003</v>
      </c>
      <c r="K24" s="196">
        <v>41.2</v>
      </c>
      <c r="L24" s="196">
        <v>42.6</v>
      </c>
      <c r="M24" s="196">
        <v>43.1</v>
      </c>
      <c r="O24">
        <v>30.591000000000001</v>
      </c>
    </row>
    <row r="25" spans="1:37">
      <c r="A25" s="195">
        <v>2011</v>
      </c>
      <c r="B25" s="197">
        <v>28.9</v>
      </c>
      <c r="C25" s="197">
        <v>30.6</v>
      </c>
      <c r="D25" s="197">
        <v>28</v>
      </c>
      <c r="E25" s="197">
        <v>27.5</v>
      </c>
      <c r="F25" s="197">
        <v>26.1</v>
      </c>
      <c r="G25" s="197">
        <v>26.6</v>
      </c>
      <c r="H25" s="197">
        <v>29.2</v>
      </c>
      <c r="I25" s="197">
        <v>29.6</v>
      </c>
      <c r="J25" s="197">
        <v>29.6</v>
      </c>
      <c r="K25" s="197">
        <v>31.2</v>
      </c>
      <c r="L25" s="197">
        <v>33.4</v>
      </c>
      <c r="M25" s="197">
        <v>34.700000000000003</v>
      </c>
      <c r="O25">
        <v>25.245000000000001</v>
      </c>
    </row>
    <row r="26" spans="1:37">
      <c r="A26" s="195">
        <v>2010</v>
      </c>
      <c r="B26" s="196">
        <v>34.6</v>
      </c>
      <c r="C26" s="196">
        <v>35.200000000000003</v>
      </c>
      <c r="D26" s="196">
        <v>37.1</v>
      </c>
      <c r="E26" s="196">
        <v>35.200000000000003</v>
      </c>
      <c r="F26" s="196">
        <v>32.1</v>
      </c>
      <c r="G26" s="196">
        <v>30.4</v>
      </c>
      <c r="H26" s="196">
        <v>29.9</v>
      </c>
      <c r="I26" s="196">
        <v>30</v>
      </c>
      <c r="J26" s="196">
        <v>29.9</v>
      </c>
      <c r="K26" s="196">
        <v>29.1</v>
      </c>
      <c r="L26" s="196">
        <v>28.8</v>
      </c>
      <c r="M26" s="196">
        <v>29.1</v>
      </c>
    </row>
    <row r="27" spans="1:37">
      <c r="A27" s="195">
        <v>2009</v>
      </c>
      <c r="B27" s="196">
        <v>28.2</v>
      </c>
      <c r="C27" s="196">
        <v>30.4</v>
      </c>
      <c r="D27" s="196">
        <v>33.6</v>
      </c>
      <c r="E27" s="196">
        <v>33.700000000000003</v>
      </c>
      <c r="F27" s="196">
        <v>29</v>
      </c>
      <c r="G27" s="196">
        <v>29.3</v>
      </c>
      <c r="H27" s="196">
        <v>30.7</v>
      </c>
      <c r="I27" s="196">
        <v>30.7</v>
      </c>
      <c r="J27" s="196">
        <v>32.200000000000003</v>
      </c>
      <c r="K27" s="196">
        <v>33.799999999999997</v>
      </c>
      <c r="L27" s="196">
        <v>35.799999999999997</v>
      </c>
      <c r="M27" s="196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198">
        <v>2008</v>
      </c>
      <c r="B28" s="197">
        <v>28.9</v>
      </c>
      <c r="C28" s="197">
        <v>28.2</v>
      </c>
      <c r="D28" s="197">
        <v>28</v>
      </c>
      <c r="E28" s="197">
        <v>26.4</v>
      </c>
      <c r="F28" s="197">
        <v>24.7</v>
      </c>
      <c r="G28" s="197">
        <v>25.8</v>
      </c>
      <c r="H28" s="197">
        <v>25</v>
      </c>
      <c r="I28" s="197">
        <v>25.9</v>
      </c>
      <c r="J28" s="197">
        <v>27.3</v>
      </c>
      <c r="K28" s="197">
        <v>27.9</v>
      </c>
      <c r="L28" s="196">
        <v>28.3</v>
      </c>
      <c r="M28" s="197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198">
        <v>2007</v>
      </c>
      <c r="B29" s="197">
        <v>23.6</v>
      </c>
      <c r="C29" s="197">
        <v>24.3</v>
      </c>
      <c r="D29" s="197">
        <v>25.4</v>
      </c>
      <c r="E29" s="197">
        <v>24.7</v>
      </c>
      <c r="F29" s="197">
        <v>24.1</v>
      </c>
      <c r="G29" s="197">
        <v>24.2</v>
      </c>
      <c r="H29" s="197">
        <v>24.2</v>
      </c>
      <c r="I29" s="197">
        <v>25.5</v>
      </c>
      <c r="J29" s="197">
        <v>27.7</v>
      </c>
      <c r="K29" s="197">
        <v>28.9</v>
      </c>
      <c r="L29" s="196">
        <v>29.6</v>
      </c>
      <c r="M29" s="197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99">
        <v>2006</v>
      </c>
      <c r="B30" s="200">
        <v>22.68</v>
      </c>
      <c r="C30" s="200">
        <v>24.54</v>
      </c>
      <c r="D30" s="200">
        <v>25.75</v>
      </c>
      <c r="E30" s="200">
        <v>24.26</v>
      </c>
      <c r="F30" s="200">
        <v>21.11</v>
      </c>
      <c r="G30" s="200">
        <v>20.66</v>
      </c>
      <c r="H30" s="200">
        <v>21.4</v>
      </c>
      <c r="I30" s="200">
        <v>23.05</v>
      </c>
      <c r="J30" s="200">
        <v>24.47</v>
      </c>
      <c r="K30" s="200">
        <v>24.04</v>
      </c>
      <c r="L30" s="201">
        <v>25.39</v>
      </c>
      <c r="M30" s="200">
        <v>25.75</v>
      </c>
    </row>
    <row r="31" spans="1:37" s="4" customFormat="1">
      <c r="A31" s="199">
        <v>2005</v>
      </c>
      <c r="B31" s="200">
        <v>19.670000000000002</v>
      </c>
      <c r="C31" s="200">
        <v>19.440000000000001</v>
      </c>
      <c r="D31" s="200">
        <v>20</v>
      </c>
      <c r="E31" s="200">
        <v>19.55</v>
      </c>
      <c r="F31" s="200">
        <v>18.37</v>
      </c>
      <c r="G31" s="200">
        <v>17.95</v>
      </c>
      <c r="H31" s="200">
        <v>18.600000000000001</v>
      </c>
      <c r="I31" s="200">
        <v>21.3</v>
      </c>
      <c r="J31" s="200">
        <v>23.12</v>
      </c>
      <c r="K31" s="200">
        <v>22.14</v>
      </c>
      <c r="L31" s="201">
        <v>22.74</v>
      </c>
      <c r="M31" s="200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199">
        <v>2004</v>
      </c>
      <c r="B32" s="200">
        <v>27.8</v>
      </c>
      <c r="C32" s="200">
        <v>26.6</v>
      </c>
      <c r="D32" s="200">
        <v>26.4</v>
      </c>
      <c r="E32" s="200">
        <v>22.3</v>
      </c>
      <c r="F32" s="200">
        <v>19.100000000000001</v>
      </c>
      <c r="G32" s="200">
        <v>20.7</v>
      </c>
      <c r="H32" s="200">
        <v>20.5</v>
      </c>
      <c r="I32" s="200">
        <v>20.100000000000001</v>
      </c>
      <c r="J32" s="200">
        <v>20.399999999999999</v>
      </c>
      <c r="K32" s="200">
        <v>21.5</v>
      </c>
      <c r="L32" s="201">
        <v>21</v>
      </c>
      <c r="M32" s="200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199">
        <v>2003</v>
      </c>
      <c r="B33" s="200">
        <v>22.3</v>
      </c>
      <c r="C33" s="200">
        <v>21.9</v>
      </c>
      <c r="D33" s="200">
        <v>23.2</v>
      </c>
      <c r="E33" s="200">
        <v>24</v>
      </c>
      <c r="F33" s="200">
        <v>21.6</v>
      </c>
      <c r="G33" s="200">
        <v>20.3</v>
      </c>
      <c r="H33" s="200">
        <v>21.3</v>
      </c>
      <c r="I33" s="200">
        <v>22</v>
      </c>
      <c r="J33" s="200">
        <v>30.3</v>
      </c>
      <c r="K33" s="200">
        <v>32.700000000000003</v>
      </c>
      <c r="L33" s="201">
        <v>31.8</v>
      </c>
      <c r="M33" s="200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199">
        <v>2002</v>
      </c>
      <c r="B34" s="200"/>
      <c r="C34" s="200"/>
      <c r="D34" s="200"/>
      <c r="E34" s="200"/>
      <c r="F34" s="205"/>
      <c r="G34" s="200"/>
      <c r="H34" s="200"/>
      <c r="I34" s="200"/>
      <c r="J34" s="200"/>
      <c r="K34" s="200"/>
      <c r="L34" s="201">
        <v>23.7</v>
      </c>
      <c r="M34" s="200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90" t="s">
        <v>25</v>
      </c>
      <c r="B35" s="202"/>
      <c r="C35" s="203"/>
      <c r="D35" s="203"/>
      <c r="E35" s="203"/>
      <c r="F35" s="191"/>
      <c r="G35" s="203"/>
      <c r="H35" s="203"/>
      <c r="I35" s="203"/>
      <c r="J35" s="203"/>
      <c r="K35" s="203"/>
      <c r="L35" s="204"/>
      <c r="M35" s="203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92"/>
      <c r="B36" s="194" t="s">
        <v>68</v>
      </c>
      <c r="C36" s="194" t="s">
        <v>69</v>
      </c>
      <c r="D36" s="194" t="s">
        <v>70</v>
      </c>
      <c r="E36" s="194" t="s">
        <v>71</v>
      </c>
      <c r="F36" s="194" t="s">
        <v>72</v>
      </c>
      <c r="G36" s="194" t="s">
        <v>73</v>
      </c>
      <c r="H36" s="194" t="s">
        <v>74</v>
      </c>
      <c r="I36" s="194" t="s">
        <v>75</v>
      </c>
      <c r="J36" s="194" t="s">
        <v>76</v>
      </c>
      <c r="K36" s="194" t="s">
        <v>77</v>
      </c>
      <c r="L36" s="194" t="s">
        <v>78</v>
      </c>
      <c r="M36" s="194" t="s">
        <v>79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95">
        <v>2016</v>
      </c>
      <c r="B37" s="196">
        <v>30.181000000000001</v>
      </c>
      <c r="C37" s="196">
        <v>30.591000000000001</v>
      </c>
      <c r="D37" s="196">
        <v>32.040999999999997</v>
      </c>
      <c r="E37" s="196">
        <v>29.495999999999999</v>
      </c>
      <c r="F37" s="196"/>
      <c r="G37" s="196"/>
      <c r="H37" s="196"/>
      <c r="I37" s="196"/>
      <c r="J37" s="196"/>
      <c r="K37" s="196"/>
      <c r="L37" s="196"/>
      <c r="M37" s="196"/>
    </row>
    <row r="38" spans="1:37">
      <c r="A38" s="195">
        <v>2015</v>
      </c>
      <c r="B38" s="197">
        <v>31.9</v>
      </c>
      <c r="C38" s="197">
        <v>32.4</v>
      </c>
      <c r="D38" s="197">
        <v>31.5</v>
      </c>
      <c r="E38" s="197">
        <v>30.6</v>
      </c>
      <c r="F38" s="197">
        <v>29.9</v>
      </c>
      <c r="G38" s="197">
        <v>30.9</v>
      </c>
      <c r="H38" s="197">
        <v>32.200000000000003</v>
      </c>
      <c r="I38" s="197">
        <v>31.7</v>
      </c>
      <c r="J38" s="197">
        <v>32.9</v>
      </c>
      <c r="K38" s="196">
        <v>32.115000000000002</v>
      </c>
      <c r="L38" s="197">
        <v>32.75</v>
      </c>
      <c r="M38" s="197">
        <v>32.173999999999999</v>
      </c>
    </row>
    <row r="39" spans="1:37">
      <c r="A39" s="195">
        <v>2014</v>
      </c>
      <c r="B39" s="197">
        <v>29</v>
      </c>
      <c r="C39" s="197">
        <v>29.6</v>
      </c>
      <c r="D39" s="197">
        <v>29.2</v>
      </c>
      <c r="E39" s="197">
        <v>29.4</v>
      </c>
      <c r="F39" s="197">
        <v>28.4</v>
      </c>
      <c r="G39" s="197">
        <v>28.2</v>
      </c>
      <c r="H39" s="197">
        <v>28.2</v>
      </c>
      <c r="I39" s="197">
        <v>29.3</v>
      </c>
      <c r="J39" s="197">
        <v>30.4</v>
      </c>
      <c r="K39" s="197">
        <v>31.1</v>
      </c>
      <c r="L39" s="197">
        <v>31</v>
      </c>
      <c r="M39" s="197">
        <v>33.299999999999997</v>
      </c>
    </row>
    <row r="40" spans="1:37">
      <c r="A40" s="195">
        <v>2013</v>
      </c>
      <c r="B40" s="197">
        <v>38.4</v>
      </c>
      <c r="C40" s="197">
        <v>37.6</v>
      </c>
      <c r="D40" s="197">
        <v>34.5</v>
      </c>
      <c r="E40" s="197">
        <v>29.7</v>
      </c>
      <c r="F40" s="197">
        <v>28.5</v>
      </c>
      <c r="G40" s="197">
        <v>26.9</v>
      </c>
      <c r="H40" s="197">
        <v>27.5</v>
      </c>
      <c r="I40" s="197">
        <v>27</v>
      </c>
      <c r="J40" s="197">
        <v>27.7</v>
      </c>
      <c r="K40" s="197">
        <v>30</v>
      </c>
      <c r="L40" s="197">
        <v>31.5</v>
      </c>
      <c r="M40" s="197">
        <v>31.5</v>
      </c>
    </row>
    <row r="41" spans="1:37">
      <c r="A41" s="195">
        <v>2012</v>
      </c>
      <c r="B41" s="196">
        <v>32.6</v>
      </c>
      <c r="C41" s="196">
        <v>36.299999999999997</v>
      </c>
      <c r="D41" s="196">
        <v>54.3</v>
      </c>
      <c r="E41" s="196">
        <v>49.2</v>
      </c>
      <c r="F41" s="196">
        <v>38.1</v>
      </c>
      <c r="G41" s="197">
        <v>36.299999999999997</v>
      </c>
      <c r="H41" s="197">
        <v>35.799999999999997</v>
      </c>
      <c r="I41" s="196">
        <v>34.700000000000003</v>
      </c>
      <c r="J41" s="196">
        <v>38.200000000000003</v>
      </c>
      <c r="K41" s="196">
        <v>38.700000000000003</v>
      </c>
      <c r="L41" s="196">
        <v>40.299999999999997</v>
      </c>
      <c r="M41" s="196">
        <v>40</v>
      </c>
    </row>
    <row r="42" spans="1:37">
      <c r="A42" s="195">
        <v>2011</v>
      </c>
      <c r="B42" s="197">
        <v>24.4</v>
      </c>
      <c r="C42" s="197">
        <v>27.6</v>
      </c>
      <c r="D42" s="197">
        <v>24.2</v>
      </c>
      <c r="E42" s="197">
        <v>23.1</v>
      </c>
      <c r="F42" s="197">
        <v>21.8</v>
      </c>
      <c r="G42" s="197">
        <v>21.8</v>
      </c>
      <c r="H42" s="197">
        <v>25.1</v>
      </c>
      <c r="I42" s="197">
        <v>25.9</v>
      </c>
      <c r="J42" s="197">
        <v>27.4</v>
      </c>
      <c r="K42" s="197">
        <v>27.7</v>
      </c>
      <c r="L42" s="197">
        <v>30</v>
      </c>
      <c r="M42" s="197">
        <v>31.4</v>
      </c>
    </row>
    <row r="43" spans="1:37" s="4" customFormat="1">
      <c r="A43" s="195">
        <v>2010</v>
      </c>
      <c r="B43" s="196">
        <v>33.5</v>
      </c>
      <c r="C43" s="196">
        <v>33</v>
      </c>
      <c r="D43" s="196">
        <v>33.799999999999997</v>
      </c>
      <c r="E43" s="196">
        <v>30.8</v>
      </c>
      <c r="F43" s="196">
        <v>27.6</v>
      </c>
      <c r="G43" s="196">
        <v>25.4</v>
      </c>
      <c r="H43" s="196">
        <v>23.8</v>
      </c>
      <c r="I43" s="196">
        <v>23.3</v>
      </c>
      <c r="J43" s="196">
        <v>23.9</v>
      </c>
      <c r="K43" s="196">
        <v>23.9</v>
      </c>
      <c r="L43" s="196">
        <v>24</v>
      </c>
      <c r="M43" s="196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95">
        <v>2009</v>
      </c>
      <c r="B44" s="196">
        <v>24</v>
      </c>
      <c r="C44" s="196">
        <v>26.4</v>
      </c>
      <c r="D44" s="196">
        <v>30</v>
      </c>
      <c r="E44" s="196">
        <v>30.7</v>
      </c>
      <c r="F44" s="196">
        <v>26.4</v>
      </c>
      <c r="G44" s="196">
        <v>25.9</v>
      </c>
      <c r="H44" s="196">
        <v>27</v>
      </c>
      <c r="I44" s="196">
        <v>26.5</v>
      </c>
      <c r="J44" s="196">
        <v>27.6</v>
      </c>
      <c r="K44" s="196">
        <v>29.1</v>
      </c>
      <c r="L44" s="196">
        <v>31.1</v>
      </c>
      <c r="M44" s="196">
        <v>34.4</v>
      </c>
    </row>
    <row r="45" spans="1:37" s="4" customFormat="1">
      <c r="A45" s="198">
        <v>2008</v>
      </c>
      <c r="B45" s="196">
        <v>25.3</v>
      </c>
      <c r="C45" s="196">
        <v>24.9</v>
      </c>
      <c r="D45" s="196">
        <v>25.1</v>
      </c>
      <c r="E45" s="196">
        <v>22.6</v>
      </c>
      <c r="F45" s="196">
        <v>21.2</v>
      </c>
      <c r="G45" s="196">
        <v>21.1</v>
      </c>
      <c r="H45" s="196">
        <v>21.2</v>
      </c>
      <c r="I45" s="196">
        <v>21.8</v>
      </c>
      <c r="J45" s="196">
        <v>22</v>
      </c>
      <c r="K45" s="196">
        <v>22.4</v>
      </c>
      <c r="L45" s="196">
        <v>22</v>
      </c>
      <c r="M45" s="196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198">
        <v>2007</v>
      </c>
      <c r="B46" s="197">
        <v>20.100000000000001</v>
      </c>
      <c r="C46" s="197">
        <v>20.3</v>
      </c>
      <c r="D46" s="197">
        <v>21.2</v>
      </c>
      <c r="E46" s="197">
        <v>20.6</v>
      </c>
      <c r="F46" s="197">
        <v>19.8</v>
      </c>
      <c r="G46" s="197">
        <v>19.2</v>
      </c>
      <c r="H46" s="197">
        <v>20.3</v>
      </c>
      <c r="I46" s="197">
        <v>25.5</v>
      </c>
      <c r="J46" s="197">
        <v>23.8</v>
      </c>
      <c r="K46" s="197">
        <v>25.1</v>
      </c>
      <c r="L46" s="196">
        <v>25.25</v>
      </c>
      <c r="M46" s="197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199">
        <v>2006</v>
      </c>
      <c r="B47" s="200">
        <v>20.81</v>
      </c>
      <c r="C47" s="200">
        <v>21.41</v>
      </c>
      <c r="D47" s="200">
        <v>21.65</v>
      </c>
      <c r="E47" s="200">
        <v>19.57</v>
      </c>
      <c r="F47" s="200">
        <v>17.34</v>
      </c>
      <c r="G47" s="200">
        <v>16.87</v>
      </c>
      <c r="H47" s="200">
        <v>16.52</v>
      </c>
      <c r="I47" s="200">
        <v>17.63</v>
      </c>
      <c r="J47" s="200">
        <v>19.38</v>
      </c>
      <c r="K47" s="200">
        <v>19.77</v>
      </c>
      <c r="L47" s="201">
        <v>20.04</v>
      </c>
      <c r="M47" s="200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199">
        <v>2005</v>
      </c>
      <c r="B48" s="200">
        <v>17.36</v>
      </c>
      <c r="C48" s="200">
        <v>17.399999999999999</v>
      </c>
      <c r="D48" s="200">
        <v>17.510000000000002</v>
      </c>
      <c r="E48" s="200">
        <v>17.93</v>
      </c>
      <c r="F48" s="200">
        <v>16.399999999999999</v>
      </c>
      <c r="G48" s="200">
        <v>15.77</v>
      </c>
      <c r="H48" s="200">
        <v>16.329999999999998</v>
      </c>
      <c r="I48" s="200">
        <v>19.239999999999998</v>
      </c>
      <c r="J48" s="200">
        <v>21.01</v>
      </c>
      <c r="K48" s="200">
        <v>20.38</v>
      </c>
      <c r="L48" s="201">
        <v>21.34</v>
      </c>
      <c r="M48" s="200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199">
        <v>2004</v>
      </c>
      <c r="B49" s="200">
        <v>26.4</v>
      </c>
      <c r="C49" s="200">
        <v>24.9</v>
      </c>
      <c r="D49" s="200">
        <v>24.8</v>
      </c>
      <c r="E49" s="200">
        <v>20.100000000000001</v>
      </c>
      <c r="F49" s="200">
        <v>17.100000000000001</v>
      </c>
      <c r="G49" s="200">
        <v>17.5</v>
      </c>
      <c r="H49" s="200">
        <v>17.7</v>
      </c>
      <c r="I49" s="200">
        <v>17.3</v>
      </c>
      <c r="J49" s="200">
        <v>17.8</v>
      </c>
      <c r="K49" s="200">
        <v>18.399999999999999</v>
      </c>
      <c r="L49" s="201">
        <v>18.5</v>
      </c>
      <c r="M49" s="200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199">
        <v>2003</v>
      </c>
      <c r="B50" s="200">
        <v>20.9</v>
      </c>
      <c r="C50" s="200">
        <v>20.9</v>
      </c>
      <c r="D50" s="200">
        <v>21.7</v>
      </c>
      <c r="E50" s="200">
        <v>22.5</v>
      </c>
      <c r="F50" s="200">
        <v>20.7</v>
      </c>
      <c r="G50" s="200">
        <v>18.3</v>
      </c>
      <c r="H50" s="200">
        <v>19.399999999999999</v>
      </c>
      <c r="I50" s="200">
        <v>19.899999999999999</v>
      </c>
      <c r="J50" s="200">
        <v>27.2</v>
      </c>
      <c r="K50" s="200">
        <v>30.3</v>
      </c>
      <c r="L50" s="201">
        <v>29.4</v>
      </c>
      <c r="M50" s="200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99">
        <v>2002</v>
      </c>
      <c r="B51" s="200"/>
      <c r="C51" s="200"/>
      <c r="D51" s="200"/>
      <c r="E51" s="200"/>
      <c r="F51" s="205"/>
      <c r="G51" s="200"/>
      <c r="H51" s="200"/>
      <c r="I51" s="200"/>
      <c r="J51" s="200"/>
      <c r="K51" s="200"/>
      <c r="L51" s="201">
        <v>22.4</v>
      </c>
      <c r="M51" s="200">
        <v>22.2</v>
      </c>
    </row>
    <row r="52" spans="1:36">
      <c r="A52" s="190" t="s">
        <v>26</v>
      </c>
      <c r="B52" s="202"/>
      <c r="C52" s="203"/>
      <c r="D52" s="203"/>
      <c r="E52" s="203"/>
      <c r="F52" s="191"/>
      <c r="G52" s="203"/>
      <c r="H52" s="203"/>
      <c r="I52" s="203"/>
      <c r="J52" s="203"/>
      <c r="K52" s="203"/>
      <c r="L52" s="204"/>
      <c r="M52" s="203"/>
    </row>
    <row r="53" spans="1:36">
      <c r="A53" s="192"/>
      <c r="B53" s="194" t="s">
        <v>68</v>
      </c>
      <c r="C53" s="194" t="s">
        <v>69</v>
      </c>
      <c r="D53" s="194" t="s">
        <v>70</v>
      </c>
      <c r="E53" s="194" t="s">
        <v>71</v>
      </c>
      <c r="F53" s="194" t="s">
        <v>72</v>
      </c>
      <c r="G53" s="194" t="s">
        <v>73</v>
      </c>
      <c r="H53" s="194" t="s">
        <v>74</v>
      </c>
      <c r="I53" s="194" t="s">
        <v>75</v>
      </c>
      <c r="J53" s="194" t="s">
        <v>76</v>
      </c>
      <c r="K53" s="194" t="s">
        <v>77</v>
      </c>
      <c r="L53" s="194" t="s">
        <v>78</v>
      </c>
      <c r="M53" s="194" t="s">
        <v>79</v>
      </c>
    </row>
    <row r="54" spans="1:36">
      <c r="A54" s="195">
        <v>2016</v>
      </c>
      <c r="B54" s="196">
        <v>28.123999999999999</v>
      </c>
      <c r="C54" s="196">
        <v>25.245000000000001</v>
      </c>
      <c r="D54" s="196">
        <v>26.855</v>
      </c>
      <c r="E54" s="196">
        <v>31.931999999999999</v>
      </c>
      <c r="F54" s="196"/>
      <c r="G54" s="196"/>
      <c r="H54" s="196"/>
      <c r="I54" s="196"/>
      <c r="J54" s="196"/>
      <c r="K54" s="196"/>
      <c r="L54" s="196"/>
      <c r="M54" s="196"/>
    </row>
    <row r="55" spans="1:36" s="39" customFormat="1">
      <c r="A55" s="195">
        <v>2015</v>
      </c>
      <c r="B55" s="197">
        <v>28.3</v>
      </c>
      <c r="C55" s="197">
        <v>28</v>
      </c>
      <c r="D55" s="197">
        <v>26.6</v>
      </c>
      <c r="E55" s="197">
        <v>28.5</v>
      </c>
      <c r="F55" s="197">
        <v>26.2</v>
      </c>
      <c r="G55" s="197">
        <v>25.2</v>
      </c>
      <c r="H55" s="197">
        <v>26.6</v>
      </c>
      <c r="I55" s="197">
        <v>28.6</v>
      </c>
      <c r="J55" s="197">
        <v>30</v>
      </c>
      <c r="K55" s="196">
        <v>29.6</v>
      </c>
      <c r="L55" s="197">
        <v>31.361000000000001</v>
      </c>
      <c r="M55" s="197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198">
        <v>2014</v>
      </c>
      <c r="B56" s="197">
        <v>21.4</v>
      </c>
      <c r="C56" s="197">
        <v>21</v>
      </c>
      <c r="D56" s="197">
        <v>21.2</v>
      </c>
      <c r="E56" s="197">
        <v>22.7</v>
      </c>
      <c r="F56" s="197">
        <v>21.8</v>
      </c>
      <c r="G56" s="197">
        <v>20.2</v>
      </c>
      <c r="H56" s="197">
        <v>23.5</v>
      </c>
      <c r="I56" s="197">
        <v>22.8</v>
      </c>
      <c r="J56" s="197">
        <v>25.4</v>
      </c>
      <c r="K56" s="197">
        <v>25</v>
      </c>
      <c r="L56" s="197">
        <v>25.5</v>
      </c>
      <c r="M56" s="197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95">
        <v>2013</v>
      </c>
      <c r="B57" s="197">
        <v>29.3</v>
      </c>
      <c r="C57" s="197">
        <v>29</v>
      </c>
      <c r="D57" s="197">
        <v>27.8</v>
      </c>
      <c r="E57" s="197">
        <v>29.7</v>
      </c>
      <c r="F57" s="197">
        <v>28.5</v>
      </c>
      <c r="G57" s="197">
        <v>19.3</v>
      </c>
      <c r="H57" s="197">
        <v>19</v>
      </c>
      <c r="I57" s="197">
        <v>17.399999999999999</v>
      </c>
      <c r="J57" s="197">
        <v>20.6</v>
      </c>
      <c r="K57" s="197">
        <v>21.3</v>
      </c>
      <c r="L57" s="197">
        <v>22</v>
      </c>
      <c r="M57" s="197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95">
        <v>2012</v>
      </c>
      <c r="B58" s="196">
        <v>26.9</v>
      </c>
      <c r="C58" s="196">
        <v>29.6</v>
      </c>
      <c r="D58" s="196">
        <v>47.2</v>
      </c>
      <c r="E58" s="196">
        <v>41</v>
      </c>
      <c r="F58" s="196">
        <v>32.299999999999997</v>
      </c>
      <c r="G58" s="197">
        <v>27</v>
      </c>
      <c r="H58" s="197">
        <v>27.2</v>
      </c>
      <c r="I58" s="196">
        <v>26.9</v>
      </c>
      <c r="J58" s="196">
        <v>28.9</v>
      </c>
      <c r="K58" s="196">
        <v>31.3</v>
      </c>
      <c r="L58" s="196">
        <v>30.7</v>
      </c>
      <c r="M58" s="196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95">
        <v>2011</v>
      </c>
      <c r="B59" s="197">
        <v>19.100000000000001</v>
      </c>
      <c r="C59" s="197">
        <v>19.5</v>
      </c>
      <c r="D59" s="197">
        <v>19</v>
      </c>
      <c r="E59" s="197">
        <v>18.600000000000001</v>
      </c>
      <c r="F59" s="197">
        <v>17.899999999999999</v>
      </c>
      <c r="G59" s="197">
        <v>18.8</v>
      </c>
      <c r="H59" s="197">
        <v>21.2</v>
      </c>
      <c r="I59" s="197">
        <v>21.2</v>
      </c>
      <c r="J59" s="197">
        <v>21.5</v>
      </c>
      <c r="K59" s="197">
        <v>21.2</v>
      </c>
      <c r="L59" s="197">
        <v>23.5</v>
      </c>
      <c r="M59" s="197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95">
        <v>2010</v>
      </c>
      <c r="B60" s="196">
        <v>26.4</v>
      </c>
      <c r="C60" s="196">
        <v>27.2</v>
      </c>
      <c r="D60" s="196">
        <v>28.6</v>
      </c>
      <c r="E60" s="196">
        <v>25.1</v>
      </c>
      <c r="F60" s="196">
        <v>21.9</v>
      </c>
      <c r="G60" s="196">
        <v>20.6</v>
      </c>
      <c r="H60" s="196">
        <v>21.1</v>
      </c>
      <c r="I60" s="196">
        <v>20.5</v>
      </c>
      <c r="J60" s="196">
        <v>20.399999999999999</v>
      </c>
      <c r="K60" s="196">
        <v>19.5</v>
      </c>
      <c r="L60" s="196">
        <v>19</v>
      </c>
      <c r="M60" s="196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95">
        <v>2009</v>
      </c>
      <c r="B61" s="196">
        <v>19.3</v>
      </c>
      <c r="C61" s="196">
        <v>24.2</v>
      </c>
      <c r="D61" s="196">
        <v>26.7</v>
      </c>
      <c r="E61" s="196">
        <v>27.5</v>
      </c>
      <c r="F61" s="196">
        <v>24.6</v>
      </c>
      <c r="G61" s="196">
        <v>24.4</v>
      </c>
      <c r="H61" s="196">
        <v>25.5</v>
      </c>
      <c r="I61" s="196">
        <v>24.4</v>
      </c>
      <c r="J61" s="196">
        <v>23</v>
      </c>
      <c r="K61" s="196">
        <v>22.4</v>
      </c>
      <c r="L61" s="196">
        <v>26</v>
      </c>
      <c r="M61" s="196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98">
        <v>2008</v>
      </c>
      <c r="B62" s="196">
        <v>24.5</v>
      </c>
      <c r="C62" s="196">
        <v>22.2</v>
      </c>
      <c r="D62" s="196">
        <v>22.5</v>
      </c>
      <c r="E62" s="196">
        <v>23.2</v>
      </c>
      <c r="F62" s="196">
        <v>21</v>
      </c>
      <c r="G62" s="196">
        <v>17.7</v>
      </c>
      <c r="H62" s="196">
        <v>15.9</v>
      </c>
      <c r="I62" s="196">
        <v>18.3</v>
      </c>
      <c r="J62" s="196">
        <v>16.899999999999999</v>
      </c>
      <c r="K62" s="196">
        <v>18.399999999999999</v>
      </c>
      <c r="L62" s="196">
        <v>19.100000000000001</v>
      </c>
      <c r="M62" s="196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98">
        <v>2007</v>
      </c>
      <c r="B63" s="197">
        <v>19</v>
      </c>
      <c r="C63" s="197">
        <v>19.7</v>
      </c>
      <c r="D63" s="197">
        <v>19.2</v>
      </c>
      <c r="E63" s="197">
        <v>19.399999999999999</v>
      </c>
      <c r="F63" s="197">
        <v>18.3</v>
      </c>
      <c r="G63" s="197">
        <v>16.3</v>
      </c>
      <c r="H63" s="197">
        <v>16.399999999999999</v>
      </c>
      <c r="I63" s="197">
        <v>16.600000000000001</v>
      </c>
      <c r="J63" s="197">
        <v>22</v>
      </c>
      <c r="K63" s="197">
        <v>22.8</v>
      </c>
      <c r="L63" s="196">
        <v>22.9</v>
      </c>
      <c r="M63" s="197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199">
        <v>2006</v>
      </c>
      <c r="B64" s="200">
        <v>18.670000000000002</v>
      </c>
      <c r="C64" s="200">
        <v>19.41</v>
      </c>
      <c r="D64" s="200">
        <v>18.440000000000001</v>
      </c>
      <c r="E64" s="200">
        <v>17.649999999999999</v>
      </c>
      <c r="F64" s="197">
        <v>16.75</v>
      </c>
      <c r="G64" s="200">
        <v>17.29</v>
      </c>
      <c r="H64" s="200">
        <v>15.1</v>
      </c>
      <c r="I64" s="200">
        <v>17.010000000000002</v>
      </c>
      <c r="J64" s="200">
        <v>17.440000000000001</v>
      </c>
      <c r="K64" s="200">
        <v>17.809999999999999</v>
      </c>
      <c r="L64" s="201">
        <v>19.54</v>
      </c>
      <c r="M64" s="200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199">
        <v>2005</v>
      </c>
      <c r="B65" s="200">
        <v>14.81</v>
      </c>
      <c r="C65" s="200">
        <v>15.76</v>
      </c>
      <c r="D65" s="200">
        <v>14.25</v>
      </c>
      <c r="E65" s="200">
        <v>15.47</v>
      </c>
      <c r="F65" s="196">
        <v>14.69</v>
      </c>
      <c r="G65" s="200">
        <v>13.8</v>
      </c>
      <c r="H65" s="200">
        <v>13.34</v>
      </c>
      <c r="I65" s="200">
        <v>17.059999999999999</v>
      </c>
      <c r="J65" s="200">
        <v>17.62</v>
      </c>
      <c r="K65" s="200">
        <v>17.72</v>
      </c>
      <c r="L65" s="201">
        <v>18.059999999999999</v>
      </c>
      <c r="M65" s="200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199">
        <v>2004</v>
      </c>
      <c r="B66" s="200">
        <v>24.1</v>
      </c>
      <c r="C66" s="200">
        <v>23.1</v>
      </c>
      <c r="D66" s="200">
        <v>20.3</v>
      </c>
      <c r="E66" s="200">
        <v>17.899999999999999</v>
      </c>
      <c r="F66" s="197">
        <v>15.1</v>
      </c>
      <c r="G66" s="200">
        <v>18.899999999999999</v>
      </c>
      <c r="H66" s="200">
        <v>15.7</v>
      </c>
      <c r="I66" s="200">
        <v>15</v>
      </c>
      <c r="J66" s="200">
        <v>15.4</v>
      </c>
      <c r="K66" s="200">
        <v>16</v>
      </c>
      <c r="L66" s="201">
        <v>16.7</v>
      </c>
      <c r="M66" s="200">
        <v>14.9</v>
      </c>
      <c r="N66"/>
      <c r="O66"/>
      <c r="P66"/>
      <c r="Q66"/>
      <c r="R66"/>
      <c r="S66"/>
      <c r="T66"/>
      <c r="U66"/>
      <c r="V66"/>
    </row>
    <row r="67" spans="1:36">
      <c r="A67" s="199">
        <v>2003</v>
      </c>
      <c r="B67" s="200">
        <v>17.7</v>
      </c>
      <c r="C67" s="200">
        <v>17.600000000000001</v>
      </c>
      <c r="D67" s="200">
        <v>18.3</v>
      </c>
      <c r="E67" s="200">
        <v>17</v>
      </c>
      <c r="F67" s="196">
        <v>16.399999999999999</v>
      </c>
      <c r="G67" s="200">
        <v>14.4</v>
      </c>
      <c r="H67" s="200">
        <v>14.8</v>
      </c>
      <c r="I67" s="200">
        <v>16.5</v>
      </c>
      <c r="J67" s="200">
        <v>24.3</v>
      </c>
      <c r="K67" s="200">
        <v>27.8</v>
      </c>
      <c r="L67" s="201">
        <v>26.5</v>
      </c>
      <c r="M67" s="200">
        <v>24</v>
      </c>
    </row>
    <row r="68" spans="1:36">
      <c r="A68" s="199">
        <v>2002</v>
      </c>
      <c r="B68" s="200"/>
      <c r="C68" s="200"/>
      <c r="D68" s="200"/>
      <c r="E68" s="200"/>
      <c r="F68" s="205"/>
      <c r="G68" s="200"/>
      <c r="H68" s="200"/>
      <c r="I68" s="200"/>
      <c r="J68" s="200"/>
      <c r="K68" s="200"/>
      <c r="L68" s="201">
        <v>18.5</v>
      </c>
      <c r="M68" s="200">
        <v>18.100000000000001</v>
      </c>
    </row>
    <row r="69" spans="1:36">
      <c r="A69" s="206"/>
      <c r="B69" s="207"/>
      <c r="C69" s="207"/>
      <c r="D69" s="207"/>
      <c r="E69" s="207"/>
      <c r="F69" s="207"/>
      <c r="G69" s="207"/>
      <c r="H69" s="207"/>
      <c r="I69" s="207"/>
      <c r="J69" s="207"/>
      <c r="K69" s="207"/>
      <c r="L69" s="207"/>
      <c r="M69" s="207"/>
      <c r="N69" s="45"/>
    </row>
    <row r="70" spans="1:36">
      <c r="A70" s="206"/>
      <c r="B70" s="207"/>
      <c r="C70" s="207"/>
      <c r="D70" s="207"/>
      <c r="E70" s="207"/>
      <c r="F70" s="207"/>
      <c r="G70" s="207"/>
      <c r="H70" s="207"/>
      <c r="I70" s="207"/>
      <c r="J70" s="207"/>
      <c r="K70" s="207"/>
      <c r="L70" s="207"/>
      <c r="M70" s="207"/>
      <c r="N70" s="45"/>
    </row>
    <row r="71" spans="1:36">
      <c r="C71" s="7"/>
      <c r="D71" s="8"/>
      <c r="F71" s="5"/>
      <c r="H71" s="8"/>
      <c r="I71" s="8"/>
      <c r="J71" s="9"/>
    </row>
    <row r="72" spans="1:36">
      <c r="A72" t="s">
        <v>87</v>
      </c>
      <c r="C72" s="7"/>
      <c r="D72" s="8"/>
      <c r="F72" s="5"/>
      <c r="H72" s="8"/>
      <c r="I72" s="8"/>
      <c r="J72" s="9"/>
    </row>
    <row r="73" spans="1:36">
      <c r="C73" s="7"/>
      <c r="D73" s="8"/>
      <c r="F73" s="5"/>
      <c r="H73" s="8"/>
      <c r="I73" s="8"/>
      <c r="J73" s="9"/>
      <c r="T73" s="6"/>
      <c r="U73" s="6"/>
      <c r="V73" s="6"/>
    </row>
    <row r="74" spans="1:36">
      <c r="A74" s="192"/>
      <c r="B74" s="193" t="s">
        <v>68</v>
      </c>
      <c r="C74" s="194" t="s">
        <v>69</v>
      </c>
      <c r="D74" s="194" t="s">
        <v>70</v>
      </c>
      <c r="E74" s="193" t="s">
        <v>71</v>
      </c>
      <c r="F74" s="194" t="s">
        <v>72</v>
      </c>
      <c r="G74" s="193" t="s">
        <v>73</v>
      </c>
      <c r="H74" s="194" t="s">
        <v>74</v>
      </c>
      <c r="I74" s="194" t="s">
        <v>75</v>
      </c>
      <c r="J74" s="194" t="s">
        <v>76</v>
      </c>
      <c r="K74" s="193" t="s">
        <v>77</v>
      </c>
      <c r="L74" s="193" t="s">
        <v>78</v>
      </c>
      <c r="M74" s="193" t="s">
        <v>79</v>
      </c>
    </row>
    <row r="75" spans="1:36" s="4" customFormat="1">
      <c r="A75" s="195">
        <v>2016</v>
      </c>
      <c r="B75" s="208">
        <v>3136.9470000000001</v>
      </c>
      <c r="C75" s="208">
        <v>3221.3049999999998</v>
      </c>
      <c r="D75" s="208">
        <v>3011.9079999999999</v>
      </c>
      <c r="E75" s="208">
        <v>2191.3789999999999</v>
      </c>
      <c r="F75" s="208"/>
      <c r="G75" s="208"/>
      <c r="H75" s="208"/>
      <c r="I75" s="208"/>
      <c r="J75" s="208"/>
      <c r="K75" s="208"/>
      <c r="L75" s="208"/>
      <c r="M75" s="208"/>
      <c r="N75"/>
      <c r="O75"/>
      <c r="P75"/>
      <c r="Q75"/>
      <c r="R75"/>
      <c r="S75"/>
      <c r="T75"/>
      <c r="U75"/>
      <c r="V75"/>
      <c r="W75"/>
      <c r="X75"/>
      <c r="Y75" s="6"/>
      <c r="Z75"/>
      <c r="AA75"/>
      <c r="AB75"/>
      <c r="AC75"/>
      <c r="AD75"/>
      <c r="AE75"/>
      <c r="AF75"/>
      <c r="AG75"/>
      <c r="AH75"/>
      <c r="AI75" s="6"/>
      <c r="AJ75"/>
    </row>
    <row r="76" spans="1:36">
      <c r="A76" s="195">
        <v>2015</v>
      </c>
      <c r="B76" s="209">
        <v>3701</v>
      </c>
      <c r="C76" s="209">
        <v>3625</v>
      </c>
      <c r="D76" s="209">
        <v>3385</v>
      </c>
      <c r="E76" s="209">
        <v>2989</v>
      </c>
      <c r="F76" s="209">
        <v>2775</v>
      </c>
      <c r="G76" s="209">
        <v>3693</v>
      </c>
      <c r="H76" s="209">
        <v>3952</v>
      </c>
      <c r="I76" s="209">
        <v>3546</v>
      </c>
      <c r="J76" s="209">
        <v>3785</v>
      </c>
      <c r="K76" s="209">
        <v>3660</v>
      </c>
      <c r="L76" s="210">
        <v>4125.4799999999996</v>
      </c>
      <c r="M76" s="209">
        <v>3523.85</v>
      </c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95">
        <v>2014</v>
      </c>
      <c r="B77" s="209">
        <v>3104</v>
      </c>
      <c r="C77" s="209">
        <v>3284</v>
      </c>
      <c r="D77" s="208">
        <v>3378</v>
      </c>
      <c r="E77" s="209">
        <v>3152</v>
      </c>
      <c r="F77" s="209">
        <v>3170</v>
      </c>
      <c r="G77" s="209">
        <v>3316</v>
      </c>
      <c r="H77" s="209">
        <v>3332</v>
      </c>
      <c r="I77" s="209">
        <v>3347</v>
      </c>
      <c r="J77" s="209">
        <v>3680</v>
      </c>
      <c r="K77" s="209">
        <v>3643</v>
      </c>
      <c r="L77" s="209">
        <v>4067</v>
      </c>
      <c r="M77" s="209">
        <v>4200</v>
      </c>
      <c r="N77"/>
      <c r="O77"/>
      <c r="P77"/>
      <c r="Q77"/>
      <c r="R77"/>
      <c r="S77"/>
      <c r="T77"/>
      <c r="U77"/>
      <c r="V77"/>
      <c r="W77"/>
      <c r="X77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</row>
    <row r="78" spans="1:36" s="4" customFormat="1">
      <c r="A78" s="195">
        <v>2013</v>
      </c>
      <c r="B78" s="209">
        <v>4207</v>
      </c>
      <c r="C78" s="209">
        <v>3863</v>
      </c>
      <c r="D78" s="208">
        <v>3158</v>
      </c>
      <c r="E78" s="209">
        <v>2804</v>
      </c>
      <c r="F78" s="209">
        <v>2642</v>
      </c>
      <c r="G78" s="209">
        <v>2769</v>
      </c>
      <c r="H78" s="209">
        <v>2880</v>
      </c>
      <c r="I78" s="209">
        <v>2856</v>
      </c>
      <c r="J78" s="209">
        <v>3648</v>
      </c>
      <c r="K78" s="209">
        <v>3539</v>
      </c>
      <c r="L78" s="209">
        <v>3491</v>
      </c>
      <c r="M78" s="209">
        <v>3385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4" customFormat="1">
      <c r="A79" s="195">
        <v>2012</v>
      </c>
      <c r="B79" s="208">
        <v>3903</v>
      </c>
      <c r="C79" s="208">
        <v>4114</v>
      </c>
      <c r="D79" s="208">
        <v>6858</v>
      </c>
      <c r="E79" s="208">
        <v>4842</v>
      </c>
      <c r="F79" s="208">
        <v>3867</v>
      </c>
      <c r="G79" s="209">
        <v>3994</v>
      </c>
      <c r="H79" s="209">
        <v>4021</v>
      </c>
      <c r="I79" s="208">
        <v>4074</v>
      </c>
      <c r="J79" s="208">
        <v>4489</v>
      </c>
      <c r="K79" s="208">
        <v>4787</v>
      </c>
      <c r="L79" s="208">
        <v>4726</v>
      </c>
      <c r="M79" s="208">
        <v>4555</v>
      </c>
      <c r="N79"/>
      <c r="O79"/>
      <c r="P79"/>
      <c r="Q79"/>
      <c r="R79"/>
      <c r="S79"/>
      <c r="T79" s="6"/>
      <c r="U79" s="6"/>
      <c r="V79" s="6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95">
        <v>2011</v>
      </c>
      <c r="B80" s="209">
        <v>2318</v>
      </c>
      <c r="C80" s="209">
        <v>2535</v>
      </c>
      <c r="D80" s="209">
        <v>2782</v>
      </c>
      <c r="E80" s="209">
        <v>2145</v>
      </c>
      <c r="F80" s="209">
        <v>1942</v>
      </c>
      <c r="G80" s="209">
        <v>2150</v>
      </c>
      <c r="H80" s="209">
        <v>2690</v>
      </c>
      <c r="I80" s="209">
        <v>2969</v>
      </c>
      <c r="J80" s="208">
        <v>2827</v>
      </c>
      <c r="K80" s="209">
        <v>2993</v>
      </c>
      <c r="L80" s="209">
        <v>3586</v>
      </c>
      <c r="M80" s="209">
        <v>4023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95">
        <v>2010</v>
      </c>
      <c r="B81" s="208">
        <v>3809</v>
      </c>
      <c r="C81" s="208">
        <v>3993</v>
      </c>
      <c r="D81" s="208">
        <v>4032</v>
      </c>
      <c r="E81" s="208">
        <v>3490</v>
      </c>
      <c r="F81" s="208">
        <v>2668</v>
      </c>
      <c r="G81" s="208">
        <v>2416</v>
      </c>
      <c r="H81" s="208">
        <v>1899</v>
      </c>
      <c r="I81" s="208">
        <v>2166</v>
      </c>
      <c r="J81" s="208">
        <v>2741</v>
      </c>
      <c r="K81" s="208">
        <v>2476</v>
      </c>
      <c r="L81" s="208">
        <v>2459</v>
      </c>
      <c r="M81" s="208">
        <v>2327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6" customFormat="1">
      <c r="A82" s="195">
        <v>2009</v>
      </c>
      <c r="B82" s="208">
        <v>3219</v>
      </c>
      <c r="C82" s="208">
        <v>3736</v>
      </c>
      <c r="D82" s="208">
        <v>4241</v>
      </c>
      <c r="E82" s="208">
        <v>3925</v>
      </c>
      <c r="F82" s="208">
        <v>3353.4</v>
      </c>
      <c r="G82" s="208">
        <v>3633</v>
      </c>
      <c r="H82" s="208">
        <v>3626</v>
      </c>
      <c r="I82" s="208">
        <v>3416</v>
      </c>
      <c r="J82" s="208">
        <v>3781</v>
      </c>
      <c r="K82" s="208">
        <v>4001</v>
      </c>
      <c r="L82" s="208">
        <v>4115</v>
      </c>
      <c r="M82" s="208">
        <v>4090</v>
      </c>
      <c r="N82"/>
      <c r="O82"/>
      <c r="P82"/>
      <c r="Q82"/>
      <c r="R82"/>
      <c r="S82"/>
      <c r="T82"/>
      <c r="U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>
      <c r="A83" s="195">
        <v>2008</v>
      </c>
      <c r="B83" s="208">
        <v>3707.1</v>
      </c>
      <c r="C83" s="208">
        <v>3456</v>
      </c>
      <c r="D83" s="208">
        <v>3271.2</v>
      </c>
      <c r="E83" s="208">
        <v>2644</v>
      </c>
      <c r="F83" s="208">
        <v>2430.1999999999998</v>
      </c>
      <c r="G83" s="208">
        <v>2460</v>
      </c>
      <c r="H83" s="208">
        <v>2478</v>
      </c>
      <c r="I83" s="208">
        <v>2461</v>
      </c>
      <c r="J83" s="208">
        <v>2620.3000000000002</v>
      </c>
      <c r="K83" s="208">
        <v>2884.2</v>
      </c>
      <c r="L83" s="208">
        <v>2923</v>
      </c>
      <c r="M83" s="208">
        <v>3112</v>
      </c>
    </row>
    <row r="84" spans="1:36">
      <c r="A84" s="195">
        <v>2007</v>
      </c>
      <c r="B84" s="209">
        <v>2848.6</v>
      </c>
      <c r="C84" s="209">
        <v>3052.4</v>
      </c>
      <c r="D84" s="209">
        <v>2861.9</v>
      </c>
      <c r="E84" s="209">
        <v>2902.8</v>
      </c>
      <c r="F84" s="209">
        <v>2682.2</v>
      </c>
      <c r="G84" s="209">
        <v>2639.4</v>
      </c>
      <c r="H84" s="209">
        <v>2876.2</v>
      </c>
      <c r="I84" s="209">
        <v>3149.4</v>
      </c>
      <c r="J84" s="209">
        <v>3812.7</v>
      </c>
      <c r="K84" s="209">
        <v>3668.5</v>
      </c>
      <c r="L84" s="209">
        <v>3688.6</v>
      </c>
      <c r="M84" s="209">
        <v>3481.7</v>
      </c>
    </row>
    <row r="85" spans="1:36">
      <c r="A85" s="195">
        <v>2006</v>
      </c>
      <c r="B85" s="211">
        <v>2644.3</v>
      </c>
      <c r="C85" s="211">
        <v>2727.4</v>
      </c>
      <c r="D85" s="211">
        <v>2866.3</v>
      </c>
      <c r="E85" s="211">
        <v>2452.8000000000002</v>
      </c>
      <c r="F85" s="211">
        <v>2253</v>
      </c>
      <c r="G85" s="211">
        <v>2152.9</v>
      </c>
      <c r="H85" s="211">
        <v>2190.1999999999998</v>
      </c>
      <c r="I85" s="211">
        <v>2414.1999999999998</v>
      </c>
      <c r="J85" s="211">
        <v>2864.1</v>
      </c>
      <c r="K85" s="211">
        <v>2953.9</v>
      </c>
      <c r="L85" s="211">
        <v>3144.6</v>
      </c>
      <c r="M85" s="211">
        <v>3032.1</v>
      </c>
    </row>
    <row r="86" spans="1:36">
      <c r="A86" s="195">
        <v>2005</v>
      </c>
      <c r="B86" s="211">
        <v>2309.9</v>
      </c>
      <c r="C86" s="211">
        <v>2345.1999999999998</v>
      </c>
      <c r="D86" s="211">
        <v>2409.1999999999998</v>
      </c>
      <c r="E86" s="211">
        <v>2242.3000000000002</v>
      </c>
      <c r="F86" s="211">
        <v>2051.6999999999998</v>
      </c>
      <c r="G86" s="211">
        <v>2043.8</v>
      </c>
      <c r="H86" s="211">
        <v>2283.6</v>
      </c>
      <c r="I86" s="211">
        <v>2634.5</v>
      </c>
      <c r="J86" s="211">
        <v>3006.4</v>
      </c>
      <c r="K86" s="211">
        <v>2789.2</v>
      </c>
      <c r="L86" s="211">
        <v>2913.6</v>
      </c>
      <c r="M86" s="211">
        <v>2959.7</v>
      </c>
    </row>
    <row r="87" spans="1:36">
      <c r="A87" s="195">
        <v>2004</v>
      </c>
      <c r="B87" s="212">
        <v>3628.3</v>
      </c>
      <c r="C87" s="212">
        <v>3499</v>
      </c>
      <c r="D87" s="212">
        <v>3150.2</v>
      </c>
      <c r="E87" s="212">
        <v>3019</v>
      </c>
      <c r="F87" s="212">
        <v>2683.2</v>
      </c>
      <c r="G87" s="212">
        <v>2684</v>
      </c>
      <c r="H87" s="212">
        <v>2665.5</v>
      </c>
      <c r="I87" s="212">
        <v>2589.3000000000002</v>
      </c>
      <c r="J87" s="212">
        <v>2607.1999999999998</v>
      </c>
      <c r="K87" s="212">
        <v>2543.4</v>
      </c>
      <c r="L87" s="212">
        <v>2586</v>
      </c>
      <c r="M87" s="21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2016-05-12T09:28:16Z</dcterms:modified>
</cp:coreProperties>
</file>