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<sst xmlns="http://schemas.openxmlformats.org/spreadsheetml/2006/main" count="1277" uniqueCount="274">
  <si>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</si>
  <si>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</si>
  <si>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</si>
  <si>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</si>
  <si>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</si>
  <si>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</si>
  <si>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</si>
  <si>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</si>
  <si>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</si>
  <si>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</si>
  <si>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</si>
  <si>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</si>
  <si>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</si>
  <si>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</si>
  <si>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</si>
  <si>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</si>
  <si>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</si>
  <si>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</si>
  <si>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</si>
  <si>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</si>
  <si>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</si>
  <si>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</si>
  <si>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</si>
  <si>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</si>
  <si>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</si>
  <si>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</si>
  <si>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</si>
  <si>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</si>
  <si>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</si>
  <si>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</si>
  <si>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</si>
  <si>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</si>
  <si>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</si>
  <si>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</si>
  <si>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</si>
  <si>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</si>
  <si>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</si>
  <si>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</si>
  <si>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</si>
  <si>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</si>
  <si>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</si>
  <si>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</si>
  <si>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</si>
  <si>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</si>
  <si>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</si>
  <si>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</si>
  <si>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</si>
  <si>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</si>
  <si>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</si>
  <si>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</si>
  <si>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</si>
  <si>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</si>
  <si>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</si>
  <si>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</si>
  <si>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</si>
  <si>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</si>
  <si>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</si>
  <si>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</si>
  <si>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</si>
  <si>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</si>
  <si>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</si>
  <si>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</si>
  <si>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</si>
  <si>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</si>
  <si>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</si>
  <si>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</si>
  <si>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</si>
  <si>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</si>
  <si>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</si>
  <si>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</si>
  <si>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</si>
  <si>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</si>
  <si>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</si>
  <si>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</si>
  <si>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</si>
  <si>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</si>
  <si>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</si>
  <si>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</si>
  <si>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</si>
  <si>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</si>
  <si>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</si>
  <si>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</si>
  <si>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</si>
  <si>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</si>
  <si>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</si>
  <si>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</si>
  <si>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</si>
  <si>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</si>
  <si>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</si>
  <si>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</si>
  <si>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</si>
  <si>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</si>
  <si>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</si>
  <si>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</si>
  <si>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</si>
  <si>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</si>
  <si>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</si>
  <si>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</si>
  <si>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</si>
  <si>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</si>
  <si>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</si>
  <si>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</si>
  <si>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</si>
  <si>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</si>
  <si>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</si>
  <si>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</si>
  <si>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</si>
  <si>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</si>
  <si>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</si>
  <si>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</si>
  <si>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</si>
  <si>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</si>
  <si>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</si>
  <si>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</si>
  <si>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</si>
  <si>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</si>
  <si>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</si>
  <si>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</si>
  <si>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</si>
  <si>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</si>
  <si>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</si>
  <si>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</si>
  <si>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</si>
  <si>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</si>
  <si>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</si>
  <si>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</si>
  <si>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</si>
  <si>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</si>
  <si>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</si>
  <si>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</si>
  <si>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</si>
  <si>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</si>
  <si>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</si>
  <si>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</si>
  <si>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</si>
  <si>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</si>
  <si>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</si>
  <si>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</si>
  <si>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</si>
  <si>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</si>
  <si>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</si>
  <si>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</si>
  <si>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</si>
  <si>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</si>
  <si>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</si>
  <si>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</si>
  <si>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</si>
  <si>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</si>
  <si>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</si>
  <si>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</si>
  <si>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</si>
  <si>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</si>
  <si>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</si>
  <si>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</si>
  <si>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</si>
  <si>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</si>
  <si>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</si>
  <si>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</si>
  <si>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</si>
  <si>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</si>
  <si>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</si>
  <si>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</si>
  <si>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</si>
  <si>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</si>
  <si>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</si>
  <si>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</si>
  <si>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</si>
  <si>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</si>
  <si>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</si>
  <si>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</si>
  <si>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</si>
  <si>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</si>
  <si>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</si>
  <si>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</si>
  <si>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</si>
  <si>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</si>
  <si>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</si>
  <si>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</si>
  <si>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</si>
  <si>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</si>
  <si>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</si>
  <si>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</si>
  <si>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</si>
  <si>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</si>
  <si>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</si>
  <si>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</si>
  <si>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</si>
  <si>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</si>
  <si>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</si>
  <si>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</si>
  <si>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</si>
  <si>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</si>
  <si>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</si>
  <si>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</si>
  <si>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</si>
  <si>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</si>
  <si>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</si>
  <si>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</si>
  <si>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</si>
  <si>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</si>
  <si>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</si>
  <si>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</si>
  <si>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</si>
  <si>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</si>
  <si>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</si>
  <si>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</si>
  <si>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</si>
  <si>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</si>
  <si>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</si>
  <si>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</si>
  <si>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</si>
  <si>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</si>
  <si>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</si>
  <si>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</si>
  <si>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</si>
  <si>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</si>
  <si>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</si>
  <si>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</si>
  <si>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</si>
  <si>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</si>
  <si>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</si>
  <si>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</si>
  <si>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</si>
  <si>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</si>
  <si>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</si>
  <si>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</si>
  <si>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</si>
  <si>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</si>
  <si>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</si>
  <si>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</si>
  <si>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</si>
  <si>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</si>
  <si>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</si>
  <si>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</si>
  <si>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</si>
  <si>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</si>
  <si>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</si>
  <si>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styczeń</t>
  </si>
  <si>
    <t>2015r.</t>
  </si>
  <si>
    <t>I 2015r.*</t>
  </si>
  <si>
    <t>I 2016r.*</t>
  </si>
  <si>
    <t>Handel zagraniczny produktami mlecznymi w I 2016r. - dane wstępne</t>
  </si>
  <si>
    <t>Bangladesz</t>
  </si>
  <si>
    <t>Jemen</t>
  </si>
  <si>
    <t>Malezja</t>
  </si>
  <si>
    <t>Kolumbia</t>
  </si>
  <si>
    <t>Peru</t>
  </si>
  <si>
    <t>Kambodża</t>
  </si>
  <si>
    <t>według ważniejszych krajów w I-2016r (dane wstępne)</t>
  </si>
  <si>
    <t>z mleka - kod 0405) według ważniejszych krajów w I-2016r (dane wstępne)</t>
  </si>
  <si>
    <t xml:space="preserve"> z mleka - kod 0405) według ważniejszych krajów w I-2016r (dane wstępne)</t>
  </si>
  <si>
    <t>Jordania</t>
  </si>
  <si>
    <t>Szwajcaria</t>
  </si>
  <si>
    <t xml:space="preserve"> I-2015r</t>
  </si>
  <si>
    <t>I-2016r</t>
  </si>
  <si>
    <t>I-16</t>
  </si>
  <si>
    <t>luty</t>
  </si>
  <si>
    <t>Mleko surowe do skupu         o standardowych parametrach</t>
  </si>
  <si>
    <t>luty 2016</t>
  </si>
  <si>
    <t>luty 2015</t>
  </si>
  <si>
    <t>luty 2013</t>
  </si>
  <si>
    <r>
      <t>Mleko surowe</t>
    </r>
    <r>
      <rPr>
        <b/>
        <sz val="11"/>
        <rFont val="Times New Roman"/>
        <family val="1"/>
        <charset val="238"/>
      </rPr>
      <t xml:space="preserve"> skup     luty 16</t>
    </r>
  </si>
  <si>
    <t>2016-03-27</t>
  </si>
  <si>
    <t>1EUR=4,2636</t>
  </si>
  <si>
    <t xml:space="preserve">NR 13/2016 </t>
  </si>
  <si>
    <t>7 kwietnia 2016r.</t>
  </si>
  <si>
    <t>Notowania z okresu: 28.03-03.04.2016r.</t>
  </si>
  <si>
    <t>Ceny sprzedaży (NETTO) wybranych produktów mleczarskich za okres: 28.03-03.04.2016r.</t>
  </si>
  <si>
    <t>2016-04-03</t>
  </si>
  <si>
    <t>w okresie 28.03-01.04.2016r.</t>
  </si>
  <si>
    <t>analizowany 13/16</t>
  </si>
  <si>
    <t>poprzedni  12/16</t>
  </si>
  <si>
    <t>Brak notowań jałówek cielnych w styczniu i w marcu 2016r..</t>
  </si>
  <si>
    <t>1EUR=4,2513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</si>
</sst>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17" xfId="0" applyFont="1" applyBorder="1" applyAlignment="1">
      <alignment horizontal="centerContinuous"/>
    </xf>
    <xf numFmtId="0" fontId="95" fillId="0" borderId="60" xfId="0" applyFont="1" applyBorder="1" applyAlignment="1">
      <alignment horizontal="centerContinuous"/>
    </xf>
    <xf numFmtId="0" fontId="8" fillId="0" borderId="45" xfId="0" applyFont="1" applyBorder="1" applyAlignment="1">
      <alignment horizontal="centerContinuous"/>
    </xf>
    <xf numFmtId="4" fontId="7" fillId="24" borderId="114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94" fillId="0" borderId="26" xfId="0" applyFont="1" applyBorder="1" applyAlignment="1">
      <alignment horizontal="centerContinuous" vertical="center" wrapText="1"/>
    </xf>
    <xf numFmtId="0" fontId="94" fillId="0" borderId="52" xfId="0" applyFont="1" applyBorder="1" applyAlignment="1">
      <alignment horizontal="centerContinuous" vertical="center" wrapText="1"/>
    </xf>
    <xf numFmtId="16" fontId="96" fillId="24" borderId="29" xfId="0" applyNumberFormat="1" applyFont="1" applyFill="1" applyBorder="1" applyAlignment="1">
      <alignment horizontal="center" vertical="center" wrapText="1"/>
    </xf>
    <xf numFmtId="16" fontId="55" fillId="24" borderId="47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94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113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152400</xdr:rowOff>
    </xdr:from>
    <xdr:to>
      <xdr:col>11</xdr:col>
      <xdr:colOff>219084</xdr:colOff>
      <xdr:row>30</xdr:row>
      <xdr:rowOff>130159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3362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245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381000</xdr:colOff>
      <xdr:row>46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4290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5814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390525</xdr:colOff>
      <xdr:row>60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24775"/>
          <a:ext cx="34385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400050</xdr:colOff>
      <xdr:row>83</xdr:row>
      <xdr:rowOff>9524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4"/>
          <a:ext cx="52768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123825</xdr:rowOff>
    </xdr:from>
    <xdr:to>
      <xdr:col>15</xdr:col>
      <xdr:colOff>597069</xdr:colOff>
      <xdr:row>20</xdr:row>
      <xdr:rowOff>18941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304800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624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304800</xdr:colOff>
      <xdr:row>49</xdr:row>
      <xdr:rowOff>161924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6240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466725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24325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1</xdr:rowOff>
    </xdr:from>
    <xdr:to>
      <xdr:col>14</xdr:col>
      <xdr:colOff>457200</xdr:colOff>
      <xdr:row>49</xdr:row>
      <xdr:rowOff>152401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6"/>
          <a:ext cx="4114800" cy="2419350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390524</xdr:colOff>
      <xdr:row>34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48125" cy="214312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409575</xdr:colOff>
      <xdr:row>50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67175" cy="24479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15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1071561</xdr:colOff>
      <xdr:row>9</xdr:row>
      <xdr:rowOff>0</xdr:rowOff>
    </xdr:from>
    <xdr:to>
      <xdr:col>14</xdr:col>
      <xdr:colOff>511968</xdr:colOff>
      <xdr:row>36</xdr:row>
      <xdr:rowOff>95250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9" y="1643063"/>
          <a:ext cx="5369719" cy="5119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4</xdr:col>
      <xdr:colOff>466725</xdr:colOff>
      <xdr:row>13</xdr:row>
      <xdr:rowOff>257175</xdr:rowOff>
    </xdr:from>
    <xdr:to>
      <xdr:col>12</xdr:col>
      <xdr:colOff>258745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5725" y="2886075"/>
          <a:ext cx="4925995" cy="27495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447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361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36614</xdr:colOff>
      <xdr:row>46</xdr:row>
      <xdr:rowOff>50800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53214" cy="3683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7</xdr:col>
      <xdr:colOff>190500</xdr:colOff>
      <xdr:row>26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417219"/>
          <a:ext cx="4643438" cy="2583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166686</xdr:rowOff>
    </xdr:from>
    <xdr:to>
      <xdr:col>7</xdr:col>
      <xdr:colOff>226218</xdr:colOff>
      <xdr:row>43</xdr:row>
      <xdr:rowOff>119061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286624"/>
          <a:ext cx="4679156" cy="261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AA50" sqref="AA50"/>
    </sheetView>
  </sheetViews>
  <sheetFormatPr defaultRowHeight="12.75" x14ac:dyDescent="0.2"/>
  <cols>
    <col min="1" max="1" width="13.7109375" style="125" customWidth="1"/>
    <col min="2" max="2" width="11.85546875" style="125" customWidth="1"/>
    <col min="3" max="3" width="11.7109375" style="125" customWidth="1"/>
    <col min="4" max="4" width="11.85546875" style="125" customWidth="1"/>
    <col min="5" max="5" width="13.5703125" style="125" customWidth="1"/>
    <col min="6" max="7" width="11.7109375" style="125" customWidth="1"/>
    <col min="8" max="8" width="11.42578125" style="125" customWidth="1"/>
    <col min="9" max="9" width="9.85546875" style="125" customWidth="1"/>
    <col min="10" max="10" width="13.7109375" style="125" customWidth="1"/>
    <col min="11" max="12" width="11.7109375" style="125" customWidth="1"/>
    <col min="13" max="13" width="11.85546875" style="125" customWidth="1"/>
    <col min="14" max="14" width="13.5703125" style="125" customWidth="1"/>
    <col min="15" max="16" width="11.7109375" style="125" customWidth="1"/>
    <col min="17" max="17" width="11.85546875" style="125" customWidth="1"/>
    <col min="18" max="16384" width="9.140625" style="125"/>
  </cols>
  <sheetData>
    <row r="2" spans="1:17" ht="16.5" x14ac:dyDescent="0.25">
      <c r="A2" s="171" t="s">
        <v>136</v>
      </c>
      <c r="B2" s="171"/>
      <c r="C2" s="171"/>
      <c r="D2" s="171"/>
      <c r="E2" s="171"/>
      <c r="F2" s="171"/>
      <c r="G2" s="171"/>
      <c r="H2" s="172"/>
      <c r="I2" s="172"/>
      <c r="J2" s="171" t="s">
        <v>137</v>
      </c>
      <c r="K2" s="171"/>
      <c r="L2" s="171"/>
      <c r="M2" s="171"/>
      <c r="N2" s="171"/>
      <c r="O2" s="171"/>
      <c r="P2" s="171"/>
      <c r="Q2" s="172"/>
    </row>
    <row r="3" spans="1:17" ht="17.25" thickBot="1" x14ac:dyDescent="0.3">
      <c r="A3" s="171" t="s">
        <v>248</v>
      </c>
      <c r="B3" s="171"/>
      <c r="C3" s="171"/>
      <c r="D3" s="171"/>
      <c r="E3" s="171"/>
      <c r="F3" s="171"/>
      <c r="G3" s="171"/>
      <c r="H3" s="172"/>
      <c r="I3" s="172"/>
      <c r="J3" s="171" t="s">
        <v>248</v>
      </c>
      <c r="K3" s="171"/>
      <c r="L3" s="171"/>
      <c r="M3" s="171"/>
      <c r="N3" s="171"/>
      <c r="O3" s="171"/>
      <c r="P3" s="171"/>
      <c r="Q3" s="172"/>
    </row>
    <row r="4" spans="1:17" ht="21" thickBot="1" x14ac:dyDescent="0.35">
      <c r="A4" s="173" t="s">
        <v>138</v>
      </c>
      <c r="B4" s="174"/>
      <c r="C4" s="174"/>
      <c r="D4" s="174"/>
      <c r="E4" s="174"/>
      <c r="F4" s="174"/>
      <c r="G4" s="174"/>
      <c r="H4" s="175"/>
      <c r="I4" s="176"/>
      <c r="J4" s="173" t="s">
        <v>139</v>
      </c>
      <c r="K4" s="174"/>
      <c r="L4" s="174"/>
      <c r="M4" s="174"/>
      <c r="N4" s="174"/>
      <c r="O4" s="174"/>
      <c r="P4" s="174"/>
      <c r="Q4" s="175"/>
    </row>
    <row r="5" spans="1:17" ht="16.5" thickBot="1" x14ac:dyDescent="0.3">
      <c r="A5" s="177" t="s">
        <v>253</v>
      </c>
      <c r="B5" s="178"/>
      <c r="C5" s="179"/>
      <c r="D5" s="180"/>
      <c r="E5" s="177" t="s">
        <v>254</v>
      </c>
      <c r="F5" s="178"/>
      <c r="G5" s="179"/>
      <c r="H5" s="180"/>
      <c r="I5" s="176"/>
      <c r="J5" s="177" t="s">
        <v>253</v>
      </c>
      <c r="K5" s="178"/>
      <c r="L5" s="179"/>
      <c r="M5" s="180"/>
      <c r="N5" s="177" t="s">
        <v>254</v>
      </c>
      <c r="O5" s="178"/>
      <c r="P5" s="179"/>
      <c r="Q5" s="180"/>
    </row>
    <row r="6" spans="1:17" ht="29.25" thickBot="1" x14ac:dyDescent="0.25">
      <c r="A6" s="181" t="s">
        <v>140</v>
      </c>
      <c r="B6" s="182" t="s">
        <v>113</v>
      </c>
      <c r="C6" s="183" t="s">
        <v>179</v>
      </c>
      <c r="D6" s="184" t="s">
        <v>141</v>
      </c>
      <c r="E6" s="181" t="s">
        <v>140</v>
      </c>
      <c r="F6" s="182" t="s">
        <v>113</v>
      </c>
      <c r="G6" s="183" t="s">
        <v>179</v>
      </c>
      <c r="H6" s="184" t="s">
        <v>141</v>
      </c>
      <c r="I6" s="176"/>
      <c r="J6" s="181" t="s">
        <v>140</v>
      </c>
      <c r="K6" s="182" t="s">
        <v>113</v>
      </c>
      <c r="L6" s="183" t="s">
        <v>179</v>
      </c>
      <c r="M6" s="184" t="s">
        <v>141</v>
      </c>
      <c r="N6" s="181" t="s">
        <v>140</v>
      </c>
      <c r="O6" s="182" t="s">
        <v>113</v>
      </c>
      <c r="P6" s="183" t="s">
        <v>179</v>
      </c>
      <c r="Q6" s="184" t="s">
        <v>141</v>
      </c>
    </row>
    <row r="7" spans="1:17" ht="15" thickBot="1" x14ac:dyDescent="0.25">
      <c r="A7" s="185" t="s">
        <v>127</v>
      </c>
      <c r="B7" s="186">
        <v>17020.554</v>
      </c>
      <c r="C7" s="187">
        <v>73290.502999999997</v>
      </c>
      <c r="D7" s="188">
        <v>9372.3690000000006</v>
      </c>
      <c r="E7" s="189" t="s">
        <v>127</v>
      </c>
      <c r="F7" s="190">
        <v>20392.718000000001</v>
      </c>
      <c r="G7" s="191">
        <v>87089.388000000006</v>
      </c>
      <c r="H7" s="188">
        <v>10627.089</v>
      </c>
      <c r="I7" s="176"/>
      <c r="J7" s="185" t="s">
        <v>127</v>
      </c>
      <c r="K7" s="186">
        <v>19189.675999999999</v>
      </c>
      <c r="L7" s="187">
        <v>82630.755000000005</v>
      </c>
      <c r="M7" s="188">
        <v>9881.3089999999993</v>
      </c>
      <c r="N7" s="189" t="s">
        <v>127</v>
      </c>
      <c r="O7" s="190">
        <v>21089.287</v>
      </c>
      <c r="P7" s="191">
        <v>89545.134999999995</v>
      </c>
      <c r="Q7" s="188">
        <v>9617.3819999999996</v>
      </c>
    </row>
    <row r="8" spans="1:17" x14ac:dyDescent="0.2">
      <c r="A8" s="192" t="s">
        <v>86</v>
      </c>
      <c r="B8" s="193">
        <v>3924.8809999999999</v>
      </c>
      <c r="C8" s="194">
        <v>16900.528999999999</v>
      </c>
      <c r="D8" s="193">
        <v>2230.5309999999999</v>
      </c>
      <c r="E8" s="195" t="s">
        <v>182</v>
      </c>
      <c r="F8" s="196">
        <v>4907.3360000000002</v>
      </c>
      <c r="G8" s="197">
        <v>20853.526999999998</v>
      </c>
      <c r="H8" s="198">
        <v>2544</v>
      </c>
      <c r="I8" s="176"/>
      <c r="J8" s="192" t="s">
        <v>144</v>
      </c>
      <c r="K8" s="193">
        <v>7671.8</v>
      </c>
      <c r="L8" s="194">
        <v>33034.769</v>
      </c>
      <c r="M8" s="193">
        <v>2609.0790000000002</v>
      </c>
      <c r="N8" s="195" t="s">
        <v>144</v>
      </c>
      <c r="O8" s="196">
        <v>9571.5460000000003</v>
      </c>
      <c r="P8" s="197">
        <v>40640.786</v>
      </c>
      <c r="Q8" s="198">
        <v>2970.85</v>
      </c>
    </row>
    <row r="9" spans="1:17" x14ac:dyDescent="0.2">
      <c r="A9" s="199" t="s">
        <v>142</v>
      </c>
      <c r="B9" s="200">
        <v>2154.0140000000001</v>
      </c>
      <c r="C9" s="201">
        <v>9275.1970000000001</v>
      </c>
      <c r="D9" s="200">
        <v>1177.9670000000001</v>
      </c>
      <c r="E9" s="202" t="s">
        <v>193</v>
      </c>
      <c r="F9" s="203">
        <v>3055.8670000000002</v>
      </c>
      <c r="G9" s="204">
        <v>13098.069</v>
      </c>
      <c r="H9" s="205">
        <v>1348</v>
      </c>
      <c r="I9" s="176"/>
      <c r="J9" s="199" t="s">
        <v>86</v>
      </c>
      <c r="K9" s="200">
        <v>5932.0959999999995</v>
      </c>
      <c r="L9" s="201">
        <v>25543.618999999999</v>
      </c>
      <c r="M9" s="200">
        <v>5374.9319999999998</v>
      </c>
      <c r="N9" s="202" t="s">
        <v>86</v>
      </c>
      <c r="O9" s="203">
        <v>5900.8289999999997</v>
      </c>
      <c r="P9" s="204">
        <v>25054.93</v>
      </c>
      <c r="Q9" s="205">
        <v>4694.7150000000001</v>
      </c>
    </row>
    <row r="10" spans="1:17" x14ac:dyDescent="0.2">
      <c r="A10" s="199" t="s">
        <v>152</v>
      </c>
      <c r="B10" s="200">
        <v>1622.28</v>
      </c>
      <c r="C10" s="201">
        <v>6985.5330000000004</v>
      </c>
      <c r="D10" s="200">
        <v>908.524</v>
      </c>
      <c r="E10" s="202" t="s">
        <v>245</v>
      </c>
      <c r="F10" s="203">
        <v>1408.211</v>
      </c>
      <c r="G10" s="204">
        <v>6118.6289999999999</v>
      </c>
      <c r="H10" s="205">
        <v>710</v>
      </c>
      <c r="I10" s="176"/>
      <c r="J10" s="199" t="s">
        <v>142</v>
      </c>
      <c r="K10" s="200">
        <v>2738.1660000000002</v>
      </c>
      <c r="L10" s="201">
        <v>11790.543</v>
      </c>
      <c r="M10" s="200">
        <v>798.97799999999995</v>
      </c>
      <c r="N10" s="202" t="s">
        <v>142</v>
      </c>
      <c r="O10" s="203">
        <v>4353.2979999999998</v>
      </c>
      <c r="P10" s="204">
        <v>18484.108</v>
      </c>
      <c r="Q10" s="205">
        <v>1378.8789999999999</v>
      </c>
    </row>
    <row r="11" spans="1:17" x14ac:dyDescent="0.2">
      <c r="A11" s="199" t="s">
        <v>143</v>
      </c>
      <c r="B11" s="200">
        <v>1137.6020000000001</v>
      </c>
      <c r="C11" s="201">
        <v>4898.5119999999997</v>
      </c>
      <c r="D11" s="200">
        <v>616.63199999999995</v>
      </c>
      <c r="E11" s="202" t="s">
        <v>154</v>
      </c>
      <c r="F11" s="203">
        <v>1325.114</v>
      </c>
      <c r="G11" s="204">
        <v>5626.48</v>
      </c>
      <c r="H11" s="205">
        <v>680.10599999999999</v>
      </c>
      <c r="I11" s="176"/>
      <c r="J11" s="199" t="s">
        <v>143</v>
      </c>
      <c r="K11" s="200">
        <v>1290.289</v>
      </c>
      <c r="L11" s="201">
        <v>5555.982</v>
      </c>
      <c r="M11" s="200">
        <v>474.887</v>
      </c>
      <c r="N11" s="202" t="s">
        <v>85</v>
      </c>
      <c r="O11" s="203">
        <v>377.714</v>
      </c>
      <c r="P11" s="204">
        <v>1603.771</v>
      </c>
      <c r="Q11" s="205">
        <v>137.41800000000001</v>
      </c>
    </row>
    <row r="12" spans="1:17" x14ac:dyDescent="0.2">
      <c r="A12" s="199" t="s">
        <v>242</v>
      </c>
      <c r="B12" s="200">
        <v>1071.2950000000001</v>
      </c>
      <c r="C12" s="201">
        <v>4612.9939999999997</v>
      </c>
      <c r="D12" s="200">
        <v>616</v>
      </c>
      <c r="E12" s="202" t="s">
        <v>86</v>
      </c>
      <c r="F12" s="203">
        <v>1160.5229999999999</v>
      </c>
      <c r="G12" s="204">
        <v>4927.5879999999997</v>
      </c>
      <c r="H12" s="205">
        <v>695.72199999999998</v>
      </c>
      <c r="I12" s="176"/>
      <c r="J12" s="199" t="s">
        <v>85</v>
      </c>
      <c r="K12" s="200">
        <v>873.75599999999997</v>
      </c>
      <c r="L12" s="201">
        <v>3762.3969999999999</v>
      </c>
      <c r="M12" s="200">
        <v>346.197</v>
      </c>
      <c r="N12" s="202" t="s">
        <v>148</v>
      </c>
      <c r="O12" s="203">
        <v>322.76100000000002</v>
      </c>
      <c r="P12" s="204">
        <v>1370.444</v>
      </c>
      <c r="Q12" s="205">
        <v>123.52</v>
      </c>
    </row>
    <row r="13" spans="1:17" x14ac:dyDescent="0.2">
      <c r="A13" s="199" t="s">
        <v>203</v>
      </c>
      <c r="B13" s="200">
        <v>668.91800000000001</v>
      </c>
      <c r="C13" s="201">
        <v>2880.3609999999999</v>
      </c>
      <c r="D13" s="200">
        <v>308</v>
      </c>
      <c r="E13" s="202" t="s">
        <v>203</v>
      </c>
      <c r="F13" s="203">
        <v>1044.3989999999999</v>
      </c>
      <c r="G13" s="204">
        <v>4434.518</v>
      </c>
      <c r="H13" s="205">
        <v>506</v>
      </c>
      <c r="I13" s="176"/>
      <c r="J13" s="199" t="s">
        <v>148</v>
      </c>
      <c r="K13" s="200">
        <v>353.87700000000001</v>
      </c>
      <c r="L13" s="201">
        <v>1523.796</v>
      </c>
      <c r="M13" s="200">
        <v>125.9</v>
      </c>
      <c r="N13" s="202" t="s">
        <v>149</v>
      </c>
      <c r="O13" s="203">
        <v>254.988</v>
      </c>
      <c r="P13" s="204">
        <v>1082.684</v>
      </c>
      <c r="Q13" s="205">
        <v>126.974</v>
      </c>
    </row>
    <row r="14" spans="1:17" x14ac:dyDescent="0.2">
      <c r="A14" s="199" t="s">
        <v>154</v>
      </c>
      <c r="B14" s="200">
        <v>449.541</v>
      </c>
      <c r="C14" s="201">
        <v>1935.72</v>
      </c>
      <c r="D14" s="200">
        <v>226.887</v>
      </c>
      <c r="E14" s="202" t="s">
        <v>142</v>
      </c>
      <c r="F14" s="203">
        <v>967.17499999999995</v>
      </c>
      <c r="G14" s="204">
        <v>4106.6279999999997</v>
      </c>
      <c r="H14" s="205">
        <v>512.13900000000001</v>
      </c>
      <c r="I14" s="176"/>
      <c r="J14" s="199" t="s">
        <v>149</v>
      </c>
      <c r="K14" s="200">
        <v>168.702</v>
      </c>
      <c r="L14" s="201">
        <v>726.42700000000002</v>
      </c>
      <c r="M14" s="200">
        <v>75.977000000000004</v>
      </c>
      <c r="N14" s="202" t="s">
        <v>171</v>
      </c>
      <c r="O14" s="203">
        <v>100.39100000000001</v>
      </c>
      <c r="P14" s="204">
        <v>426.26100000000002</v>
      </c>
      <c r="Q14" s="205">
        <v>52.9</v>
      </c>
    </row>
    <row r="15" spans="1:17" x14ac:dyDescent="0.2">
      <c r="A15" s="199" t="s">
        <v>191</v>
      </c>
      <c r="B15" s="200">
        <v>449.30200000000002</v>
      </c>
      <c r="C15" s="201">
        <v>1934.694</v>
      </c>
      <c r="D15" s="200">
        <v>242</v>
      </c>
      <c r="E15" s="202" t="s">
        <v>246</v>
      </c>
      <c r="F15" s="203">
        <v>738.34199999999998</v>
      </c>
      <c r="G15" s="204">
        <v>3174.6170000000002</v>
      </c>
      <c r="H15" s="205">
        <v>416</v>
      </c>
      <c r="I15" s="176"/>
      <c r="J15" s="199" t="s">
        <v>146</v>
      </c>
      <c r="K15" s="200">
        <v>38.238999999999997</v>
      </c>
      <c r="L15" s="201">
        <v>164.65899999999999</v>
      </c>
      <c r="M15" s="200">
        <v>22</v>
      </c>
      <c r="N15" s="202" t="s">
        <v>146</v>
      </c>
      <c r="O15" s="203">
        <v>96.802000000000007</v>
      </c>
      <c r="P15" s="204">
        <v>411.02499999999998</v>
      </c>
      <c r="Q15" s="205">
        <v>44.241</v>
      </c>
    </row>
    <row r="16" spans="1:17" x14ac:dyDescent="0.2">
      <c r="A16" s="199" t="s">
        <v>243</v>
      </c>
      <c r="B16" s="200">
        <v>446.18099999999998</v>
      </c>
      <c r="C16" s="201">
        <v>1921.2560000000001</v>
      </c>
      <c r="D16" s="200">
        <v>242.505</v>
      </c>
      <c r="E16" s="202" t="s">
        <v>225</v>
      </c>
      <c r="F16" s="203">
        <v>647.76499999999999</v>
      </c>
      <c r="G16" s="204">
        <v>2750.413</v>
      </c>
      <c r="H16" s="205">
        <v>330</v>
      </c>
      <c r="I16" s="176"/>
      <c r="J16" s="199" t="s">
        <v>222</v>
      </c>
      <c r="K16" s="200">
        <v>37.697000000000003</v>
      </c>
      <c r="L16" s="201">
        <v>162.32499999999999</v>
      </c>
      <c r="M16" s="200">
        <v>22</v>
      </c>
      <c r="N16" s="202" t="s">
        <v>153</v>
      </c>
      <c r="O16" s="203">
        <v>47.637</v>
      </c>
      <c r="P16" s="204">
        <v>202.267</v>
      </c>
      <c r="Q16" s="205">
        <v>19.2</v>
      </c>
    </row>
    <row r="17" spans="1:17" x14ac:dyDescent="0.2">
      <c r="A17" s="199" t="s">
        <v>244</v>
      </c>
      <c r="B17" s="200">
        <v>432.97899999999998</v>
      </c>
      <c r="C17" s="201">
        <v>1864.4010000000001</v>
      </c>
      <c r="D17" s="200">
        <v>140.05000000000001</v>
      </c>
      <c r="E17" s="202" t="s">
        <v>143</v>
      </c>
      <c r="F17" s="203">
        <v>614.64700000000005</v>
      </c>
      <c r="G17" s="204">
        <v>2609.7860000000001</v>
      </c>
      <c r="H17" s="205">
        <v>308.90499999999997</v>
      </c>
      <c r="I17" s="176"/>
      <c r="J17" s="199" t="s">
        <v>169</v>
      </c>
      <c r="K17" s="200">
        <v>37.405000000000001</v>
      </c>
      <c r="L17" s="201">
        <v>161.066</v>
      </c>
      <c r="M17" s="200">
        <v>13.097</v>
      </c>
      <c r="N17" s="202" t="s">
        <v>169</v>
      </c>
      <c r="O17" s="203">
        <v>43.615000000000002</v>
      </c>
      <c r="P17" s="204">
        <v>185.18600000000001</v>
      </c>
      <c r="Q17" s="205">
        <v>15.775</v>
      </c>
    </row>
    <row r="18" spans="1:17" x14ac:dyDescent="0.2">
      <c r="A18" s="199" t="s">
        <v>225</v>
      </c>
      <c r="B18" s="200">
        <v>411.75400000000002</v>
      </c>
      <c r="C18" s="201">
        <v>1773.011</v>
      </c>
      <c r="D18" s="200">
        <v>154</v>
      </c>
      <c r="E18" s="202" t="s">
        <v>152</v>
      </c>
      <c r="F18" s="203">
        <v>516.97500000000002</v>
      </c>
      <c r="G18" s="204">
        <v>2195.0740000000001</v>
      </c>
      <c r="H18" s="205">
        <v>298.37400000000002</v>
      </c>
      <c r="I18" s="176"/>
      <c r="J18" s="199" t="s">
        <v>147</v>
      </c>
      <c r="K18" s="200">
        <v>28.718</v>
      </c>
      <c r="L18" s="201">
        <v>123.654</v>
      </c>
      <c r="M18" s="200">
        <v>11.125999999999999</v>
      </c>
      <c r="N18" s="202" t="s">
        <v>174</v>
      </c>
      <c r="O18" s="203">
        <v>14.907</v>
      </c>
      <c r="P18" s="204">
        <v>63.295000000000002</v>
      </c>
      <c r="Q18" s="205">
        <v>50.21</v>
      </c>
    </row>
    <row r="19" spans="1:17" x14ac:dyDescent="0.2">
      <c r="A19" s="199" t="s">
        <v>85</v>
      </c>
      <c r="B19" s="200">
        <v>367.16</v>
      </c>
      <c r="C19" s="201">
        <v>1580.9880000000001</v>
      </c>
      <c r="D19" s="200">
        <v>163.828</v>
      </c>
      <c r="E19" s="202" t="s">
        <v>202</v>
      </c>
      <c r="F19" s="203">
        <v>413.16500000000002</v>
      </c>
      <c r="G19" s="204">
        <v>1827.9359999999999</v>
      </c>
      <c r="H19" s="205">
        <v>187.55099999999999</v>
      </c>
      <c r="I19" s="176"/>
      <c r="J19" s="199" t="s">
        <v>145</v>
      </c>
      <c r="K19" s="200">
        <v>9.5630000000000006</v>
      </c>
      <c r="L19" s="201">
        <v>41.179000000000002</v>
      </c>
      <c r="M19" s="200">
        <v>3.214</v>
      </c>
      <c r="N19" s="202" t="s">
        <v>147</v>
      </c>
      <c r="O19" s="203">
        <v>4.7990000000000004</v>
      </c>
      <c r="P19" s="204">
        <v>20.378</v>
      </c>
      <c r="Q19" s="205">
        <v>2.7</v>
      </c>
    </row>
    <row r="20" spans="1:17" x14ac:dyDescent="0.2">
      <c r="A20" s="199" t="s">
        <v>182</v>
      </c>
      <c r="B20" s="200">
        <v>347.90699999999998</v>
      </c>
      <c r="C20" s="201">
        <v>1498.088</v>
      </c>
      <c r="D20" s="200">
        <v>184</v>
      </c>
      <c r="E20" s="202" t="s">
        <v>156</v>
      </c>
      <c r="F20" s="203">
        <v>378.37900000000002</v>
      </c>
      <c r="G20" s="204">
        <v>1606.6020000000001</v>
      </c>
      <c r="H20" s="205">
        <v>221.827</v>
      </c>
      <c r="I20" s="176"/>
      <c r="J20" s="199" t="s">
        <v>151</v>
      </c>
      <c r="K20" s="200">
        <v>5.9859999999999998</v>
      </c>
      <c r="L20" s="201">
        <v>25.777000000000001</v>
      </c>
      <c r="M20" s="200">
        <v>2.84</v>
      </c>
      <c r="N20" s="202"/>
      <c r="O20" s="203"/>
      <c r="P20" s="204"/>
      <c r="Q20" s="205"/>
    </row>
    <row r="21" spans="1:17" x14ac:dyDescent="0.2">
      <c r="A21" s="199" t="s">
        <v>151</v>
      </c>
      <c r="B21" s="200">
        <v>346.84199999999998</v>
      </c>
      <c r="C21" s="201">
        <v>1493.5</v>
      </c>
      <c r="D21" s="200">
        <v>173.86</v>
      </c>
      <c r="E21" s="202" t="s">
        <v>247</v>
      </c>
      <c r="F21" s="203">
        <v>363.19600000000003</v>
      </c>
      <c r="G21" s="204">
        <v>1621.999</v>
      </c>
      <c r="H21" s="205">
        <v>176</v>
      </c>
      <c r="I21" s="176"/>
      <c r="J21" s="199" t="s">
        <v>156</v>
      </c>
      <c r="K21" s="200">
        <v>2.7650000000000001</v>
      </c>
      <c r="L21" s="201">
        <v>11.907</v>
      </c>
      <c r="M21" s="200">
        <v>1</v>
      </c>
      <c r="N21" s="202"/>
      <c r="O21" s="203"/>
      <c r="P21" s="204"/>
      <c r="Q21" s="205"/>
    </row>
    <row r="22" spans="1:17" x14ac:dyDescent="0.2">
      <c r="A22" s="199" t="s">
        <v>156</v>
      </c>
      <c r="B22" s="200">
        <v>283.05099999999999</v>
      </c>
      <c r="C22" s="201">
        <v>1218.819</v>
      </c>
      <c r="D22" s="200">
        <v>172.173</v>
      </c>
      <c r="E22" s="202" t="s">
        <v>232</v>
      </c>
      <c r="F22" s="203">
        <v>353.28</v>
      </c>
      <c r="G22" s="204">
        <v>1500.027</v>
      </c>
      <c r="H22" s="205">
        <v>192</v>
      </c>
      <c r="I22" s="176"/>
      <c r="J22" s="199" t="s">
        <v>171</v>
      </c>
      <c r="K22" s="200">
        <v>0.61699999999999999</v>
      </c>
      <c r="L22" s="201">
        <v>2.6549999999999998</v>
      </c>
      <c r="M22" s="200">
        <v>8.2000000000000003E-2</v>
      </c>
      <c r="N22" s="202"/>
      <c r="O22" s="203"/>
      <c r="P22" s="204"/>
      <c r="Q22" s="205"/>
    </row>
    <row r="23" spans="1:17" ht="13.5" thickBot="1" x14ac:dyDescent="0.25">
      <c r="A23" s="206" t="s">
        <v>147</v>
      </c>
      <c r="B23" s="207">
        <v>254.625</v>
      </c>
      <c r="C23" s="208">
        <v>1096.4169999999999</v>
      </c>
      <c r="D23" s="207">
        <v>204.07300000000001</v>
      </c>
      <c r="E23" s="209" t="s">
        <v>146</v>
      </c>
      <c r="F23" s="210">
        <v>227.46799999999999</v>
      </c>
      <c r="G23" s="211">
        <v>965.82299999999998</v>
      </c>
      <c r="H23" s="212">
        <v>389.101</v>
      </c>
      <c r="I23" s="176"/>
      <c r="J23" s="206"/>
      <c r="K23" s="207"/>
      <c r="L23" s="208"/>
      <c r="M23" s="207"/>
      <c r="N23" s="209"/>
      <c r="O23" s="210"/>
      <c r="P23" s="211"/>
      <c r="Q23" s="212"/>
    </row>
    <row r="26" spans="1:17" x14ac:dyDescent="0.2">
      <c r="I26" s="239"/>
    </row>
    <row r="27" spans="1:17" ht="16.5" x14ac:dyDescent="0.25">
      <c r="A27" s="171" t="s">
        <v>180</v>
      </c>
      <c r="B27" s="171"/>
      <c r="C27" s="171"/>
      <c r="D27" s="171"/>
      <c r="E27" s="171"/>
      <c r="F27" s="171"/>
      <c r="G27" s="171"/>
      <c r="H27" s="172"/>
      <c r="I27" s="172"/>
      <c r="J27" s="171" t="s">
        <v>181</v>
      </c>
      <c r="K27" s="171"/>
      <c r="L27" s="171"/>
      <c r="M27" s="171"/>
      <c r="N27" s="171"/>
      <c r="O27" s="171"/>
      <c r="P27" s="171"/>
      <c r="Q27" s="172"/>
    </row>
    <row r="28" spans="1:17" ht="16.5" x14ac:dyDescent="0.25">
      <c r="A28" s="171" t="s">
        <v>250</v>
      </c>
      <c r="B28" s="171"/>
      <c r="C28" s="171"/>
      <c r="D28" s="171"/>
      <c r="E28" s="171"/>
      <c r="F28" s="171"/>
      <c r="G28" s="171"/>
      <c r="H28" s="172"/>
      <c r="I28" s="172"/>
      <c r="J28" s="171" t="s">
        <v>249</v>
      </c>
      <c r="K28" s="171"/>
      <c r="L28" s="171"/>
      <c r="M28" s="171"/>
      <c r="N28" s="171"/>
      <c r="O28" s="171"/>
      <c r="P28" s="171"/>
      <c r="Q28" s="172"/>
    </row>
    <row r="29" spans="1:17" ht="17.25" thickBot="1" x14ac:dyDescent="0.3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</row>
    <row r="30" spans="1:17" ht="21" thickBot="1" x14ac:dyDescent="0.35">
      <c r="A30" s="173" t="s">
        <v>138</v>
      </c>
      <c r="B30" s="174"/>
      <c r="C30" s="174"/>
      <c r="D30" s="174"/>
      <c r="E30" s="174"/>
      <c r="F30" s="174"/>
      <c r="G30" s="174"/>
      <c r="H30" s="175"/>
      <c r="I30" s="176"/>
      <c r="J30" s="173" t="s">
        <v>139</v>
      </c>
      <c r="K30" s="174"/>
      <c r="L30" s="174"/>
      <c r="M30" s="174"/>
      <c r="N30" s="174"/>
      <c r="O30" s="174"/>
      <c r="P30" s="175"/>
      <c r="Q30" s="175"/>
    </row>
    <row r="31" spans="1:17" ht="16.5" thickBot="1" x14ac:dyDescent="0.3">
      <c r="A31" s="177" t="s">
        <v>253</v>
      </c>
      <c r="B31" s="178"/>
      <c r="C31" s="179"/>
      <c r="D31" s="180"/>
      <c r="E31" s="177" t="s">
        <v>254</v>
      </c>
      <c r="F31" s="178"/>
      <c r="G31" s="179"/>
      <c r="H31" s="180"/>
      <c r="I31" s="176"/>
      <c r="J31" s="177" t="s">
        <v>253</v>
      </c>
      <c r="K31" s="178"/>
      <c r="L31" s="179"/>
      <c r="M31" s="180"/>
      <c r="N31" s="177" t="s">
        <v>254</v>
      </c>
      <c r="O31" s="178"/>
      <c r="P31" s="179"/>
      <c r="Q31" s="180"/>
    </row>
    <row r="32" spans="1:17" ht="29.25" thickBot="1" x14ac:dyDescent="0.25">
      <c r="A32" s="181" t="s">
        <v>140</v>
      </c>
      <c r="B32" s="182" t="s">
        <v>113</v>
      </c>
      <c r="C32" s="183" t="s">
        <v>179</v>
      </c>
      <c r="D32" s="184" t="s">
        <v>141</v>
      </c>
      <c r="E32" s="181" t="s">
        <v>140</v>
      </c>
      <c r="F32" s="182" t="s">
        <v>113</v>
      </c>
      <c r="G32" s="183" t="s">
        <v>179</v>
      </c>
      <c r="H32" s="184" t="s">
        <v>141</v>
      </c>
      <c r="I32" s="176"/>
      <c r="J32" s="364" t="s">
        <v>140</v>
      </c>
      <c r="K32" s="183" t="s">
        <v>113</v>
      </c>
      <c r="L32" s="184" t="s">
        <v>179</v>
      </c>
      <c r="M32" s="390" t="s">
        <v>141</v>
      </c>
      <c r="N32" s="182" t="s">
        <v>140</v>
      </c>
      <c r="O32" s="183" t="s">
        <v>113</v>
      </c>
      <c r="P32" s="184" t="s">
        <v>179</v>
      </c>
      <c r="Q32" s="365" t="s">
        <v>141</v>
      </c>
    </row>
    <row r="33" spans="1:17" ht="15" thickBot="1" x14ac:dyDescent="0.25">
      <c r="A33" s="185" t="s">
        <v>127</v>
      </c>
      <c r="B33" s="186">
        <v>12263.111000000001</v>
      </c>
      <c r="C33" s="187">
        <v>52804.966</v>
      </c>
      <c r="D33" s="188">
        <v>4387.7460000000001</v>
      </c>
      <c r="E33" s="189" t="s">
        <v>127</v>
      </c>
      <c r="F33" s="190">
        <v>8172.6360000000004</v>
      </c>
      <c r="G33" s="191">
        <v>34714.616000000002</v>
      </c>
      <c r="H33" s="188">
        <v>2800.777</v>
      </c>
      <c r="I33" s="176"/>
      <c r="J33" s="186" t="s">
        <v>127</v>
      </c>
      <c r="K33" s="187">
        <v>3729.7040000000002</v>
      </c>
      <c r="L33" s="188">
        <v>16060.1</v>
      </c>
      <c r="M33" s="422">
        <v>1050.3050000000001</v>
      </c>
      <c r="N33" s="190" t="s">
        <v>127</v>
      </c>
      <c r="O33" s="191">
        <v>3447.5010000000002</v>
      </c>
      <c r="P33" s="188">
        <v>14638.085999999999</v>
      </c>
      <c r="Q33" s="188">
        <v>938.12400000000002</v>
      </c>
    </row>
    <row r="34" spans="1:17" x14ac:dyDescent="0.2">
      <c r="A34" s="192" t="s">
        <v>142</v>
      </c>
      <c r="B34" s="193">
        <v>2299.989</v>
      </c>
      <c r="C34" s="194">
        <v>9903.759</v>
      </c>
      <c r="D34" s="193">
        <v>843.31200000000001</v>
      </c>
      <c r="E34" s="195" t="s">
        <v>88</v>
      </c>
      <c r="F34" s="196">
        <v>1466.796</v>
      </c>
      <c r="G34" s="197">
        <v>6228.0150000000003</v>
      </c>
      <c r="H34" s="198">
        <v>479.21800000000002</v>
      </c>
      <c r="I34" s="176"/>
      <c r="J34" s="366" t="s">
        <v>86</v>
      </c>
      <c r="K34" s="194">
        <v>1503.0509999999999</v>
      </c>
      <c r="L34" s="193">
        <v>6472.1450000000004</v>
      </c>
      <c r="M34" s="196">
        <v>441.63400000000001</v>
      </c>
      <c r="N34" s="196" t="s">
        <v>86</v>
      </c>
      <c r="O34" s="197">
        <v>1636.03</v>
      </c>
      <c r="P34" s="198">
        <v>6946.5770000000002</v>
      </c>
      <c r="Q34" s="198">
        <v>484.12900000000002</v>
      </c>
    </row>
    <row r="35" spans="1:17" x14ac:dyDescent="0.2">
      <c r="A35" s="199" t="s">
        <v>147</v>
      </c>
      <c r="B35" s="200">
        <v>1826.778</v>
      </c>
      <c r="C35" s="201">
        <v>7866.1059999999998</v>
      </c>
      <c r="D35" s="200">
        <v>653.65300000000002</v>
      </c>
      <c r="E35" s="202" t="s">
        <v>86</v>
      </c>
      <c r="F35" s="203">
        <v>1212.048</v>
      </c>
      <c r="G35" s="204">
        <v>5146.366</v>
      </c>
      <c r="H35" s="205">
        <v>462.64400000000001</v>
      </c>
      <c r="I35" s="176"/>
      <c r="J35" s="367" t="s">
        <v>142</v>
      </c>
      <c r="K35" s="201">
        <v>646.53</v>
      </c>
      <c r="L35" s="200">
        <v>2783.953</v>
      </c>
      <c r="M35" s="203">
        <v>192.44499999999999</v>
      </c>
      <c r="N35" s="203" t="s">
        <v>142</v>
      </c>
      <c r="O35" s="204">
        <v>579.48900000000003</v>
      </c>
      <c r="P35" s="205">
        <v>2460.511</v>
      </c>
      <c r="Q35" s="205">
        <v>167.52</v>
      </c>
    </row>
    <row r="36" spans="1:17" x14ac:dyDescent="0.2">
      <c r="A36" s="199" t="s">
        <v>149</v>
      </c>
      <c r="B36" s="200">
        <v>1323.9749999999999</v>
      </c>
      <c r="C36" s="201">
        <v>5701.0259999999998</v>
      </c>
      <c r="D36" s="200">
        <v>505.25</v>
      </c>
      <c r="E36" s="202" t="s">
        <v>147</v>
      </c>
      <c r="F36" s="203">
        <v>1201.127</v>
      </c>
      <c r="G36" s="204">
        <v>5099.991</v>
      </c>
      <c r="H36" s="205">
        <v>401.23399999999998</v>
      </c>
      <c r="I36" s="176"/>
      <c r="J36" s="367" t="s">
        <v>85</v>
      </c>
      <c r="K36" s="201">
        <v>550.73400000000004</v>
      </c>
      <c r="L36" s="200">
        <v>2371.4589999999998</v>
      </c>
      <c r="M36" s="203">
        <v>136.61500000000001</v>
      </c>
      <c r="N36" s="203" t="s">
        <v>154</v>
      </c>
      <c r="O36" s="204">
        <v>551.202</v>
      </c>
      <c r="P36" s="205">
        <v>2340.4050000000002</v>
      </c>
      <c r="Q36" s="205">
        <v>133.678</v>
      </c>
    </row>
    <row r="37" spans="1:17" x14ac:dyDescent="0.2">
      <c r="A37" s="199" t="s">
        <v>153</v>
      </c>
      <c r="B37" s="200">
        <v>1282.6949999999999</v>
      </c>
      <c r="C37" s="201">
        <v>5523.2860000000001</v>
      </c>
      <c r="D37" s="200">
        <v>463.09300000000002</v>
      </c>
      <c r="E37" s="202" t="s">
        <v>156</v>
      </c>
      <c r="F37" s="203">
        <v>1196.326</v>
      </c>
      <c r="G37" s="204">
        <v>5079.598</v>
      </c>
      <c r="H37" s="205">
        <v>416.35700000000003</v>
      </c>
      <c r="I37" s="176"/>
      <c r="J37" s="367" t="s">
        <v>148</v>
      </c>
      <c r="K37" s="201">
        <v>344.85300000000001</v>
      </c>
      <c r="L37" s="200">
        <v>1484.9390000000001</v>
      </c>
      <c r="M37" s="203">
        <v>64.8</v>
      </c>
      <c r="N37" s="203" t="s">
        <v>148</v>
      </c>
      <c r="O37" s="204">
        <v>207.86199999999999</v>
      </c>
      <c r="P37" s="205">
        <v>882.58299999999997</v>
      </c>
      <c r="Q37" s="205">
        <v>43.2</v>
      </c>
    </row>
    <row r="38" spans="1:17" x14ac:dyDescent="0.2">
      <c r="A38" s="199" t="s">
        <v>88</v>
      </c>
      <c r="B38" s="200">
        <v>1082.5640000000001</v>
      </c>
      <c r="C38" s="201">
        <v>4661.5280000000002</v>
      </c>
      <c r="D38" s="200">
        <v>372.66300000000001</v>
      </c>
      <c r="E38" s="202" t="s">
        <v>154</v>
      </c>
      <c r="F38" s="203">
        <v>427.38</v>
      </c>
      <c r="G38" s="204">
        <v>1814.68</v>
      </c>
      <c r="H38" s="205">
        <v>149.94</v>
      </c>
      <c r="I38" s="176"/>
      <c r="J38" s="367" t="s">
        <v>149</v>
      </c>
      <c r="K38" s="201">
        <v>197.83600000000001</v>
      </c>
      <c r="L38" s="200">
        <v>851.87900000000002</v>
      </c>
      <c r="M38" s="203">
        <v>79.188000000000002</v>
      </c>
      <c r="N38" s="203" t="s">
        <v>144</v>
      </c>
      <c r="O38" s="204">
        <v>147.74199999999999</v>
      </c>
      <c r="P38" s="205">
        <v>627.31500000000005</v>
      </c>
      <c r="Q38" s="205">
        <v>29.170999999999999</v>
      </c>
    </row>
    <row r="39" spans="1:17" x14ac:dyDescent="0.2">
      <c r="A39" s="199" t="s">
        <v>85</v>
      </c>
      <c r="B39" s="200">
        <v>890.82299999999998</v>
      </c>
      <c r="C39" s="201">
        <v>3835.886</v>
      </c>
      <c r="D39" s="200">
        <v>317.15899999999999</v>
      </c>
      <c r="E39" s="202" t="s">
        <v>149</v>
      </c>
      <c r="F39" s="203">
        <v>363.99299999999999</v>
      </c>
      <c r="G39" s="204">
        <v>1545.5329999999999</v>
      </c>
      <c r="H39" s="205">
        <v>127.71899999999999</v>
      </c>
      <c r="I39" s="176"/>
      <c r="J39" s="367" t="s">
        <v>154</v>
      </c>
      <c r="K39" s="201">
        <v>173.489</v>
      </c>
      <c r="L39" s="200">
        <v>747.04300000000001</v>
      </c>
      <c r="M39" s="203">
        <v>44.06</v>
      </c>
      <c r="N39" s="203" t="s">
        <v>153</v>
      </c>
      <c r="O39" s="204">
        <v>115.85299999999999</v>
      </c>
      <c r="P39" s="205">
        <v>491.91399999999999</v>
      </c>
      <c r="Q39" s="205">
        <v>30.65</v>
      </c>
    </row>
    <row r="40" spans="1:17" x14ac:dyDescent="0.2">
      <c r="A40" s="199" t="s">
        <v>86</v>
      </c>
      <c r="B40" s="200">
        <v>674.46</v>
      </c>
      <c r="C40" s="201">
        <v>2904.2269999999999</v>
      </c>
      <c r="D40" s="200">
        <v>239.45500000000001</v>
      </c>
      <c r="E40" s="202" t="s">
        <v>151</v>
      </c>
      <c r="F40" s="203">
        <v>323.90699999999998</v>
      </c>
      <c r="G40" s="204">
        <v>1375.309</v>
      </c>
      <c r="H40" s="205">
        <v>105.22</v>
      </c>
      <c r="I40" s="176"/>
      <c r="J40" s="367" t="s">
        <v>153</v>
      </c>
      <c r="K40" s="201">
        <v>147.04</v>
      </c>
      <c r="L40" s="200">
        <v>633.15300000000002</v>
      </c>
      <c r="M40" s="203">
        <v>36.779000000000003</v>
      </c>
      <c r="N40" s="203" t="s">
        <v>85</v>
      </c>
      <c r="O40" s="204">
        <v>113.544</v>
      </c>
      <c r="P40" s="205">
        <v>482.10599999999999</v>
      </c>
      <c r="Q40" s="205">
        <v>23.292000000000002</v>
      </c>
    </row>
    <row r="41" spans="1:17" x14ac:dyDescent="0.2">
      <c r="A41" s="199" t="s">
        <v>156</v>
      </c>
      <c r="B41" s="200">
        <v>623.13800000000003</v>
      </c>
      <c r="C41" s="201">
        <v>2683.2269999999999</v>
      </c>
      <c r="D41" s="200">
        <v>229.38399999999999</v>
      </c>
      <c r="E41" s="202" t="s">
        <v>194</v>
      </c>
      <c r="F41" s="203">
        <v>293.62799999999999</v>
      </c>
      <c r="G41" s="204">
        <v>1246.7460000000001</v>
      </c>
      <c r="H41" s="205">
        <v>105.52200000000001</v>
      </c>
      <c r="I41" s="176"/>
      <c r="J41" s="367" t="s">
        <v>155</v>
      </c>
      <c r="K41" s="201">
        <v>118.455</v>
      </c>
      <c r="L41" s="200">
        <v>510.06599999999997</v>
      </c>
      <c r="M41" s="203">
        <v>44</v>
      </c>
      <c r="N41" s="203" t="s">
        <v>155</v>
      </c>
      <c r="O41" s="204">
        <v>75.036000000000001</v>
      </c>
      <c r="P41" s="205">
        <v>318.60199999999998</v>
      </c>
      <c r="Q41" s="205">
        <v>20.88</v>
      </c>
    </row>
    <row r="42" spans="1:17" x14ac:dyDescent="0.2">
      <c r="A42" s="199" t="s">
        <v>152</v>
      </c>
      <c r="B42" s="200">
        <v>510.476</v>
      </c>
      <c r="C42" s="201">
        <v>2198.1089999999999</v>
      </c>
      <c r="D42" s="200">
        <v>183.649</v>
      </c>
      <c r="E42" s="202" t="s">
        <v>152</v>
      </c>
      <c r="F42" s="203">
        <v>273.48899999999998</v>
      </c>
      <c r="G42" s="204">
        <v>1161.239</v>
      </c>
      <c r="H42" s="205">
        <v>89.72</v>
      </c>
      <c r="I42" s="176"/>
      <c r="J42" s="367" t="s">
        <v>144</v>
      </c>
      <c r="K42" s="201">
        <v>32.838000000000001</v>
      </c>
      <c r="L42" s="200">
        <v>141.39699999999999</v>
      </c>
      <c r="M42" s="203">
        <v>8.1809999999999992</v>
      </c>
      <c r="N42" s="203" t="s">
        <v>88</v>
      </c>
      <c r="O42" s="204">
        <v>7.9370000000000003</v>
      </c>
      <c r="P42" s="205">
        <v>33.698999999999998</v>
      </c>
      <c r="Q42" s="205">
        <v>1.825</v>
      </c>
    </row>
    <row r="43" spans="1:17" x14ac:dyDescent="0.2">
      <c r="A43" s="199" t="s">
        <v>154</v>
      </c>
      <c r="B43" s="200">
        <v>502.084</v>
      </c>
      <c r="C43" s="201">
        <v>2161.9639999999999</v>
      </c>
      <c r="D43" s="200">
        <v>185.76900000000001</v>
      </c>
      <c r="E43" s="202" t="s">
        <v>85</v>
      </c>
      <c r="F43" s="203">
        <v>247.84899999999999</v>
      </c>
      <c r="G43" s="204">
        <v>1052.3689999999999</v>
      </c>
      <c r="H43" s="205">
        <v>96.036000000000001</v>
      </c>
      <c r="I43" s="176"/>
      <c r="J43" s="367" t="s">
        <v>143</v>
      </c>
      <c r="K43" s="201">
        <v>12.176</v>
      </c>
      <c r="L43" s="200">
        <v>52.433</v>
      </c>
      <c r="M43" s="203">
        <v>1.7430000000000001</v>
      </c>
      <c r="N43" s="203" t="s">
        <v>171</v>
      </c>
      <c r="O43" s="204">
        <v>6.8819999999999997</v>
      </c>
      <c r="P43" s="205">
        <v>29.221</v>
      </c>
      <c r="Q43" s="205">
        <v>2.0499999999999998</v>
      </c>
    </row>
    <row r="44" spans="1:17" x14ac:dyDescent="0.2">
      <c r="A44" s="199" t="s">
        <v>146</v>
      </c>
      <c r="B44" s="200">
        <v>248.137</v>
      </c>
      <c r="C44" s="201">
        <v>1068.4860000000001</v>
      </c>
      <c r="D44" s="200">
        <v>73.08</v>
      </c>
      <c r="E44" s="202" t="s">
        <v>231</v>
      </c>
      <c r="F44" s="203">
        <v>243.89</v>
      </c>
      <c r="G44" s="204">
        <v>1049.0889999999999</v>
      </c>
      <c r="H44" s="205">
        <v>84</v>
      </c>
      <c r="I44" s="176"/>
      <c r="J44" s="367" t="s">
        <v>171</v>
      </c>
      <c r="K44" s="201">
        <v>1.847</v>
      </c>
      <c r="L44" s="200">
        <v>7.952</v>
      </c>
      <c r="M44" s="203">
        <v>0.4</v>
      </c>
      <c r="N44" s="203" t="s">
        <v>149</v>
      </c>
      <c r="O44" s="204">
        <v>3.66</v>
      </c>
      <c r="P44" s="205">
        <v>15.538</v>
      </c>
      <c r="Q44" s="205">
        <v>0.95199999999999996</v>
      </c>
    </row>
    <row r="45" spans="1:17" x14ac:dyDescent="0.2">
      <c r="A45" s="199" t="s">
        <v>188</v>
      </c>
      <c r="B45" s="200">
        <v>187.59299999999999</v>
      </c>
      <c r="C45" s="201">
        <v>807.78099999999995</v>
      </c>
      <c r="D45" s="200">
        <v>55</v>
      </c>
      <c r="E45" s="202" t="s">
        <v>153</v>
      </c>
      <c r="F45" s="203">
        <v>169.1</v>
      </c>
      <c r="G45" s="204">
        <v>717.99900000000002</v>
      </c>
      <c r="H45" s="205">
        <v>58.046999999999997</v>
      </c>
      <c r="I45" s="176"/>
      <c r="J45" s="367" t="s">
        <v>147</v>
      </c>
      <c r="K45" s="201">
        <v>0.84599999999999997</v>
      </c>
      <c r="L45" s="200">
        <v>3.641</v>
      </c>
      <c r="M45" s="203">
        <v>0.45900000000000002</v>
      </c>
      <c r="N45" s="203" t="s">
        <v>143</v>
      </c>
      <c r="O45" s="204">
        <v>1.3740000000000001</v>
      </c>
      <c r="P45" s="205">
        <v>5.835</v>
      </c>
      <c r="Q45" s="205">
        <v>0.27500000000000002</v>
      </c>
    </row>
    <row r="46" spans="1:17" x14ac:dyDescent="0.2">
      <c r="A46" s="199" t="s">
        <v>151</v>
      </c>
      <c r="B46" s="200">
        <v>182.798</v>
      </c>
      <c r="C46" s="201">
        <v>787.13</v>
      </c>
      <c r="D46" s="200">
        <v>59.636000000000003</v>
      </c>
      <c r="E46" s="202" t="s">
        <v>148</v>
      </c>
      <c r="F46" s="203">
        <v>152.548</v>
      </c>
      <c r="G46" s="204">
        <v>647.72199999999998</v>
      </c>
      <c r="H46" s="205">
        <v>46.683</v>
      </c>
      <c r="I46" s="176"/>
      <c r="J46" s="367" t="s">
        <v>224</v>
      </c>
      <c r="K46" s="201">
        <v>8.9999999999999993E-3</v>
      </c>
      <c r="L46" s="200">
        <v>0.04</v>
      </c>
      <c r="M46" s="203">
        <v>1E-3</v>
      </c>
      <c r="N46" s="203" t="s">
        <v>147</v>
      </c>
      <c r="O46" s="204">
        <v>0.89</v>
      </c>
      <c r="P46" s="205">
        <v>3.78</v>
      </c>
      <c r="Q46" s="205">
        <v>0.502</v>
      </c>
    </row>
    <row r="47" spans="1:17" x14ac:dyDescent="0.2">
      <c r="A47" s="199" t="s">
        <v>148</v>
      </c>
      <c r="B47" s="200">
        <v>137.12</v>
      </c>
      <c r="C47" s="201">
        <v>590.43600000000004</v>
      </c>
      <c r="D47" s="200">
        <v>42.018000000000001</v>
      </c>
      <c r="E47" s="202" t="s">
        <v>146</v>
      </c>
      <c r="F47" s="203">
        <v>137.20500000000001</v>
      </c>
      <c r="G47" s="204">
        <v>582.57799999999997</v>
      </c>
      <c r="H47" s="205">
        <v>41.731999999999999</v>
      </c>
      <c r="I47" s="176"/>
      <c r="J47" s="367"/>
      <c r="K47" s="201"/>
      <c r="L47" s="200"/>
      <c r="M47" s="203"/>
      <c r="N47" s="203"/>
      <c r="O47" s="204"/>
      <c r="P47" s="205"/>
      <c r="Q47" s="205"/>
    </row>
    <row r="48" spans="1:17" x14ac:dyDescent="0.2">
      <c r="A48" s="199" t="s">
        <v>143</v>
      </c>
      <c r="B48" s="200">
        <v>72.061999999999998</v>
      </c>
      <c r="C48" s="201">
        <v>310.303</v>
      </c>
      <c r="D48" s="200">
        <v>30.068000000000001</v>
      </c>
      <c r="E48" s="202" t="s">
        <v>193</v>
      </c>
      <c r="F48" s="203">
        <v>79.593999999999994</v>
      </c>
      <c r="G48" s="204">
        <v>337.95800000000003</v>
      </c>
      <c r="H48" s="205">
        <v>21</v>
      </c>
      <c r="I48" s="176"/>
      <c r="J48" s="367"/>
      <c r="K48" s="201"/>
      <c r="L48" s="200"/>
      <c r="M48" s="203"/>
      <c r="N48" s="203"/>
      <c r="O48" s="204"/>
      <c r="P48" s="205"/>
      <c r="Q48" s="205"/>
    </row>
    <row r="49" spans="1:17" ht="13.5" thickBot="1" x14ac:dyDescent="0.25">
      <c r="A49" s="206" t="s">
        <v>224</v>
      </c>
      <c r="B49" s="207">
        <v>70.691999999999993</v>
      </c>
      <c r="C49" s="208">
        <v>304.40199999999999</v>
      </c>
      <c r="D49" s="207">
        <v>20.276</v>
      </c>
      <c r="E49" s="209" t="s">
        <v>143</v>
      </c>
      <c r="F49" s="210">
        <v>74.962000000000003</v>
      </c>
      <c r="G49" s="211">
        <v>318.29599999999999</v>
      </c>
      <c r="H49" s="212">
        <v>23.286000000000001</v>
      </c>
      <c r="I49" s="176"/>
      <c r="J49" s="368"/>
      <c r="K49" s="208"/>
      <c r="L49" s="207"/>
      <c r="M49" s="210"/>
      <c r="N49" s="210"/>
      <c r="O49" s="211"/>
      <c r="P49" s="212"/>
      <c r="Q49" s="212"/>
    </row>
    <row r="53" spans="1:17" ht="16.5" x14ac:dyDescent="0.25">
      <c r="A53" s="171" t="s">
        <v>157</v>
      </c>
      <c r="B53" s="171"/>
      <c r="C53" s="171"/>
      <c r="D53" s="171"/>
      <c r="E53" s="171"/>
      <c r="F53" s="171"/>
      <c r="G53" s="171"/>
      <c r="H53" s="172"/>
      <c r="I53" s="172"/>
      <c r="J53" s="171" t="s">
        <v>158</v>
      </c>
      <c r="K53" s="171"/>
      <c r="L53" s="171"/>
      <c r="M53" s="171"/>
      <c r="N53" s="171"/>
      <c r="O53" s="213"/>
      <c r="P53" s="213"/>
      <c r="Q53" s="176"/>
    </row>
    <row r="54" spans="1:17" ht="16.5" x14ac:dyDescent="0.25">
      <c r="A54" s="171" t="s">
        <v>248</v>
      </c>
      <c r="B54" s="171"/>
      <c r="C54" s="171"/>
      <c r="D54" s="171"/>
      <c r="E54" s="171"/>
      <c r="F54" s="171"/>
      <c r="G54" s="171"/>
      <c r="H54" s="172"/>
      <c r="I54" s="172"/>
      <c r="J54" s="171" t="s">
        <v>248</v>
      </c>
      <c r="K54" s="171"/>
      <c r="L54" s="171"/>
      <c r="M54" s="171"/>
      <c r="N54" s="171"/>
      <c r="O54" s="213"/>
      <c r="P54" s="213"/>
      <c r="Q54" s="176"/>
    </row>
    <row r="55" spans="1:17" ht="13.5" thickBot="1" x14ac:dyDescent="0.25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</row>
    <row r="56" spans="1:17" ht="21" thickBot="1" x14ac:dyDescent="0.35">
      <c r="A56" s="173" t="s">
        <v>138</v>
      </c>
      <c r="B56" s="174"/>
      <c r="C56" s="174"/>
      <c r="D56" s="174"/>
      <c r="E56" s="174"/>
      <c r="F56" s="174"/>
      <c r="G56" s="174"/>
      <c r="H56" s="175"/>
      <c r="I56" s="176"/>
      <c r="J56" s="173" t="s">
        <v>139</v>
      </c>
      <c r="K56" s="174"/>
      <c r="L56" s="174"/>
      <c r="M56" s="174"/>
      <c r="N56" s="174"/>
      <c r="O56" s="174"/>
      <c r="P56" s="174"/>
      <c r="Q56" s="175"/>
    </row>
    <row r="57" spans="1:17" ht="16.5" thickBot="1" x14ac:dyDescent="0.3">
      <c r="A57" s="177" t="s">
        <v>253</v>
      </c>
      <c r="B57" s="178"/>
      <c r="C57" s="179"/>
      <c r="D57" s="180"/>
      <c r="E57" s="177" t="s">
        <v>254</v>
      </c>
      <c r="F57" s="178"/>
      <c r="G57" s="179"/>
      <c r="H57" s="180"/>
      <c r="I57" s="176"/>
      <c r="J57" s="177" t="s">
        <v>253</v>
      </c>
      <c r="K57" s="178"/>
      <c r="L57" s="179"/>
      <c r="M57" s="180"/>
      <c r="N57" s="177" t="s">
        <v>254</v>
      </c>
      <c r="O57" s="178"/>
      <c r="P57" s="179"/>
      <c r="Q57" s="180"/>
    </row>
    <row r="58" spans="1:17" ht="29.25" thickBot="1" x14ac:dyDescent="0.25">
      <c r="A58" s="181" t="s">
        <v>140</v>
      </c>
      <c r="B58" s="182" t="s">
        <v>113</v>
      </c>
      <c r="C58" s="183" t="s">
        <v>179</v>
      </c>
      <c r="D58" s="184" t="s">
        <v>141</v>
      </c>
      <c r="E58" s="181" t="s">
        <v>140</v>
      </c>
      <c r="F58" s="182" t="s">
        <v>113</v>
      </c>
      <c r="G58" s="183" t="s">
        <v>179</v>
      </c>
      <c r="H58" s="184" t="s">
        <v>141</v>
      </c>
      <c r="I58" s="176"/>
      <c r="J58" s="181" t="s">
        <v>140</v>
      </c>
      <c r="K58" s="182" t="s">
        <v>113</v>
      </c>
      <c r="L58" s="183" t="s">
        <v>179</v>
      </c>
      <c r="M58" s="184" t="s">
        <v>141</v>
      </c>
      <c r="N58" s="181" t="s">
        <v>140</v>
      </c>
      <c r="O58" s="182" t="s">
        <v>113</v>
      </c>
      <c r="P58" s="183" t="s">
        <v>179</v>
      </c>
      <c r="Q58" s="184" t="s">
        <v>141</v>
      </c>
    </row>
    <row r="59" spans="1:17" ht="15" thickBot="1" x14ac:dyDescent="0.25">
      <c r="A59" s="185" t="s">
        <v>127</v>
      </c>
      <c r="B59" s="186">
        <v>45260.290999999997</v>
      </c>
      <c r="C59" s="187">
        <v>194890.74900000001</v>
      </c>
      <c r="D59" s="188">
        <v>17114.351999999999</v>
      </c>
      <c r="E59" s="189" t="s">
        <v>127</v>
      </c>
      <c r="F59" s="190">
        <v>44848.919000000002</v>
      </c>
      <c r="G59" s="191">
        <v>190873.66500000001</v>
      </c>
      <c r="H59" s="188">
        <v>16665.152999999998</v>
      </c>
      <c r="I59" s="176"/>
      <c r="J59" s="185" t="s">
        <v>127</v>
      </c>
      <c r="K59" s="186">
        <v>22827.067999999999</v>
      </c>
      <c r="L59" s="187">
        <v>98293.366999999998</v>
      </c>
      <c r="M59" s="188">
        <v>6743.4660000000003</v>
      </c>
      <c r="N59" s="189" t="s">
        <v>127</v>
      </c>
      <c r="O59" s="190">
        <v>19827.003000000001</v>
      </c>
      <c r="P59" s="191">
        <v>84188.01</v>
      </c>
      <c r="Q59" s="188">
        <v>5681.4319999999998</v>
      </c>
    </row>
    <row r="60" spans="1:17" x14ac:dyDescent="0.2">
      <c r="A60" s="192" t="s">
        <v>86</v>
      </c>
      <c r="B60" s="193">
        <v>5425.6660000000002</v>
      </c>
      <c r="C60" s="194">
        <v>23362.928</v>
      </c>
      <c r="D60" s="193">
        <v>2543.944</v>
      </c>
      <c r="E60" s="195" t="s">
        <v>86</v>
      </c>
      <c r="F60" s="196">
        <v>6192.7280000000001</v>
      </c>
      <c r="G60" s="197">
        <v>26294.342000000001</v>
      </c>
      <c r="H60" s="198">
        <v>2885.4290000000001</v>
      </c>
      <c r="I60" s="176"/>
      <c r="J60" s="192" t="s">
        <v>86</v>
      </c>
      <c r="K60" s="193">
        <v>10617.582</v>
      </c>
      <c r="L60" s="194">
        <v>45719.307000000001</v>
      </c>
      <c r="M60" s="193">
        <v>3527.9749999999999</v>
      </c>
      <c r="N60" s="195" t="s">
        <v>86</v>
      </c>
      <c r="O60" s="196">
        <v>6848.8459999999995</v>
      </c>
      <c r="P60" s="197">
        <v>29080.190999999999</v>
      </c>
      <c r="Q60" s="198">
        <v>2299.9850000000001</v>
      </c>
    </row>
    <row r="61" spans="1:17" x14ac:dyDescent="0.2">
      <c r="A61" s="199" t="s">
        <v>147</v>
      </c>
      <c r="B61" s="200">
        <v>5236.2389999999996</v>
      </c>
      <c r="C61" s="201">
        <v>22547.227999999999</v>
      </c>
      <c r="D61" s="200">
        <v>1963.308</v>
      </c>
      <c r="E61" s="202" t="s">
        <v>147</v>
      </c>
      <c r="F61" s="203">
        <v>5774.1480000000001</v>
      </c>
      <c r="G61" s="204">
        <v>24517.047999999999</v>
      </c>
      <c r="H61" s="205">
        <v>1965.5029999999999</v>
      </c>
      <c r="I61" s="176"/>
      <c r="J61" s="199" t="s">
        <v>143</v>
      </c>
      <c r="K61" s="200">
        <v>2463.5830000000001</v>
      </c>
      <c r="L61" s="201">
        <v>10608.199000000001</v>
      </c>
      <c r="M61" s="200">
        <v>490.56700000000001</v>
      </c>
      <c r="N61" s="202" t="s">
        <v>143</v>
      </c>
      <c r="O61" s="203">
        <v>2764.2959999999998</v>
      </c>
      <c r="P61" s="204">
        <v>11737.214</v>
      </c>
      <c r="Q61" s="205">
        <v>555.38499999999999</v>
      </c>
    </row>
    <row r="62" spans="1:17" x14ac:dyDescent="0.2">
      <c r="A62" s="199" t="s">
        <v>143</v>
      </c>
      <c r="B62" s="200">
        <v>4128.09</v>
      </c>
      <c r="C62" s="201">
        <v>17775.554</v>
      </c>
      <c r="D62" s="200">
        <v>1234.422</v>
      </c>
      <c r="E62" s="202" t="s">
        <v>143</v>
      </c>
      <c r="F62" s="203">
        <v>3751.4580000000001</v>
      </c>
      <c r="G62" s="204">
        <v>15928.678</v>
      </c>
      <c r="H62" s="205">
        <v>1123.2139999999999</v>
      </c>
      <c r="I62" s="176"/>
      <c r="J62" s="199" t="s">
        <v>142</v>
      </c>
      <c r="K62" s="200">
        <v>1914.002</v>
      </c>
      <c r="L62" s="201">
        <v>8241.6890000000003</v>
      </c>
      <c r="M62" s="200">
        <v>615.20600000000002</v>
      </c>
      <c r="N62" s="202" t="s">
        <v>142</v>
      </c>
      <c r="O62" s="203">
        <v>2376.2289999999998</v>
      </c>
      <c r="P62" s="204">
        <v>10089.481</v>
      </c>
      <c r="Q62" s="205">
        <v>846.1</v>
      </c>
    </row>
    <row r="63" spans="1:17" x14ac:dyDescent="0.2">
      <c r="A63" s="199" t="s">
        <v>142</v>
      </c>
      <c r="B63" s="200">
        <v>4104.4030000000002</v>
      </c>
      <c r="C63" s="201">
        <v>17673.569</v>
      </c>
      <c r="D63" s="200">
        <v>1608.1130000000001</v>
      </c>
      <c r="E63" s="202" t="s">
        <v>88</v>
      </c>
      <c r="F63" s="203">
        <v>3734.2750000000001</v>
      </c>
      <c r="G63" s="204">
        <v>15855.75</v>
      </c>
      <c r="H63" s="205">
        <v>1448.1210000000001</v>
      </c>
      <c r="I63" s="176"/>
      <c r="J63" s="199" t="s">
        <v>147</v>
      </c>
      <c r="K63" s="200">
        <v>1809.277</v>
      </c>
      <c r="L63" s="201">
        <v>7790.7529999999997</v>
      </c>
      <c r="M63" s="200">
        <v>454.34699999999998</v>
      </c>
      <c r="N63" s="202" t="s">
        <v>153</v>
      </c>
      <c r="O63" s="203">
        <v>2108.7570000000001</v>
      </c>
      <c r="P63" s="204">
        <v>8953.7919999999995</v>
      </c>
      <c r="Q63" s="205">
        <v>664.76300000000003</v>
      </c>
    </row>
    <row r="64" spans="1:17" x14ac:dyDescent="0.2">
      <c r="A64" s="199" t="s">
        <v>154</v>
      </c>
      <c r="B64" s="200">
        <v>3007.7139999999999</v>
      </c>
      <c r="C64" s="201">
        <v>12951.212</v>
      </c>
      <c r="D64" s="200">
        <v>968.97299999999996</v>
      </c>
      <c r="E64" s="202" t="s">
        <v>154</v>
      </c>
      <c r="F64" s="203">
        <v>3066.7</v>
      </c>
      <c r="G64" s="204">
        <v>13021.276</v>
      </c>
      <c r="H64" s="205">
        <v>979.70600000000002</v>
      </c>
      <c r="I64" s="176"/>
      <c r="J64" s="199" t="s">
        <v>85</v>
      </c>
      <c r="K64" s="200">
        <v>1776.8119999999999</v>
      </c>
      <c r="L64" s="201">
        <v>7650.9470000000001</v>
      </c>
      <c r="M64" s="200">
        <v>589.91700000000003</v>
      </c>
      <c r="N64" s="202" t="s">
        <v>147</v>
      </c>
      <c r="O64" s="203">
        <v>1929.3710000000001</v>
      </c>
      <c r="P64" s="204">
        <v>8192.1280000000006</v>
      </c>
      <c r="Q64" s="205">
        <v>499.01900000000001</v>
      </c>
    </row>
    <row r="65" spans="1:17" x14ac:dyDescent="0.2">
      <c r="A65" s="199" t="s">
        <v>88</v>
      </c>
      <c r="B65" s="200">
        <v>2875.01</v>
      </c>
      <c r="C65" s="201">
        <v>12379.794</v>
      </c>
      <c r="D65" s="200">
        <v>1051.2729999999999</v>
      </c>
      <c r="E65" s="202" t="s">
        <v>156</v>
      </c>
      <c r="F65" s="203">
        <v>2058.855</v>
      </c>
      <c r="G65" s="204">
        <v>8741.8889999999992</v>
      </c>
      <c r="H65" s="205">
        <v>908.56100000000004</v>
      </c>
      <c r="I65" s="176"/>
      <c r="J65" s="199" t="s">
        <v>153</v>
      </c>
      <c r="K65" s="200">
        <v>1302.2049999999999</v>
      </c>
      <c r="L65" s="201">
        <v>5607.2929999999997</v>
      </c>
      <c r="M65" s="200">
        <v>429.00799999999998</v>
      </c>
      <c r="N65" s="202" t="s">
        <v>85</v>
      </c>
      <c r="O65" s="203">
        <v>1689.13</v>
      </c>
      <c r="P65" s="204">
        <v>7172.0659999999998</v>
      </c>
      <c r="Q65" s="205">
        <v>417.8</v>
      </c>
    </row>
    <row r="66" spans="1:17" x14ac:dyDescent="0.2">
      <c r="A66" s="199" t="s">
        <v>159</v>
      </c>
      <c r="B66" s="200">
        <v>2595.0349999999999</v>
      </c>
      <c r="C66" s="201">
        <v>11174.221</v>
      </c>
      <c r="D66" s="200">
        <v>971.69100000000003</v>
      </c>
      <c r="E66" s="202" t="s">
        <v>150</v>
      </c>
      <c r="F66" s="203">
        <v>1918.5319999999999</v>
      </c>
      <c r="G66" s="204">
        <v>8277.2189999999991</v>
      </c>
      <c r="H66" s="205">
        <v>706.78300000000002</v>
      </c>
      <c r="I66" s="176"/>
      <c r="J66" s="199" t="s">
        <v>154</v>
      </c>
      <c r="K66" s="200">
        <v>679.86800000000005</v>
      </c>
      <c r="L66" s="201">
        <v>2927.5189999999998</v>
      </c>
      <c r="M66" s="200">
        <v>152.40299999999999</v>
      </c>
      <c r="N66" s="202" t="s">
        <v>145</v>
      </c>
      <c r="O66" s="203">
        <v>448.48899999999998</v>
      </c>
      <c r="P66" s="204">
        <v>1904.2950000000001</v>
      </c>
      <c r="Q66" s="205">
        <v>82.936999999999998</v>
      </c>
    </row>
    <row r="67" spans="1:17" x14ac:dyDescent="0.2">
      <c r="A67" s="199" t="s">
        <v>156</v>
      </c>
      <c r="B67" s="200">
        <v>1672.5419999999999</v>
      </c>
      <c r="C67" s="201">
        <v>7201.9579999999996</v>
      </c>
      <c r="D67" s="200">
        <v>746.74900000000002</v>
      </c>
      <c r="E67" s="202" t="s">
        <v>151</v>
      </c>
      <c r="F67" s="203">
        <v>1749.6320000000001</v>
      </c>
      <c r="G67" s="204">
        <v>7428.9319999999998</v>
      </c>
      <c r="H67" s="205">
        <v>741.34900000000005</v>
      </c>
      <c r="I67" s="176"/>
      <c r="J67" s="199" t="s">
        <v>146</v>
      </c>
      <c r="K67" s="200">
        <v>529.82100000000003</v>
      </c>
      <c r="L67" s="201">
        <v>2281.4090000000001</v>
      </c>
      <c r="M67" s="200">
        <v>100.601</v>
      </c>
      <c r="N67" s="202" t="s">
        <v>154</v>
      </c>
      <c r="O67" s="203">
        <v>431.14699999999999</v>
      </c>
      <c r="P67" s="204">
        <v>1830.6469999999999</v>
      </c>
      <c r="Q67" s="205">
        <v>76.254000000000005</v>
      </c>
    </row>
    <row r="68" spans="1:17" x14ac:dyDescent="0.2">
      <c r="A68" s="199" t="s">
        <v>150</v>
      </c>
      <c r="B68" s="200">
        <v>1195.2329999999999</v>
      </c>
      <c r="C68" s="201">
        <v>5146.6589999999997</v>
      </c>
      <c r="D68" s="200">
        <v>432.50799999999998</v>
      </c>
      <c r="E68" s="202" t="s">
        <v>234</v>
      </c>
      <c r="F68" s="203">
        <v>1505.867</v>
      </c>
      <c r="G68" s="204">
        <v>6399.0020000000004</v>
      </c>
      <c r="H68" s="205">
        <v>516.79399999999998</v>
      </c>
      <c r="I68" s="176"/>
      <c r="J68" s="199" t="s">
        <v>145</v>
      </c>
      <c r="K68" s="200">
        <v>393.887</v>
      </c>
      <c r="L68" s="201">
        <v>1696.0740000000001</v>
      </c>
      <c r="M68" s="200">
        <v>63.837000000000003</v>
      </c>
      <c r="N68" s="202" t="s">
        <v>146</v>
      </c>
      <c r="O68" s="203">
        <v>328.49400000000003</v>
      </c>
      <c r="P68" s="204">
        <v>1394.7840000000001</v>
      </c>
      <c r="Q68" s="205">
        <v>76.989999999999995</v>
      </c>
    </row>
    <row r="69" spans="1:17" x14ac:dyDescent="0.2">
      <c r="A69" s="199" t="s">
        <v>151</v>
      </c>
      <c r="B69" s="200">
        <v>1172.502</v>
      </c>
      <c r="C69" s="201">
        <v>5048.7960000000003</v>
      </c>
      <c r="D69" s="200">
        <v>508.49700000000001</v>
      </c>
      <c r="E69" s="202" t="s">
        <v>142</v>
      </c>
      <c r="F69" s="203">
        <v>1496.1389999999999</v>
      </c>
      <c r="G69" s="204">
        <v>6352.625</v>
      </c>
      <c r="H69" s="205">
        <v>521.11</v>
      </c>
      <c r="I69" s="176"/>
      <c r="J69" s="199" t="s">
        <v>148</v>
      </c>
      <c r="K69" s="200">
        <v>315.39299999999997</v>
      </c>
      <c r="L69" s="201">
        <v>1358.0809999999999</v>
      </c>
      <c r="M69" s="200">
        <v>115.494</v>
      </c>
      <c r="N69" s="202" t="s">
        <v>144</v>
      </c>
      <c r="O69" s="203">
        <v>255.499</v>
      </c>
      <c r="P69" s="204">
        <v>1084.8499999999999</v>
      </c>
      <c r="Q69" s="205">
        <v>34.564999999999998</v>
      </c>
    </row>
    <row r="70" spans="1:17" x14ac:dyDescent="0.2">
      <c r="A70" s="199" t="s">
        <v>146</v>
      </c>
      <c r="B70" s="200">
        <v>1151.3520000000001</v>
      </c>
      <c r="C70" s="201">
        <v>4957.7330000000002</v>
      </c>
      <c r="D70" s="200">
        <v>453.08199999999999</v>
      </c>
      <c r="E70" s="202" t="s">
        <v>174</v>
      </c>
      <c r="F70" s="203">
        <v>1214.384</v>
      </c>
      <c r="G70" s="204">
        <v>5156.2830000000004</v>
      </c>
      <c r="H70" s="205">
        <v>356.25700000000001</v>
      </c>
      <c r="I70" s="176"/>
      <c r="J70" s="199" t="s">
        <v>151</v>
      </c>
      <c r="K70" s="200">
        <v>294.91699999999997</v>
      </c>
      <c r="L70" s="201">
        <v>1269.9110000000001</v>
      </c>
      <c r="M70" s="200">
        <v>66.150000000000006</v>
      </c>
      <c r="N70" s="202" t="s">
        <v>151</v>
      </c>
      <c r="O70" s="203">
        <v>175.97499999999999</v>
      </c>
      <c r="P70" s="204">
        <v>747.18799999999999</v>
      </c>
      <c r="Q70" s="205">
        <v>38.520000000000003</v>
      </c>
    </row>
    <row r="71" spans="1:17" x14ac:dyDescent="0.2">
      <c r="A71" s="199" t="s">
        <v>153</v>
      </c>
      <c r="B71" s="200">
        <v>1073.655</v>
      </c>
      <c r="C71" s="201">
        <v>4623.1620000000003</v>
      </c>
      <c r="D71" s="200">
        <v>397.589</v>
      </c>
      <c r="E71" s="202" t="s">
        <v>152</v>
      </c>
      <c r="F71" s="203">
        <v>1187.2639999999999</v>
      </c>
      <c r="G71" s="204">
        <v>5041.13</v>
      </c>
      <c r="H71" s="205">
        <v>499.81700000000001</v>
      </c>
      <c r="I71" s="176"/>
      <c r="J71" s="199" t="s">
        <v>144</v>
      </c>
      <c r="K71" s="200">
        <v>238.15600000000001</v>
      </c>
      <c r="L71" s="201">
        <v>1025.501</v>
      </c>
      <c r="M71" s="200">
        <v>30.376999999999999</v>
      </c>
      <c r="N71" s="202" t="s">
        <v>148</v>
      </c>
      <c r="O71" s="203">
        <v>118.27800000000001</v>
      </c>
      <c r="P71" s="204">
        <v>502.20499999999998</v>
      </c>
      <c r="Q71" s="205">
        <v>31.92</v>
      </c>
    </row>
    <row r="72" spans="1:17" x14ac:dyDescent="0.2">
      <c r="A72" s="199" t="s">
        <v>174</v>
      </c>
      <c r="B72" s="200">
        <v>1018.785</v>
      </c>
      <c r="C72" s="201">
        <v>4386.915</v>
      </c>
      <c r="D72" s="200">
        <v>446.649</v>
      </c>
      <c r="E72" s="202" t="s">
        <v>153</v>
      </c>
      <c r="F72" s="203">
        <v>1163.75</v>
      </c>
      <c r="G72" s="204">
        <v>4941.2920000000004</v>
      </c>
      <c r="H72" s="205">
        <v>395.86099999999999</v>
      </c>
      <c r="I72" s="176"/>
      <c r="J72" s="199" t="s">
        <v>194</v>
      </c>
      <c r="K72" s="200">
        <v>125.874</v>
      </c>
      <c r="L72" s="201">
        <v>542.01599999999996</v>
      </c>
      <c r="M72" s="200">
        <v>21.108000000000001</v>
      </c>
      <c r="N72" s="202" t="s">
        <v>149</v>
      </c>
      <c r="O72" s="203">
        <v>98.370999999999995</v>
      </c>
      <c r="P72" s="204">
        <v>417.68599999999998</v>
      </c>
      <c r="Q72" s="205">
        <v>16.559999999999999</v>
      </c>
    </row>
    <row r="73" spans="1:17" x14ac:dyDescent="0.2">
      <c r="A73" s="199" t="s">
        <v>191</v>
      </c>
      <c r="B73" s="200">
        <v>945.77</v>
      </c>
      <c r="C73" s="201">
        <v>4072.4839999999999</v>
      </c>
      <c r="D73" s="200">
        <v>342.65600000000001</v>
      </c>
      <c r="E73" s="202" t="s">
        <v>146</v>
      </c>
      <c r="F73" s="203">
        <v>983.09400000000005</v>
      </c>
      <c r="G73" s="204">
        <v>4174.223</v>
      </c>
      <c r="H73" s="205">
        <v>342.51900000000001</v>
      </c>
      <c r="I73" s="176"/>
      <c r="J73" s="199" t="s">
        <v>171</v>
      </c>
      <c r="K73" s="200">
        <v>106.44799999999999</v>
      </c>
      <c r="L73" s="201">
        <v>458.36900000000003</v>
      </c>
      <c r="M73" s="200">
        <v>35.46</v>
      </c>
      <c r="N73" s="202" t="s">
        <v>222</v>
      </c>
      <c r="O73" s="203">
        <v>82.613</v>
      </c>
      <c r="P73" s="204">
        <v>350.77499999999998</v>
      </c>
      <c r="Q73" s="205">
        <v>13.185</v>
      </c>
    </row>
    <row r="74" spans="1:17" x14ac:dyDescent="0.2">
      <c r="A74" s="199" t="s">
        <v>152</v>
      </c>
      <c r="B74" s="200">
        <v>844.97400000000005</v>
      </c>
      <c r="C74" s="201">
        <v>3638.4360000000001</v>
      </c>
      <c r="D74" s="200">
        <v>357.76900000000001</v>
      </c>
      <c r="E74" s="202" t="s">
        <v>145</v>
      </c>
      <c r="F74" s="203">
        <v>833.74199999999996</v>
      </c>
      <c r="G74" s="204">
        <v>3540.0740000000001</v>
      </c>
      <c r="H74" s="205">
        <v>253.84</v>
      </c>
      <c r="I74" s="176"/>
      <c r="J74" s="199" t="s">
        <v>252</v>
      </c>
      <c r="K74" s="200">
        <v>80.111000000000004</v>
      </c>
      <c r="L74" s="201">
        <v>344.95499999999998</v>
      </c>
      <c r="M74" s="200">
        <v>7.1820000000000004</v>
      </c>
      <c r="N74" s="202" t="s">
        <v>194</v>
      </c>
      <c r="O74" s="203">
        <v>58.505000000000003</v>
      </c>
      <c r="P74" s="204">
        <v>248.42099999999999</v>
      </c>
      <c r="Q74" s="205">
        <v>9.31</v>
      </c>
    </row>
    <row r="75" spans="1:17" ht="13.5" thickBot="1" x14ac:dyDescent="0.25">
      <c r="A75" s="206" t="s">
        <v>251</v>
      </c>
      <c r="B75" s="207">
        <v>756.94</v>
      </c>
      <c r="C75" s="208">
        <v>3259.3879999999999</v>
      </c>
      <c r="D75" s="207">
        <v>239.00800000000001</v>
      </c>
      <c r="E75" s="209" t="s">
        <v>159</v>
      </c>
      <c r="F75" s="210">
        <v>784.23900000000003</v>
      </c>
      <c r="G75" s="211">
        <v>3449.8850000000002</v>
      </c>
      <c r="H75" s="212">
        <v>304.89400000000001</v>
      </c>
      <c r="I75" s="176"/>
      <c r="J75" s="206" t="s">
        <v>149</v>
      </c>
      <c r="K75" s="207">
        <v>62.835000000000001</v>
      </c>
      <c r="L75" s="208">
        <v>270.56599999999997</v>
      </c>
      <c r="M75" s="207">
        <v>9.984</v>
      </c>
      <c r="N75" s="209" t="s">
        <v>88</v>
      </c>
      <c r="O75" s="210">
        <v>44.151000000000003</v>
      </c>
      <c r="P75" s="211">
        <v>187.46700000000001</v>
      </c>
      <c r="Q75" s="212">
        <v>11.186999999999999</v>
      </c>
    </row>
    <row r="77" spans="1:17" ht="14.25" x14ac:dyDescent="0.2">
      <c r="A77" s="98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" workbookViewId="0">
      <selection activeCell="J4" sqref="J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0" t="s">
        <v>132</v>
      </c>
    </row>
    <row r="3" spans="1:21" x14ac:dyDescent="0.2">
      <c r="I3" s="284"/>
      <c r="J3" s="284"/>
    </row>
    <row r="4" spans="1:21" x14ac:dyDescent="0.2">
      <c r="B4" t="s">
        <v>241</v>
      </c>
    </row>
    <row r="5" spans="1:21" ht="20.25" x14ac:dyDescent="0.3">
      <c r="B5" s="97" t="s">
        <v>130</v>
      </c>
      <c r="H5" s="284"/>
      <c r="L5" s="228"/>
      <c r="M5" s="228"/>
      <c r="N5" s="79"/>
      <c r="O5" s="79"/>
      <c r="P5" s="235"/>
      <c r="Q5" s="79"/>
      <c r="R5" s="79"/>
      <c r="S5" s="79"/>
    </row>
    <row r="6" spans="1:21" ht="27.75" thickBot="1" x14ac:dyDescent="0.4">
      <c r="B6" s="96" t="s">
        <v>127</v>
      </c>
      <c r="F6" s="79"/>
      <c r="G6" s="79"/>
    </row>
    <row r="7" spans="1:21" ht="14.25" x14ac:dyDescent="0.2">
      <c r="A7" s="374"/>
      <c r="B7" s="375"/>
      <c r="C7" s="81"/>
      <c r="D7" s="82" t="s">
        <v>109</v>
      </c>
      <c r="E7" s="83"/>
      <c r="F7" s="83"/>
      <c r="G7" s="83"/>
      <c r="H7" s="83"/>
      <c r="I7" s="84"/>
      <c r="J7" s="82" t="s">
        <v>110</v>
      </c>
      <c r="K7" s="83"/>
      <c r="L7" s="83"/>
      <c r="M7" s="83"/>
      <c r="N7" s="83"/>
      <c r="O7" s="84"/>
      <c r="P7" s="82" t="s">
        <v>129</v>
      </c>
      <c r="Q7" s="94"/>
      <c r="R7" s="157"/>
      <c r="S7" s="158"/>
    </row>
    <row r="8" spans="1:21" ht="14.25" x14ac:dyDescent="0.2">
      <c r="A8" s="374"/>
      <c r="B8" s="376" t="s">
        <v>111</v>
      </c>
      <c r="C8" s="85" t="s">
        <v>112</v>
      </c>
      <c r="D8" s="86" t="s">
        <v>113</v>
      </c>
      <c r="E8" s="86"/>
      <c r="F8" s="86" t="s">
        <v>179</v>
      </c>
      <c r="G8" s="86"/>
      <c r="H8" s="86" t="s">
        <v>114</v>
      </c>
      <c r="I8" s="87"/>
      <c r="J8" s="86" t="s">
        <v>113</v>
      </c>
      <c r="K8" s="86"/>
      <c r="L8" s="86" t="s">
        <v>179</v>
      </c>
      <c r="M8" s="86"/>
      <c r="N8" s="86" t="s">
        <v>114</v>
      </c>
      <c r="O8" s="87"/>
      <c r="P8" s="86" t="s">
        <v>113</v>
      </c>
      <c r="Q8" s="86"/>
      <c r="R8" s="159" t="s">
        <v>179</v>
      </c>
      <c r="S8" s="95"/>
    </row>
    <row r="9" spans="1:21" ht="13.5" thickBot="1" x14ac:dyDescent="0.25">
      <c r="A9" s="374"/>
      <c r="B9" s="377"/>
      <c r="C9" s="88"/>
      <c r="D9" s="273" t="s">
        <v>239</v>
      </c>
      <c r="E9" s="241" t="s">
        <v>240</v>
      </c>
      <c r="F9" s="240" t="s">
        <v>239</v>
      </c>
      <c r="G9" s="241" t="s">
        <v>240</v>
      </c>
      <c r="H9" s="243" t="s">
        <v>239</v>
      </c>
      <c r="I9" s="244" t="s">
        <v>240</v>
      </c>
      <c r="J9" s="275" t="s">
        <v>239</v>
      </c>
      <c r="K9" s="116" t="s">
        <v>240</v>
      </c>
      <c r="L9" s="160" t="s">
        <v>239</v>
      </c>
      <c r="M9" s="116" t="s">
        <v>240</v>
      </c>
      <c r="N9" s="115" t="s">
        <v>239</v>
      </c>
      <c r="O9" s="117" t="s">
        <v>240</v>
      </c>
      <c r="P9" s="275" t="s">
        <v>239</v>
      </c>
      <c r="Q9" s="116" t="s">
        <v>240</v>
      </c>
      <c r="R9" s="161" t="s">
        <v>239</v>
      </c>
      <c r="S9" s="118" t="s">
        <v>240</v>
      </c>
    </row>
    <row r="10" spans="1:21" ht="15.75" x14ac:dyDescent="0.25">
      <c r="A10" s="374"/>
      <c r="B10" s="380" t="s">
        <v>115</v>
      </c>
      <c r="C10" s="315"/>
      <c r="D10" s="274">
        <f t="shared" ref="D10:Q10" si="0">SUM(D11:D16)</f>
        <v>118868.67600000001</v>
      </c>
      <c r="E10" s="242">
        <f t="shared" si="0"/>
        <v>107663.822</v>
      </c>
      <c r="F10" s="245">
        <f>SUM(F11:F16)</f>
        <v>511848.38099999999</v>
      </c>
      <c r="G10" s="246">
        <f>SUM(G11:G16)</f>
        <v>458510.30900000001</v>
      </c>
      <c r="H10" s="260">
        <f t="shared" si="0"/>
        <v>93635.055999999997</v>
      </c>
      <c r="I10" s="276">
        <f t="shared" si="0"/>
        <v>87970.508000000002</v>
      </c>
      <c r="J10" s="274">
        <f t="shared" si="0"/>
        <v>59752.118999999999</v>
      </c>
      <c r="K10" s="225">
        <f t="shared" si="0"/>
        <v>59465.087</v>
      </c>
      <c r="L10" s="226">
        <f t="shared" si="0"/>
        <v>257292.67600000001</v>
      </c>
      <c r="M10" s="225">
        <f t="shared" si="0"/>
        <v>252491.39199999999</v>
      </c>
      <c r="N10" s="227">
        <f t="shared" si="0"/>
        <v>42167.578999999998</v>
      </c>
      <c r="O10" s="278">
        <f t="shared" si="0"/>
        <v>40306.237000000001</v>
      </c>
      <c r="P10" s="274">
        <f t="shared" si="0"/>
        <v>59116.557000000001</v>
      </c>
      <c r="Q10" s="215">
        <f t="shared" si="0"/>
        <v>48198.735000000001</v>
      </c>
      <c r="R10" s="214">
        <f>SUM(R11:R16)</f>
        <v>254555.70499999999</v>
      </c>
      <c r="S10" s="215">
        <f>SUM(S11:S16)</f>
        <v>206018.91700000002</v>
      </c>
      <c r="T10" s="233"/>
      <c r="U10" s="234"/>
    </row>
    <row r="11" spans="1:21" x14ac:dyDescent="0.2">
      <c r="A11" s="374"/>
      <c r="B11" s="381" t="s">
        <v>116</v>
      </c>
      <c r="C11" s="307" t="s">
        <v>204</v>
      </c>
      <c r="D11" s="308">
        <v>17083.359</v>
      </c>
      <c r="E11" s="309">
        <v>14777.267</v>
      </c>
      <c r="F11" s="162">
        <v>73560.928</v>
      </c>
      <c r="G11" s="90">
        <v>62809.474999999999</v>
      </c>
      <c r="H11" s="308">
        <v>31729.42</v>
      </c>
      <c r="I11" s="310">
        <v>31748.901000000002</v>
      </c>
      <c r="J11" s="308">
        <v>6253.491</v>
      </c>
      <c r="K11" s="309">
        <v>7258.4530000000004</v>
      </c>
      <c r="L11" s="162">
        <v>26927.535</v>
      </c>
      <c r="M11" s="90">
        <v>30819.402999999998</v>
      </c>
      <c r="N11" s="308">
        <v>16133.114</v>
      </c>
      <c r="O11" s="310">
        <v>15903.739</v>
      </c>
      <c r="P11" s="311">
        <v>10829.868</v>
      </c>
      <c r="Q11" s="312">
        <v>7518.8139999999994</v>
      </c>
      <c r="R11" s="163">
        <f t="shared" ref="R11:S16" si="1">F11-L11</f>
        <v>46633.392999999996</v>
      </c>
      <c r="S11" s="164">
        <f t="shared" si="1"/>
        <v>31990.072</v>
      </c>
      <c r="T11" s="233"/>
      <c r="U11" s="234"/>
    </row>
    <row r="12" spans="1:21" x14ac:dyDescent="0.2">
      <c r="A12" s="374"/>
      <c r="B12" s="381" t="s">
        <v>117</v>
      </c>
      <c r="C12" s="307" t="s">
        <v>118</v>
      </c>
      <c r="D12" s="308">
        <v>17020.554</v>
      </c>
      <c r="E12" s="309">
        <v>20392.718000000001</v>
      </c>
      <c r="F12" s="162">
        <v>73290.502999999997</v>
      </c>
      <c r="G12" s="90">
        <v>87089.388000000006</v>
      </c>
      <c r="H12" s="308">
        <v>9372.3690000000006</v>
      </c>
      <c r="I12" s="310">
        <v>10627.089</v>
      </c>
      <c r="J12" s="308">
        <v>19189.675999999999</v>
      </c>
      <c r="K12" s="309">
        <v>21089.287</v>
      </c>
      <c r="L12" s="162">
        <v>82630.755000000005</v>
      </c>
      <c r="M12" s="90">
        <v>89545.134999999995</v>
      </c>
      <c r="N12" s="308">
        <v>9881.3089999999993</v>
      </c>
      <c r="O12" s="310">
        <v>9617.3819999999996</v>
      </c>
      <c r="P12" s="311">
        <v>-2169.1219999999994</v>
      </c>
      <c r="Q12" s="312">
        <v>-696.56899999999951</v>
      </c>
      <c r="R12" s="163">
        <f t="shared" si="1"/>
        <v>-9340.2520000000077</v>
      </c>
      <c r="S12" s="164">
        <f t="shared" si="1"/>
        <v>-2455.7469999999885</v>
      </c>
      <c r="T12" s="233"/>
      <c r="U12" s="234"/>
    </row>
    <row r="13" spans="1:21" x14ac:dyDescent="0.2">
      <c r="A13" s="374"/>
      <c r="B13" s="381" t="s">
        <v>119</v>
      </c>
      <c r="C13" s="307" t="s">
        <v>120</v>
      </c>
      <c r="D13" s="308">
        <v>10407.709999999999</v>
      </c>
      <c r="E13" s="309">
        <v>8660.5889999999999</v>
      </c>
      <c r="F13" s="162">
        <v>44815.561999999998</v>
      </c>
      <c r="G13" s="90">
        <v>36804.620000000003</v>
      </c>
      <c r="H13" s="308">
        <v>9928.5709999999999</v>
      </c>
      <c r="I13" s="310">
        <v>7652.53</v>
      </c>
      <c r="J13" s="308">
        <v>4426.9579999999996</v>
      </c>
      <c r="K13" s="309">
        <v>4924.38</v>
      </c>
      <c r="L13" s="162">
        <v>19062.488000000001</v>
      </c>
      <c r="M13" s="90">
        <v>20908.956999999999</v>
      </c>
      <c r="N13" s="308">
        <v>3227.4209999999998</v>
      </c>
      <c r="O13" s="310">
        <v>3665.268</v>
      </c>
      <c r="P13" s="311">
        <v>5980.7519999999995</v>
      </c>
      <c r="Q13" s="312">
        <v>3736.2089999999998</v>
      </c>
      <c r="R13" s="163">
        <f t="shared" si="1"/>
        <v>25753.073999999997</v>
      </c>
      <c r="S13" s="164">
        <f t="shared" si="1"/>
        <v>15895.663000000004</v>
      </c>
      <c r="T13" s="233"/>
      <c r="U13" s="234"/>
    </row>
    <row r="14" spans="1:21" x14ac:dyDescent="0.2">
      <c r="A14" s="374"/>
      <c r="B14" s="381" t="s">
        <v>121</v>
      </c>
      <c r="C14" s="307" t="s">
        <v>122</v>
      </c>
      <c r="D14" s="308">
        <v>16833.651000000002</v>
      </c>
      <c r="E14" s="309">
        <v>10811.692999999999</v>
      </c>
      <c r="F14" s="162">
        <v>72485.672999999995</v>
      </c>
      <c r="G14" s="90">
        <v>46218.544999999998</v>
      </c>
      <c r="H14" s="308">
        <v>21102.598000000002</v>
      </c>
      <c r="I14" s="310">
        <v>18476.058000000001</v>
      </c>
      <c r="J14" s="308">
        <v>3325.2220000000002</v>
      </c>
      <c r="K14" s="309">
        <v>2918.4630000000002</v>
      </c>
      <c r="L14" s="162">
        <v>14318.431</v>
      </c>
      <c r="M14" s="90">
        <v>12391.800999999999</v>
      </c>
      <c r="N14" s="308">
        <v>5131.9639999999999</v>
      </c>
      <c r="O14" s="310">
        <v>4500.2920000000004</v>
      </c>
      <c r="P14" s="311">
        <v>13508.429000000002</v>
      </c>
      <c r="Q14" s="312">
        <v>7893.23</v>
      </c>
      <c r="R14" s="163">
        <f t="shared" si="1"/>
        <v>58167.241999999998</v>
      </c>
      <c r="S14" s="164">
        <f t="shared" si="1"/>
        <v>33826.743999999999</v>
      </c>
      <c r="T14" s="233"/>
      <c r="U14" s="234"/>
    </row>
    <row r="15" spans="1:21" x14ac:dyDescent="0.2">
      <c r="A15" s="374"/>
      <c r="B15" s="381" t="s">
        <v>123</v>
      </c>
      <c r="C15" s="307" t="s">
        <v>124</v>
      </c>
      <c r="D15" s="308">
        <v>12263.111000000001</v>
      </c>
      <c r="E15" s="309">
        <v>8172.6360000000004</v>
      </c>
      <c r="F15" s="162">
        <v>52804.966</v>
      </c>
      <c r="G15" s="90">
        <v>34714.616000000002</v>
      </c>
      <c r="H15" s="308">
        <v>4387.7460000000001</v>
      </c>
      <c r="I15" s="310">
        <v>2800.777</v>
      </c>
      <c r="J15" s="308">
        <v>3729.7040000000002</v>
      </c>
      <c r="K15" s="309">
        <v>3447.5010000000002</v>
      </c>
      <c r="L15" s="162">
        <v>16060.1</v>
      </c>
      <c r="M15" s="90">
        <v>14638.085999999999</v>
      </c>
      <c r="N15" s="308">
        <v>1050.3050000000001</v>
      </c>
      <c r="O15" s="310">
        <v>938.12400000000002</v>
      </c>
      <c r="P15" s="311">
        <v>8533.4070000000011</v>
      </c>
      <c r="Q15" s="312">
        <v>4725.1350000000002</v>
      </c>
      <c r="R15" s="163">
        <f t="shared" si="1"/>
        <v>36744.866000000002</v>
      </c>
      <c r="S15" s="164">
        <f t="shared" si="1"/>
        <v>20076.530000000002</v>
      </c>
      <c r="T15" s="233"/>
      <c r="U15" s="234"/>
    </row>
    <row r="16" spans="1:21" ht="13.5" thickBot="1" x14ac:dyDescent="0.25">
      <c r="A16" s="374"/>
      <c r="B16" s="382" t="s">
        <v>125</v>
      </c>
      <c r="C16" s="316" t="s">
        <v>126</v>
      </c>
      <c r="D16" s="317">
        <v>45260.290999999997</v>
      </c>
      <c r="E16" s="318">
        <v>44848.919000000002</v>
      </c>
      <c r="F16" s="165">
        <v>194890.74900000001</v>
      </c>
      <c r="G16" s="92">
        <v>190873.66500000001</v>
      </c>
      <c r="H16" s="317">
        <v>17114.351999999999</v>
      </c>
      <c r="I16" s="319">
        <v>16665.152999999998</v>
      </c>
      <c r="J16" s="317">
        <v>22827.067999999999</v>
      </c>
      <c r="K16" s="318">
        <v>19827.003000000001</v>
      </c>
      <c r="L16" s="165">
        <v>98293.366999999998</v>
      </c>
      <c r="M16" s="92">
        <v>84188.01</v>
      </c>
      <c r="N16" s="317">
        <v>6743.4660000000003</v>
      </c>
      <c r="O16" s="319">
        <v>5681.4319999999998</v>
      </c>
      <c r="P16" s="320">
        <v>22433.222999999998</v>
      </c>
      <c r="Q16" s="321">
        <v>25021.916000000001</v>
      </c>
      <c r="R16" s="166">
        <f t="shared" si="1"/>
        <v>96597.382000000012</v>
      </c>
      <c r="S16" s="167">
        <f t="shared" si="1"/>
        <v>106685.65500000001</v>
      </c>
    </row>
    <row r="17" spans="1:19" x14ac:dyDescent="0.2">
      <c r="E17" s="216"/>
      <c r="G17" s="216"/>
      <c r="H17" s="216"/>
      <c r="I17" s="216"/>
      <c r="L17" s="216"/>
      <c r="M17" s="216"/>
      <c r="N17" s="216"/>
      <c r="O17" s="216"/>
      <c r="R17" s="351"/>
    </row>
    <row r="18" spans="1:19" ht="27.75" thickBot="1" x14ac:dyDescent="0.4">
      <c r="B18" s="96" t="s">
        <v>131</v>
      </c>
      <c r="G18" s="216"/>
      <c r="I18" s="216"/>
      <c r="L18" s="216"/>
    </row>
    <row r="19" spans="1:19" ht="14.25" x14ac:dyDescent="0.2">
      <c r="A19" s="374"/>
      <c r="B19" s="375"/>
      <c r="C19" s="168"/>
      <c r="D19" s="82" t="s">
        <v>109</v>
      </c>
      <c r="E19" s="83"/>
      <c r="F19" s="83"/>
      <c r="G19" s="83"/>
      <c r="H19" s="83"/>
      <c r="I19" s="84"/>
      <c r="J19" s="82" t="s">
        <v>110</v>
      </c>
      <c r="K19" s="83"/>
      <c r="L19" s="83"/>
      <c r="M19" s="83"/>
      <c r="N19" s="83"/>
      <c r="O19" s="84"/>
      <c r="P19" s="283" t="s">
        <v>129</v>
      </c>
      <c r="Q19" s="94"/>
      <c r="R19" s="157"/>
      <c r="S19" s="158"/>
    </row>
    <row r="20" spans="1:19" ht="14.25" x14ac:dyDescent="0.2">
      <c r="A20" s="374"/>
      <c r="B20" s="376" t="s">
        <v>111</v>
      </c>
      <c r="C20" s="169" t="s">
        <v>112</v>
      </c>
      <c r="D20" s="86" t="s">
        <v>113</v>
      </c>
      <c r="E20" s="86"/>
      <c r="F20" s="86" t="s">
        <v>179</v>
      </c>
      <c r="G20" s="86"/>
      <c r="H20" s="86" t="s">
        <v>114</v>
      </c>
      <c r="I20" s="87"/>
      <c r="J20" s="86" t="s">
        <v>113</v>
      </c>
      <c r="K20" s="86"/>
      <c r="L20" s="86" t="s">
        <v>179</v>
      </c>
      <c r="M20" s="86"/>
      <c r="N20" s="86" t="s">
        <v>114</v>
      </c>
      <c r="O20" s="87"/>
      <c r="P20" s="159" t="s">
        <v>113</v>
      </c>
      <c r="Q20" s="86"/>
      <c r="R20" s="159" t="s">
        <v>179</v>
      </c>
      <c r="S20" s="95"/>
    </row>
    <row r="21" spans="1:19" ht="13.5" thickBot="1" x14ac:dyDescent="0.25">
      <c r="A21" s="374"/>
      <c r="B21" s="377"/>
      <c r="C21" s="170"/>
      <c r="D21" s="273" t="s">
        <v>239</v>
      </c>
      <c r="E21" s="241" t="s">
        <v>240</v>
      </c>
      <c r="F21" s="240" t="s">
        <v>239</v>
      </c>
      <c r="G21" s="241" t="s">
        <v>240</v>
      </c>
      <c r="H21" s="243" t="s">
        <v>239</v>
      </c>
      <c r="I21" s="244" t="s">
        <v>240</v>
      </c>
      <c r="J21" s="275" t="s">
        <v>239</v>
      </c>
      <c r="K21" s="116" t="s">
        <v>240</v>
      </c>
      <c r="L21" s="160" t="s">
        <v>239</v>
      </c>
      <c r="M21" s="116" t="s">
        <v>240</v>
      </c>
      <c r="N21" s="115" t="s">
        <v>239</v>
      </c>
      <c r="O21" s="117" t="s">
        <v>240</v>
      </c>
      <c r="P21" s="275" t="s">
        <v>239</v>
      </c>
      <c r="Q21" s="116" t="s">
        <v>240</v>
      </c>
      <c r="R21" s="161" t="s">
        <v>239</v>
      </c>
      <c r="S21" s="118" t="s">
        <v>240</v>
      </c>
    </row>
    <row r="22" spans="1:19" ht="15.75" x14ac:dyDescent="0.25">
      <c r="A22" s="374"/>
      <c r="B22" s="380" t="s">
        <v>115</v>
      </c>
      <c r="C22" s="277"/>
      <c r="D22" s="274">
        <f t="shared" ref="D22:S22" si="2">SUM(D23:D28)</f>
        <v>0</v>
      </c>
      <c r="E22" s="225">
        <f t="shared" si="2"/>
        <v>0</v>
      </c>
      <c r="F22" s="226">
        <f t="shared" si="2"/>
        <v>0</v>
      </c>
      <c r="G22" s="225">
        <f t="shared" si="2"/>
        <v>0</v>
      </c>
      <c r="H22" s="227">
        <f t="shared" si="2"/>
        <v>0</v>
      </c>
      <c r="I22" s="278">
        <f t="shared" si="2"/>
        <v>0</v>
      </c>
      <c r="J22" s="274">
        <f t="shared" si="2"/>
        <v>0</v>
      </c>
      <c r="K22" s="225">
        <f t="shared" si="2"/>
        <v>0</v>
      </c>
      <c r="L22" s="226">
        <f>SUM(L23:L28)</f>
        <v>0</v>
      </c>
      <c r="M22" s="225">
        <f>SUM(M23:M28)</f>
        <v>0</v>
      </c>
      <c r="N22" s="227">
        <f t="shared" si="2"/>
        <v>0</v>
      </c>
      <c r="O22" s="278">
        <f t="shared" si="2"/>
        <v>0</v>
      </c>
      <c r="P22" s="274">
        <f t="shared" si="2"/>
        <v>0</v>
      </c>
      <c r="Q22" s="242">
        <f t="shared" si="2"/>
        <v>0</v>
      </c>
      <c r="R22" s="419">
        <f t="shared" si="2"/>
        <v>0</v>
      </c>
      <c r="S22" s="215">
        <f t="shared" si="2"/>
        <v>0</v>
      </c>
    </row>
    <row r="23" spans="1:19" x14ac:dyDescent="0.2">
      <c r="A23" s="374"/>
      <c r="B23" s="381" t="s">
        <v>116</v>
      </c>
      <c r="C23" s="307" t="s">
        <v>204</v>
      </c>
      <c r="D23" s="308"/>
      <c r="E23" s="309"/>
      <c r="F23" s="89"/>
      <c r="G23" s="90"/>
      <c r="H23" s="308"/>
      <c r="I23" s="310"/>
      <c r="J23" s="223"/>
      <c r="K23" s="90"/>
      <c r="L23" s="162"/>
      <c r="M23" s="90"/>
      <c r="N23" s="89"/>
      <c r="O23" s="279"/>
      <c r="P23" s="311"/>
      <c r="Q23" s="417"/>
      <c r="R23" s="420"/>
      <c r="S23" s="164"/>
    </row>
    <row r="24" spans="1:19" x14ac:dyDescent="0.2">
      <c r="A24" s="374"/>
      <c r="B24" s="381" t="s">
        <v>117</v>
      </c>
      <c r="C24" s="307" t="s">
        <v>118</v>
      </c>
      <c r="D24" s="308"/>
      <c r="E24" s="309"/>
      <c r="F24" s="89"/>
      <c r="G24" s="90"/>
      <c r="H24" s="308"/>
      <c r="I24" s="310"/>
      <c r="J24" s="223"/>
      <c r="K24" s="90"/>
      <c r="L24" s="162"/>
      <c r="M24" s="90"/>
      <c r="N24" s="89"/>
      <c r="O24" s="279"/>
      <c r="P24" s="311"/>
      <c r="Q24" s="417"/>
      <c r="R24" s="420"/>
      <c r="S24" s="164"/>
    </row>
    <row r="25" spans="1:19" x14ac:dyDescent="0.2">
      <c r="A25" s="374"/>
      <c r="B25" s="381" t="s">
        <v>119</v>
      </c>
      <c r="C25" s="307" t="s">
        <v>120</v>
      </c>
      <c r="D25" s="308"/>
      <c r="E25" s="309"/>
      <c r="F25" s="89"/>
      <c r="G25" s="90"/>
      <c r="H25" s="308"/>
      <c r="I25" s="310"/>
      <c r="J25" s="223"/>
      <c r="K25" s="90"/>
      <c r="L25" s="162"/>
      <c r="M25" s="90"/>
      <c r="N25" s="89"/>
      <c r="O25" s="279"/>
      <c r="P25" s="311"/>
      <c r="Q25" s="417"/>
      <c r="R25" s="420"/>
      <c r="S25" s="164"/>
    </row>
    <row r="26" spans="1:19" x14ac:dyDescent="0.2">
      <c r="A26" s="374"/>
      <c r="B26" s="381" t="s">
        <v>121</v>
      </c>
      <c r="C26" s="307" t="s">
        <v>122</v>
      </c>
      <c r="D26" s="308"/>
      <c r="E26" s="309"/>
      <c r="F26" s="89"/>
      <c r="G26" s="90"/>
      <c r="H26" s="308"/>
      <c r="I26" s="310"/>
      <c r="J26" s="223"/>
      <c r="K26" s="90"/>
      <c r="L26" s="162"/>
      <c r="M26" s="90"/>
      <c r="N26" s="89"/>
      <c r="O26" s="279"/>
      <c r="P26" s="311"/>
      <c r="Q26" s="417"/>
      <c r="R26" s="420"/>
      <c r="S26" s="164"/>
    </row>
    <row r="27" spans="1:19" x14ac:dyDescent="0.2">
      <c r="A27" s="374"/>
      <c r="B27" s="381" t="s">
        <v>123</v>
      </c>
      <c r="C27" s="307" t="s">
        <v>124</v>
      </c>
      <c r="D27" s="308"/>
      <c r="E27" s="309"/>
      <c r="F27" s="89"/>
      <c r="G27" s="90"/>
      <c r="H27" s="308"/>
      <c r="I27" s="310"/>
      <c r="J27" s="223"/>
      <c r="K27" s="90"/>
      <c r="L27" s="162"/>
      <c r="M27" s="90"/>
      <c r="N27" s="89"/>
      <c r="O27" s="279"/>
      <c r="P27" s="311"/>
      <c r="Q27" s="417"/>
      <c r="R27" s="420"/>
      <c r="S27" s="164"/>
    </row>
    <row r="28" spans="1:19" ht="13.5" thickBot="1" x14ac:dyDescent="0.25">
      <c r="A28" s="374"/>
      <c r="B28" s="382" t="s">
        <v>125</v>
      </c>
      <c r="C28" s="316" t="s">
        <v>126</v>
      </c>
      <c r="D28" s="317"/>
      <c r="E28" s="318"/>
      <c r="F28" s="91"/>
      <c r="G28" s="92"/>
      <c r="H28" s="317"/>
      <c r="I28" s="319"/>
      <c r="J28" s="224"/>
      <c r="K28" s="92"/>
      <c r="L28" s="165"/>
      <c r="M28" s="92"/>
      <c r="N28" s="91"/>
      <c r="O28" s="280"/>
      <c r="P28" s="320"/>
      <c r="Q28" s="418"/>
      <c r="R28" s="421"/>
      <c r="S28" s="167"/>
    </row>
    <row r="29" spans="1:19" x14ac:dyDescent="0.2">
      <c r="G29" s="216"/>
      <c r="H29" s="216"/>
    </row>
    <row r="30" spans="1:19" ht="27" customHeight="1" thickBot="1" x14ac:dyDescent="0.4">
      <c r="B30" s="96" t="s">
        <v>190</v>
      </c>
      <c r="G30" s="216"/>
    </row>
    <row r="31" spans="1:19" ht="14.25" x14ac:dyDescent="0.2">
      <c r="A31" s="374"/>
      <c r="B31" s="375"/>
      <c r="C31" s="168"/>
      <c r="D31" s="82" t="s">
        <v>109</v>
      </c>
      <c r="E31" s="83"/>
      <c r="F31" s="83"/>
      <c r="G31" s="83"/>
      <c r="H31" s="83"/>
      <c r="I31" s="84"/>
      <c r="J31" s="82" t="s">
        <v>110</v>
      </c>
      <c r="K31" s="83"/>
      <c r="L31" s="83"/>
      <c r="M31" s="83"/>
      <c r="N31" s="83"/>
      <c r="O31" s="84"/>
      <c r="P31" s="82" t="s">
        <v>129</v>
      </c>
      <c r="Q31" s="94"/>
      <c r="R31" s="157"/>
      <c r="S31" s="158"/>
    </row>
    <row r="32" spans="1:19" ht="14.25" x14ac:dyDescent="0.2">
      <c r="A32" s="374"/>
      <c r="B32" s="376" t="s">
        <v>111</v>
      </c>
      <c r="C32" s="169" t="s">
        <v>112</v>
      </c>
      <c r="D32" s="86" t="s">
        <v>113</v>
      </c>
      <c r="E32" s="86"/>
      <c r="F32" s="86" t="s">
        <v>179</v>
      </c>
      <c r="G32" s="86"/>
      <c r="H32" s="86" t="s">
        <v>114</v>
      </c>
      <c r="I32" s="87"/>
      <c r="J32" s="86" t="s">
        <v>113</v>
      </c>
      <c r="K32" s="86"/>
      <c r="L32" s="86" t="s">
        <v>179</v>
      </c>
      <c r="M32" s="86"/>
      <c r="N32" s="86" t="s">
        <v>114</v>
      </c>
      <c r="O32" s="87"/>
      <c r="P32" s="86" t="s">
        <v>113</v>
      </c>
      <c r="Q32" s="86"/>
      <c r="R32" s="159" t="s">
        <v>179</v>
      </c>
      <c r="S32" s="95"/>
    </row>
    <row r="33" spans="1:19" ht="13.5" thickBot="1" x14ac:dyDescent="0.25">
      <c r="A33" s="374"/>
      <c r="B33" s="377"/>
      <c r="C33" s="170"/>
      <c r="D33" s="273" t="s">
        <v>239</v>
      </c>
      <c r="E33" s="241" t="s">
        <v>240</v>
      </c>
      <c r="F33" s="240" t="s">
        <v>239</v>
      </c>
      <c r="G33" s="241" t="s">
        <v>240</v>
      </c>
      <c r="H33" s="243" t="s">
        <v>239</v>
      </c>
      <c r="I33" s="244" t="s">
        <v>240</v>
      </c>
      <c r="J33" s="275" t="s">
        <v>239</v>
      </c>
      <c r="K33" s="116" t="s">
        <v>240</v>
      </c>
      <c r="L33" s="160" t="s">
        <v>239</v>
      </c>
      <c r="M33" s="116" t="s">
        <v>240</v>
      </c>
      <c r="N33" s="115" t="s">
        <v>239</v>
      </c>
      <c r="O33" s="117" t="s">
        <v>240</v>
      </c>
      <c r="P33" s="275" t="s">
        <v>239</v>
      </c>
      <c r="Q33" s="116" t="s">
        <v>240</v>
      </c>
      <c r="R33" s="161" t="s">
        <v>239</v>
      </c>
      <c r="S33" s="118" t="s">
        <v>240</v>
      </c>
    </row>
    <row r="34" spans="1:19" ht="15.75" x14ac:dyDescent="0.25">
      <c r="A34" s="374"/>
      <c r="B34" s="380" t="s">
        <v>115</v>
      </c>
      <c r="C34" s="277"/>
      <c r="D34" s="274">
        <f t="shared" ref="D34:S34" si="3">SUM(D35:D40)</f>
        <v>23404.323</v>
      </c>
      <c r="E34" s="225">
        <f t="shared" si="3"/>
        <v>19790.201000000001</v>
      </c>
      <c r="F34" s="226">
        <f t="shared" si="3"/>
        <v>100779.00200000001</v>
      </c>
      <c r="G34" s="225">
        <f t="shared" si="3"/>
        <v>84029.262999999992</v>
      </c>
      <c r="H34" s="227">
        <f t="shared" si="3"/>
        <v>33640.353000000003</v>
      </c>
      <c r="I34" s="278">
        <f t="shared" si="3"/>
        <v>31896.182000000001</v>
      </c>
      <c r="J34" s="274">
        <f t="shared" si="3"/>
        <v>22843.486000000001</v>
      </c>
      <c r="K34" s="225">
        <f t="shared" si="3"/>
        <v>20281.678</v>
      </c>
      <c r="L34" s="226">
        <f t="shared" si="3"/>
        <v>98364.08</v>
      </c>
      <c r="M34" s="225">
        <f t="shared" si="3"/>
        <v>86116.027999999991</v>
      </c>
      <c r="N34" s="227">
        <f t="shared" si="3"/>
        <v>13139.87</v>
      </c>
      <c r="O34" s="278">
        <f t="shared" si="3"/>
        <v>12119.848000000002</v>
      </c>
      <c r="P34" s="274">
        <f t="shared" si="3"/>
        <v>560.83700000000044</v>
      </c>
      <c r="Q34" s="215">
        <f t="shared" si="3"/>
        <v>-491.47699999999872</v>
      </c>
      <c r="R34" s="214">
        <f t="shared" si="3"/>
        <v>2414.9220000000059</v>
      </c>
      <c r="S34" s="215">
        <f t="shared" si="3"/>
        <v>-2086.7649999999976</v>
      </c>
    </row>
    <row r="35" spans="1:19" x14ac:dyDescent="0.2">
      <c r="A35" s="374"/>
      <c r="B35" s="381" t="s">
        <v>116</v>
      </c>
      <c r="C35" s="307" t="s">
        <v>204</v>
      </c>
      <c r="D35" s="308">
        <v>10736.573</v>
      </c>
      <c r="E35" s="309">
        <v>9418.9449999999997</v>
      </c>
      <c r="F35" s="162">
        <v>46231.68</v>
      </c>
      <c r="G35" s="90">
        <v>39992.860999999997</v>
      </c>
      <c r="H35" s="308">
        <v>21683.344000000001</v>
      </c>
      <c r="I35" s="310">
        <v>23483.146000000001</v>
      </c>
      <c r="J35" s="371">
        <v>1096.2560000000001</v>
      </c>
      <c r="K35" s="309">
        <v>1628.204</v>
      </c>
      <c r="L35" s="162">
        <v>4720.482</v>
      </c>
      <c r="M35" s="90">
        <v>6913.357</v>
      </c>
      <c r="N35" s="308">
        <v>1158.83</v>
      </c>
      <c r="O35" s="310">
        <v>1512.306</v>
      </c>
      <c r="P35" s="369">
        <v>9640.3170000000009</v>
      </c>
      <c r="Q35" s="312">
        <v>7790.741</v>
      </c>
      <c r="R35" s="163">
        <f t="shared" ref="R35:R40" si="4">F35-L35</f>
        <v>41511.198000000004</v>
      </c>
      <c r="S35" s="164">
        <f t="shared" ref="S35:S40" si="5">G35-M35</f>
        <v>33079.504000000001</v>
      </c>
    </row>
    <row r="36" spans="1:19" x14ac:dyDescent="0.2">
      <c r="A36" s="374"/>
      <c r="B36" s="381" t="s">
        <v>117</v>
      </c>
      <c r="C36" s="307" t="s">
        <v>118</v>
      </c>
      <c r="D36" s="308">
        <v>3924.8809999999999</v>
      </c>
      <c r="E36" s="309">
        <v>1160.5229999999999</v>
      </c>
      <c r="F36" s="162">
        <v>16900.528999999999</v>
      </c>
      <c r="G36" s="90">
        <v>4927.5879999999997</v>
      </c>
      <c r="H36" s="308">
        <v>2230.5309999999999</v>
      </c>
      <c r="I36" s="310">
        <v>695.72199999999998</v>
      </c>
      <c r="J36" s="371">
        <v>5932.0959999999995</v>
      </c>
      <c r="K36" s="309">
        <v>5900.8289999999997</v>
      </c>
      <c r="L36" s="162">
        <v>25543.618999999999</v>
      </c>
      <c r="M36" s="90">
        <v>25054.93</v>
      </c>
      <c r="N36" s="308">
        <v>5374.9319999999998</v>
      </c>
      <c r="O36" s="310">
        <v>4694.7150000000001</v>
      </c>
      <c r="P36" s="369">
        <v>-2007.2149999999997</v>
      </c>
      <c r="Q36" s="312">
        <v>-4740.3059999999996</v>
      </c>
      <c r="R36" s="163">
        <f t="shared" si="4"/>
        <v>-8643.09</v>
      </c>
      <c r="S36" s="164">
        <f t="shared" si="5"/>
        <v>-20127.342000000001</v>
      </c>
    </row>
    <row r="37" spans="1:19" x14ac:dyDescent="0.2">
      <c r="A37" s="374"/>
      <c r="B37" s="381" t="s">
        <v>119</v>
      </c>
      <c r="C37" s="307" t="s">
        <v>120</v>
      </c>
      <c r="D37" s="308">
        <v>982.601</v>
      </c>
      <c r="E37" s="309">
        <v>589.625</v>
      </c>
      <c r="F37" s="162">
        <v>4231.0609999999997</v>
      </c>
      <c r="G37" s="90">
        <v>2503.5549999999998</v>
      </c>
      <c r="H37" s="308">
        <v>1088.9739999999999</v>
      </c>
      <c r="I37" s="310">
        <v>582.28099999999995</v>
      </c>
      <c r="J37" s="371">
        <v>2722.4</v>
      </c>
      <c r="K37" s="309">
        <v>3294.2109999999998</v>
      </c>
      <c r="L37" s="162">
        <v>11722.652</v>
      </c>
      <c r="M37" s="90">
        <v>13987.242</v>
      </c>
      <c r="N37" s="308">
        <v>2106.1149999999998</v>
      </c>
      <c r="O37" s="310">
        <v>2488.527</v>
      </c>
      <c r="P37" s="369">
        <v>-1739.799</v>
      </c>
      <c r="Q37" s="312">
        <v>-2704.5859999999998</v>
      </c>
      <c r="R37" s="163">
        <f t="shared" si="4"/>
        <v>-7491.5910000000003</v>
      </c>
      <c r="S37" s="164">
        <f t="shared" si="5"/>
        <v>-11483.687</v>
      </c>
    </row>
    <row r="38" spans="1:19" x14ac:dyDescent="0.2">
      <c r="A38" s="374"/>
      <c r="B38" s="381" t="s">
        <v>121</v>
      </c>
      <c r="C38" s="307" t="s">
        <v>122</v>
      </c>
      <c r="D38" s="308">
        <v>1660.1420000000001</v>
      </c>
      <c r="E38" s="309">
        <v>1216.3320000000001</v>
      </c>
      <c r="F38" s="162">
        <v>7148.5770000000002</v>
      </c>
      <c r="G38" s="90">
        <v>5164.5510000000004</v>
      </c>
      <c r="H38" s="308">
        <v>5854.1049999999996</v>
      </c>
      <c r="I38" s="310">
        <v>3786.96</v>
      </c>
      <c r="J38" s="371">
        <v>972.101</v>
      </c>
      <c r="K38" s="309">
        <v>973.55799999999999</v>
      </c>
      <c r="L38" s="162">
        <v>4185.875</v>
      </c>
      <c r="M38" s="90">
        <v>4133.7309999999998</v>
      </c>
      <c r="N38" s="308">
        <v>530.38400000000001</v>
      </c>
      <c r="O38" s="310">
        <v>640.18600000000004</v>
      </c>
      <c r="P38" s="369">
        <v>688.04100000000005</v>
      </c>
      <c r="Q38" s="312">
        <v>242.77400000000011</v>
      </c>
      <c r="R38" s="163">
        <f t="shared" si="4"/>
        <v>2962.7020000000002</v>
      </c>
      <c r="S38" s="164">
        <f t="shared" si="5"/>
        <v>1030.8200000000006</v>
      </c>
    </row>
    <row r="39" spans="1:19" x14ac:dyDescent="0.2">
      <c r="A39" s="374"/>
      <c r="B39" s="381" t="s">
        <v>123</v>
      </c>
      <c r="C39" s="307" t="s">
        <v>124</v>
      </c>
      <c r="D39" s="308">
        <v>674.46</v>
      </c>
      <c r="E39" s="309">
        <v>1212.048</v>
      </c>
      <c r="F39" s="162">
        <v>2904.2269999999999</v>
      </c>
      <c r="G39" s="90">
        <v>5146.366</v>
      </c>
      <c r="H39" s="308">
        <v>239.45500000000001</v>
      </c>
      <c r="I39" s="310">
        <v>462.64400000000001</v>
      </c>
      <c r="J39" s="371">
        <v>1503.0509999999999</v>
      </c>
      <c r="K39" s="309">
        <v>1636.03</v>
      </c>
      <c r="L39" s="162">
        <v>6472.1450000000004</v>
      </c>
      <c r="M39" s="90">
        <v>6946.5770000000002</v>
      </c>
      <c r="N39" s="308">
        <v>441.63400000000001</v>
      </c>
      <c r="O39" s="310">
        <v>484.12900000000002</v>
      </c>
      <c r="P39" s="369">
        <v>-828.59099999999989</v>
      </c>
      <c r="Q39" s="312">
        <v>-423.98199999999997</v>
      </c>
      <c r="R39" s="163">
        <f t="shared" si="4"/>
        <v>-3567.9180000000006</v>
      </c>
      <c r="S39" s="164">
        <f t="shared" si="5"/>
        <v>-1800.2110000000002</v>
      </c>
    </row>
    <row r="40" spans="1:19" ht="13.5" thickBot="1" x14ac:dyDescent="0.25">
      <c r="A40" s="374"/>
      <c r="B40" s="382" t="s">
        <v>125</v>
      </c>
      <c r="C40" s="316" t="s">
        <v>126</v>
      </c>
      <c r="D40" s="317">
        <v>5425.6660000000002</v>
      </c>
      <c r="E40" s="318">
        <v>6192.7280000000001</v>
      </c>
      <c r="F40" s="165">
        <v>23362.928</v>
      </c>
      <c r="G40" s="92">
        <v>26294.342000000001</v>
      </c>
      <c r="H40" s="317">
        <v>2543.944</v>
      </c>
      <c r="I40" s="319">
        <v>2885.4290000000001</v>
      </c>
      <c r="J40" s="372">
        <v>10617.582</v>
      </c>
      <c r="K40" s="318">
        <v>6848.8459999999995</v>
      </c>
      <c r="L40" s="165">
        <v>45719.307000000001</v>
      </c>
      <c r="M40" s="92">
        <v>29080.190999999999</v>
      </c>
      <c r="N40" s="317">
        <v>3527.9749999999999</v>
      </c>
      <c r="O40" s="319">
        <v>2299.9850000000001</v>
      </c>
      <c r="P40" s="370">
        <v>-5191.9160000000002</v>
      </c>
      <c r="Q40" s="321">
        <v>-656.11799999999948</v>
      </c>
      <c r="R40" s="166">
        <f t="shared" si="4"/>
        <v>-22356.379000000001</v>
      </c>
      <c r="S40" s="167">
        <f t="shared" si="5"/>
        <v>-2785.8489999999983</v>
      </c>
    </row>
    <row r="41" spans="1:19" x14ac:dyDescent="0.2">
      <c r="G41" s="216"/>
      <c r="H41" s="216"/>
      <c r="L41" s="216"/>
    </row>
    <row r="42" spans="1:19" ht="27.75" thickBot="1" x14ac:dyDescent="0.4">
      <c r="B42" s="96" t="s">
        <v>221</v>
      </c>
      <c r="H42" s="216"/>
    </row>
    <row r="43" spans="1:19" ht="14.25" x14ac:dyDescent="0.2">
      <c r="A43" s="374"/>
      <c r="B43" s="375"/>
      <c r="C43" s="168"/>
      <c r="D43" s="283" t="s">
        <v>109</v>
      </c>
      <c r="E43" s="83"/>
      <c r="F43" s="83"/>
      <c r="G43" s="83"/>
      <c r="H43" s="83"/>
      <c r="I43" s="84"/>
      <c r="J43" s="82" t="s">
        <v>110</v>
      </c>
      <c r="K43" s="83"/>
      <c r="L43" s="83"/>
      <c r="M43" s="83"/>
      <c r="N43" s="83"/>
      <c r="O43" s="84"/>
      <c r="P43" s="82" t="s">
        <v>129</v>
      </c>
      <c r="Q43" s="94"/>
      <c r="R43" s="157"/>
      <c r="S43" s="158"/>
    </row>
    <row r="44" spans="1:19" ht="14.25" x14ac:dyDescent="0.2">
      <c r="A44" s="374"/>
      <c r="B44" s="376" t="s">
        <v>111</v>
      </c>
      <c r="C44" s="169" t="s">
        <v>112</v>
      </c>
      <c r="D44" s="159" t="s">
        <v>113</v>
      </c>
      <c r="E44" s="86"/>
      <c r="F44" s="86" t="s">
        <v>179</v>
      </c>
      <c r="G44" s="86"/>
      <c r="H44" s="86" t="s">
        <v>114</v>
      </c>
      <c r="I44" s="87"/>
      <c r="J44" s="86" t="s">
        <v>113</v>
      </c>
      <c r="K44" s="86"/>
      <c r="L44" s="86" t="s">
        <v>179</v>
      </c>
      <c r="M44" s="86"/>
      <c r="N44" s="86" t="s">
        <v>114</v>
      </c>
      <c r="O44" s="87"/>
      <c r="P44" s="86" t="s">
        <v>113</v>
      </c>
      <c r="Q44" s="86"/>
      <c r="R44" s="159" t="s">
        <v>179</v>
      </c>
      <c r="S44" s="95"/>
    </row>
    <row r="45" spans="1:19" ht="13.5" thickBot="1" x14ac:dyDescent="0.25">
      <c r="A45" s="374"/>
      <c r="B45" s="377"/>
      <c r="C45" s="170"/>
      <c r="D45" s="275" t="s">
        <v>239</v>
      </c>
      <c r="E45" s="116" t="s">
        <v>240</v>
      </c>
      <c r="F45" s="160" t="s">
        <v>239</v>
      </c>
      <c r="G45" s="116" t="s">
        <v>240</v>
      </c>
      <c r="H45" s="115" t="s">
        <v>239</v>
      </c>
      <c r="I45" s="117" t="s">
        <v>240</v>
      </c>
      <c r="J45" s="275" t="s">
        <v>239</v>
      </c>
      <c r="K45" s="116" t="s">
        <v>240</v>
      </c>
      <c r="L45" s="160" t="s">
        <v>239</v>
      </c>
      <c r="M45" s="116" t="s">
        <v>240</v>
      </c>
      <c r="N45" s="115" t="s">
        <v>239</v>
      </c>
      <c r="O45" s="117" t="s">
        <v>240</v>
      </c>
      <c r="P45" s="275" t="s">
        <v>239</v>
      </c>
      <c r="Q45" s="116" t="s">
        <v>240</v>
      </c>
      <c r="R45" s="161" t="s">
        <v>239</v>
      </c>
      <c r="S45" s="118" t="s">
        <v>240</v>
      </c>
    </row>
    <row r="46" spans="1:19" ht="15.75" x14ac:dyDescent="0.25">
      <c r="A46" s="374"/>
      <c r="B46" s="322" t="s">
        <v>115</v>
      </c>
      <c r="C46" s="323"/>
      <c r="D46" s="274">
        <f t="shared" ref="D46:S46" si="6">SUM(D47:D52)</f>
        <v>91646.24</v>
      </c>
      <c r="E46" s="225">
        <f t="shared" si="6"/>
        <v>76554.351999999999</v>
      </c>
      <c r="F46" s="226">
        <f>(SUM(F47:F52))/1</f>
        <v>394628.61900000001</v>
      </c>
      <c r="G46" s="225">
        <f>(SUM(G47:G52))/1</f>
        <v>325050.39600000001</v>
      </c>
      <c r="H46" s="227">
        <f t="shared" si="6"/>
        <v>75551.38900000001</v>
      </c>
      <c r="I46" s="278">
        <f t="shared" si="6"/>
        <v>67058.239999999991</v>
      </c>
      <c r="J46" s="274">
        <f t="shared" si="6"/>
        <v>59668.445</v>
      </c>
      <c r="K46" s="225">
        <f t="shared" si="6"/>
        <v>59427.169000000002</v>
      </c>
      <c r="L46" s="226">
        <f>(SUM(L47:L52))/1</f>
        <v>256932.38</v>
      </c>
      <c r="M46" s="225">
        <f>(SUM(M47:M52))/1</f>
        <v>252327.92300000001</v>
      </c>
      <c r="N46" s="227">
        <f t="shared" si="6"/>
        <v>42159.963999999993</v>
      </c>
      <c r="O46" s="278">
        <f t="shared" si="6"/>
        <v>40302.964999999997</v>
      </c>
      <c r="P46" s="274">
        <f t="shared" si="6"/>
        <v>31977.794999999998</v>
      </c>
      <c r="Q46" s="215">
        <f t="shared" si="6"/>
        <v>17127.183000000001</v>
      </c>
      <c r="R46" s="214">
        <f t="shared" si="6"/>
        <v>137696.239</v>
      </c>
      <c r="S46" s="215">
        <f t="shared" si="6"/>
        <v>72722.473000000013</v>
      </c>
    </row>
    <row r="47" spans="1:19" x14ac:dyDescent="0.2">
      <c r="A47" s="374"/>
      <c r="B47" s="373" t="s">
        <v>116</v>
      </c>
      <c r="C47" s="313" t="s">
        <v>204</v>
      </c>
      <c r="D47" s="223">
        <v>16104.499</v>
      </c>
      <c r="E47" s="90">
        <v>13592.395</v>
      </c>
      <c r="F47" s="162">
        <v>69345.985000000001</v>
      </c>
      <c r="G47" s="90">
        <v>57713.42</v>
      </c>
      <c r="H47" s="89">
        <v>30049.625</v>
      </c>
      <c r="I47" s="279">
        <v>29513.476999999999</v>
      </c>
      <c r="J47" s="223">
        <v>6253.491</v>
      </c>
      <c r="K47" s="90">
        <v>7258.4530000000004</v>
      </c>
      <c r="L47" s="162">
        <v>26927.535</v>
      </c>
      <c r="M47" s="90">
        <v>30819.402999999998</v>
      </c>
      <c r="N47" s="89">
        <v>16133.114</v>
      </c>
      <c r="O47" s="279">
        <v>15903.739</v>
      </c>
      <c r="P47" s="281">
        <v>9851.0079999999998</v>
      </c>
      <c r="Q47" s="221">
        <v>6333.942</v>
      </c>
      <c r="R47" s="163">
        <f t="shared" ref="R47:S52" si="7">F47-L47</f>
        <v>42418.45</v>
      </c>
      <c r="S47" s="164">
        <f t="shared" si="7"/>
        <v>26894.017</v>
      </c>
    </row>
    <row r="48" spans="1:19" x14ac:dyDescent="0.2">
      <c r="A48" s="374"/>
      <c r="B48" s="378" t="s">
        <v>117</v>
      </c>
      <c r="C48" s="313" t="s">
        <v>118</v>
      </c>
      <c r="D48" s="223">
        <v>11649.282999999999</v>
      </c>
      <c r="E48" s="90">
        <v>6283.1239999999998</v>
      </c>
      <c r="F48" s="162">
        <v>50161.822</v>
      </c>
      <c r="G48" s="90">
        <v>26678.206999999999</v>
      </c>
      <c r="H48" s="89">
        <v>6551.2830000000004</v>
      </c>
      <c r="I48" s="279">
        <v>3653.442</v>
      </c>
      <c r="J48" s="223">
        <v>19189.675999999999</v>
      </c>
      <c r="K48" s="90">
        <v>21089.287</v>
      </c>
      <c r="L48" s="162">
        <v>82630.755000000005</v>
      </c>
      <c r="M48" s="90">
        <v>89545.134999999995</v>
      </c>
      <c r="N48" s="89">
        <v>9881.3089999999993</v>
      </c>
      <c r="O48" s="279">
        <v>9617.3819999999996</v>
      </c>
      <c r="P48" s="281">
        <v>-7540.393</v>
      </c>
      <c r="Q48" s="221">
        <v>-14806.163</v>
      </c>
      <c r="R48" s="163">
        <f t="shared" si="7"/>
        <v>-32468.933000000005</v>
      </c>
      <c r="S48" s="164">
        <f t="shared" si="7"/>
        <v>-62866.928</v>
      </c>
    </row>
    <row r="49" spans="1:19" x14ac:dyDescent="0.2">
      <c r="A49" s="374"/>
      <c r="B49" s="378" t="s">
        <v>119</v>
      </c>
      <c r="C49" s="313" t="s">
        <v>120</v>
      </c>
      <c r="D49" s="223">
        <v>9989.2489999999998</v>
      </c>
      <c r="E49" s="90">
        <v>8278.7739999999994</v>
      </c>
      <c r="F49" s="162">
        <v>43013.663</v>
      </c>
      <c r="G49" s="90">
        <v>35151.862999999998</v>
      </c>
      <c r="H49" s="89">
        <v>9525.5859999999993</v>
      </c>
      <c r="I49" s="279">
        <v>7416.0559999999996</v>
      </c>
      <c r="J49" s="223">
        <v>4426.9579999999996</v>
      </c>
      <c r="K49" s="90">
        <v>4924.38</v>
      </c>
      <c r="L49" s="162">
        <v>19062.488000000001</v>
      </c>
      <c r="M49" s="90">
        <v>20908.956999999999</v>
      </c>
      <c r="N49" s="89">
        <v>3227.4209999999998</v>
      </c>
      <c r="O49" s="279">
        <v>3665.268</v>
      </c>
      <c r="P49" s="281">
        <v>5562.2910000000002</v>
      </c>
      <c r="Q49" s="221">
        <v>3354.3939999999993</v>
      </c>
      <c r="R49" s="163">
        <f t="shared" si="7"/>
        <v>23951.174999999999</v>
      </c>
      <c r="S49" s="164">
        <f t="shared" si="7"/>
        <v>14242.905999999999</v>
      </c>
    </row>
    <row r="50" spans="1:19" x14ac:dyDescent="0.2">
      <c r="A50" s="374"/>
      <c r="B50" s="378" t="s">
        <v>121</v>
      </c>
      <c r="C50" s="313" t="s">
        <v>122</v>
      </c>
      <c r="D50" s="223">
        <v>6936.1440000000002</v>
      </c>
      <c r="E50" s="90">
        <v>5313.625</v>
      </c>
      <c r="F50" s="162">
        <v>29867.018</v>
      </c>
      <c r="G50" s="90">
        <v>22561.683000000001</v>
      </c>
      <c r="H50" s="89">
        <v>11555.630999999999</v>
      </c>
      <c r="I50" s="279">
        <v>10523.248</v>
      </c>
      <c r="J50" s="223">
        <v>3325.2220000000002</v>
      </c>
      <c r="K50" s="90">
        <v>2918.4630000000002</v>
      </c>
      <c r="L50" s="162">
        <v>14318.431</v>
      </c>
      <c r="M50" s="90">
        <v>12391.800999999999</v>
      </c>
      <c r="N50" s="89">
        <v>5131.9639999999999</v>
      </c>
      <c r="O50" s="279">
        <v>4500.2920000000004</v>
      </c>
      <c r="P50" s="281">
        <v>3610.922</v>
      </c>
      <c r="Q50" s="221">
        <v>2395.1619999999998</v>
      </c>
      <c r="R50" s="163">
        <f t="shared" si="7"/>
        <v>15548.587</v>
      </c>
      <c r="S50" s="164">
        <f t="shared" si="7"/>
        <v>10169.882000000001</v>
      </c>
    </row>
    <row r="51" spans="1:19" x14ac:dyDescent="0.2">
      <c r="A51" s="374"/>
      <c r="B51" s="378" t="s">
        <v>123</v>
      </c>
      <c r="C51" s="313" t="s">
        <v>124</v>
      </c>
      <c r="D51" s="223">
        <v>11926.467000000001</v>
      </c>
      <c r="E51" s="90">
        <v>7711.2460000000001</v>
      </c>
      <c r="F51" s="162">
        <v>51355.366999999998</v>
      </c>
      <c r="G51" s="90">
        <v>32742.023000000001</v>
      </c>
      <c r="H51" s="89">
        <v>4287.2280000000001</v>
      </c>
      <c r="I51" s="279">
        <v>2655.893</v>
      </c>
      <c r="J51" s="223">
        <v>3729.6950000000002</v>
      </c>
      <c r="K51" s="90">
        <v>3447.5010000000002</v>
      </c>
      <c r="L51" s="162">
        <v>16060.06</v>
      </c>
      <c r="M51" s="90">
        <v>14638.085999999999</v>
      </c>
      <c r="N51" s="89">
        <v>1050.3040000000001</v>
      </c>
      <c r="O51" s="279">
        <v>938.12400000000002</v>
      </c>
      <c r="P51" s="281">
        <v>8196.7720000000008</v>
      </c>
      <c r="Q51" s="221">
        <v>4263.7449999999999</v>
      </c>
      <c r="R51" s="163">
        <f t="shared" si="7"/>
        <v>35295.307000000001</v>
      </c>
      <c r="S51" s="164">
        <f t="shared" si="7"/>
        <v>18103.937000000002</v>
      </c>
    </row>
    <row r="52" spans="1:19" ht="13.5" thickBot="1" x14ac:dyDescent="0.25">
      <c r="A52" s="374"/>
      <c r="B52" s="379" t="s">
        <v>125</v>
      </c>
      <c r="C52" s="314" t="s">
        <v>126</v>
      </c>
      <c r="D52" s="224">
        <v>35040.597999999998</v>
      </c>
      <c r="E52" s="92">
        <v>35375.188000000002</v>
      </c>
      <c r="F52" s="165">
        <v>150884.764</v>
      </c>
      <c r="G52" s="92">
        <v>150203.20000000001</v>
      </c>
      <c r="H52" s="91">
        <v>13582.036</v>
      </c>
      <c r="I52" s="280">
        <v>13296.124</v>
      </c>
      <c r="J52" s="224">
        <v>22743.402999999998</v>
      </c>
      <c r="K52" s="92">
        <v>19789.084999999999</v>
      </c>
      <c r="L52" s="165">
        <v>97933.111000000004</v>
      </c>
      <c r="M52" s="92">
        <v>84024.540999999997</v>
      </c>
      <c r="N52" s="91">
        <v>6735.8519999999999</v>
      </c>
      <c r="O52" s="280">
        <v>5678.16</v>
      </c>
      <c r="P52" s="282">
        <v>12297.195</v>
      </c>
      <c r="Q52" s="222">
        <v>15586.103000000003</v>
      </c>
      <c r="R52" s="166">
        <f t="shared" si="7"/>
        <v>52951.652999999991</v>
      </c>
      <c r="S52" s="167">
        <f t="shared" si="7"/>
        <v>66178.659000000014</v>
      </c>
    </row>
    <row r="53" spans="1:19" x14ac:dyDescent="0.2">
      <c r="J53" s="216"/>
      <c r="O53" s="216"/>
    </row>
    <row r="54" spans="1:19" ht="14.25" x14ac:dyDescent="0.2">
      <c r="C54" s="98" t="s">
        <v>133</v>
      </c>
      <c r="H54" s="216"/>
      <c r="I54" s="216"/>
      <c r="J54" s="216"/>
      <c r="K54" s="216"/>
      <c r="L54" s="216"/>
      <c r="M54" s="216"/>
      <c r="Q54" s="351"/>
    </row>
    <row r="55" spans="1:19" x14ac:dyDescent="0.2">
      <c r="G55" s="216"/>
      <c r="J55" s="216"/>
      <c r="K55" s="216"/>
      <c r="L55" s="216"/>
      <c r="N55" s="216"/>
      <c r="O55" s="216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W77" sqref="W7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52"/>
    </row>
    <row r="3" spans="2:148" x14ac:dyDescent="0.2">
      <c r="B3" s="63" t="s">
        <v>90</v>
      </c>
    </row>
    <row r="5" spans="2:148" x14ac:dyDescent="0.2">
      <c r="B5" t="s">
        <v>128</v>
      </c>
    </row>
    <row r="6" spans="2:148" x14ac:dyDescent="0.2">
      <c r="BL6" s="154"/>
      <c r="BZ6" s="79"/>
    </row>
    <row r="7" spans="2:148" ht="13.5" thickBot="1" x14ac:dyDescent="0.25"/>
    <row r="8" spans="2:148" ht="16.5" thickBot="1" x14ac:dyDescent="0.25">
      <c r="B8" s="51" t="s">
        <v>73</v>
      </c>
      <c r="C8" s="52" t="s">
        <v>63</v>
      </c>
      <c r="D8" s="52" t="s">
        <v>74</v>
      </c>
      <c r="E8" s="52" t="s">
        <v>75</v>
      </c>
      <c r="F8" s="52" t="s">
        <v>76</v>
      </c>
      <c r="G8" s="52" t="s">
        <v>77</v>
      </c>
      <c r="H8" s="52" t="s">
        <v>78</v>
      </c>
      <c r="I8" s="52" t="s">
        <v>79</v>
      </c>
      <c r="J8" s="52" t="s">
        <v>80</v>
      </c>
      <c r="K8" s="53" t="s">
        <v>81</v>
      </c>
      <c r="L8" s="53" t="s">
        <v>82</v>
      </c>
      <c r="M8" s="53" t="s">
        <v>83</v>
      </c>
      <c r="N8" s="53" t="s">
        <v>84</v>
      </c>
      <c r="O8" s="53" t="s">
        <v>106</v>
      </c>
      <c r="P8" s="53" t="s">
        <v>74</v>
      </c>
      <c r="Q8" s="53" t="s">
        <v>75</v>
      </c>
      <c r="R8" s="53" t="s">
        <v>76</v>
      </c>
      <c r="S8" s="53" t="s">
        <v>77</v>
      </c>
      <c r="T8" s="53" t="s">
        <v>78</v>
      </c>
      <c r="U8" s="53" t="s">
        <v>79</v>
      </c>
      <c r="V8" s="53" t="s">
        <v>80</v>
      </c>
      <c r="W8" s="53" t="s">
        <v>81</v>
      </c>
      <c r="X8" s="53" t="s">
        <v>82</v>
      </c>
      <c r="Y8" s="53" t="s">
        <v>83</v>
      </c>
      <c r="Z8" s="53" t="s">
        <v>84</v>
      </c>
      <c r="AA8" s="53" t="s">
        <v>108</v>
      </c>
      <c r="AB8" s="93" t="s">
        <v>74</v>
      </c>
      <c r="AC8" s="93" t="s">
        <v>75</v>
      </c>
      <c r="AD8" s="53" t="s">
        <v>76</v>
      </c>
      <c r="AE8" s="53" t="s">
        <v>77</v>
      </c>
      <c r="AF8" s="53" t="s">
        <v>78</v>
      </c>
      <c r="AG8" s="53" t="s">
        <v>79</v>
      </c>
      <c r="AH8" s="53" t="s">
        <v>80</v>
      </c>
      <c r="AI8" s="53" t="s">
        <v>81</v>
      </c>
      <c r="AJ8" s="53" t="s">
        <v>82</v>
      </c>
      <c r="AK8" s="53" t="s">
        <v>83</v>
      </c>
      <c r="AL8" s="53" t="s">
        <v>84</v>
      </c>
      <c r="AM8" s="53" t="s">
        <v>163</v>
      </c>
      <c r="AN8" s="53" t="s">
        <v>74</v>
      </c>
      <c r="AO8" s="53" t="s">
        <v>75</v>
      </c>
      <c r="AP8" s="53" t="s">
        <v>76</v>
      </c>
      <c r="AQ8" s="53" t="s">
        <v>77</v>
      </c>
      <c r="AR8" s="53" t="s">
        <v>78</v>
      </c>
      <c r="AS8" s="53" t="s">
        <v>79</v>
      </c>
      <c r="AT8" s="53" t="s">
        <v>80</v>
      </c>
      <c r="AU8" s="53" t="s">
        <v>81</v>
      </c>
      <c r="AV8" s="53" t="s">
        <v>82</v>
      </c>
      <c r="AW8" s="53" t="s">
        <v>83</v>
      </c>
      <c r="AX8" s="53" t="s">
        <v>84</v>
      </c>
      <c r="AY8" s="53" t="s">
        <v>170</v>
      </c>
      <c r="AZ8" s="53" t="s">
        <v>74</v>
      </c>
      <c r="BA8" s="53" t="s">
        <v>75</v>
      </c>
      <c r="BB8" s="53" t="s">
        <v>76</v>
      </c>
      <c r="BC8" s="53" t="s">
        <v>77</v>
      </c>
      <c r="BD8" s="53" t="s">
        <v>78</v>
      </c>
      <c r="BE8" s="53" t="s">
        <v>79</v>
      </c>
      <c r="BF8" s="53" t="s">
        <v>80</v>
      </c>
      <c r="BG8" s="53" t="s">
        <v>81</v>
      </c>
      <c r="BH8" s="53" t="s">
        <v>82</v>
      </c>
      <c r="BI8" s="53" t="s">
        <v>83</v>
      </c>
      <c r="BJ8" s="53" t="s">
        <v>84</v>
      </c>
      <c r="BK8" s="151" t="s">
        <v>173</v>
      </c>
      <c r="BL8" s="155" t="s">
        <v>74</v>
      </c>
      <c r="BM8" s="53" t="s">
        <v>75</v>
      </c>
      <c r="BN8" s="53" t="s">
        <v>76</v>
      </c>
      <c r="BO8" s="53" t="s">
        <v>77</v>
      </c>
      <c r="BP8" s="53" t="s">
        <v>78</v>
      </c>
      <c r="BQ8" s="53" t="s">
        <v>79</v>
      </c>
      <c r="BR8" s="53" t="s">
        <v>80</v>
      </c>
      <c r="BS8" s="53" t="s">
        <v>81</v>
      </c>
      <c r="BT8" s="53" t="s">
        <v>82</v>
      </c>
      <c r="BU8" s="53" t="s">
        <v>83</v>
      </c>
      <c r="BV8" s="53" t="s">
        <v>84</v>
      </c>
      <c r="BW8" s="53" t="s">
        <v>178</v>
      </c>
      <c r="BX8" s="53" t="s">
        <v>74</v>
      </c>
      <c r="BY8" s="53" t="s">
        <v>75</v>
      </c>
      <c r="BZ8" s="53" t="s">
        <v>76</v>
      </c>
      <c r="CA8" s="53" t="s">
        <v>77</v>
      </c>
      <c r="CB8" s="53" t="s">
        <v>78</v>
      </c>
      <c r="CC8" s="53" t="s">
        <v>79</v>
      </c>
      <c r="CD8" s="53" t="s">
        <v>80</v>
      </c>
      <c r="CE8" s="53" t="s">
        <v>81</v>
      </c>
      <c r="CF8" s="53" t="s">
        <v>82</v>
      </c>
      <c r="CG8" s="53" t="s">
        <v>83</v>
      </c>
      <c r="CH8" s="53" t="s">
        <v>84</v>
      </c>
      <c r="CI8" s="53" t="s">
        <v>189</v>
      </c>
      <c r="CJ8" s="53" t="s">
        <v>74</v>
      </c>
      <c r="CK8" s="53" t="s">
        <v>75</v>
      </c>
      <c r="CL8" s="53" t="s">
        <v>76</v>
      </c>
      <c r="CM8" s="53" t="s">
        <v>77</v>
      </c>
      <c r="CN8" s="53" t="s">
        <v>78</v>
      </c>
      <c r="CO8" s="53" t="s">
        <v>79</v>
      </c>
      <c r="CP8" s="53" t="s">
        <v>80</v>
      </c>
      <c r="CQ8" s="53" t="s">
        <v>81</v>
      </c>
      <c r="CR8" s="53" t="s">
        <v>82</v>
      </c>
      <c r="CS8" s="53" t="s">
        <v>83</v>
      </c>
      <c r="CT8" s="53" t="s">
        <v>84</v>
      </c>
      <c r="CU8" s="53" t="s">
        <v>192</v>
      </c>
      <c r="CV8" s="53" t="s">
        <v>74</v>
      </c>
      <c r="CW8" s="53" t="s">
        <v>75</v>
      </c>
      <c r="CX8" s="53" t="s">
        <v>76</v>
      </c>
      <c r="CY8" s="53" t="s">
        <v>77</v>
      </c>
      <c r="CZ8" s="53" t="s">
        <v>78</v>
      </c>
      <c r="DA8" s="53" t="s">
        <v>79</v>
      </c>
      <c r="DB8" s="53" t="s">
        <v>80</v>
      </c>
      <c r="DC8" s="53" t="s">
        <v>81</v>
      </c>
      <c r="DD8" s="53" t="s">
        <v>82</v>
      </c>
      <c r="DE8" s="53" t="s">
        <v>83</v>
      </c>
      <c r="DF8" s="53" t="s">
        <v>84</v>
      </c>
      <c r="DG8" s="53" t="s">
        <v>201</v>
      </c>
      <c r="DH8" s="53" t="s">
        <v>74</v>
      </c>
      <c r="DI8" s="53" t="s">
        <v>75</v>
      </c>
      <c r="DJ8" s="53" t="s">
        <v>76</v>
      </c>
      <c r="DK8" s="53" t="s">
        <v>77</v>
      </c>
      <c r="DL8" s="53" t="s">
        <v>78</v>
      </c>
      <c r="DM8" s="53" t="s">
        <v>79</v>
      </c>
      <c r="DN8" s="53" t="s">
        <v>80</v>
      </c>
      <c r="DO8" s="53" t="s">
        <v>81</v>
      </c>
      <c r="DP8" s="53" t="s">
        <v>82</v>
      </c>
      <c r="DQ8" s="53" t="s">
        <v>83</v>
      </c>
      <c r="DR8" s="53" t="s">
        <v>84</v>
      </c>
      <c r="DS8" s="53" t="s">
        <v>223</v>
      </c>
      <c r="DT8" s="53" t="s">
        <v>74</v>
      </c>
      <c r="DU8" s="53" t="s">
        <v>75</v>
      </c>
      <c r="DV8" s="53" t="s">
        <v>76</v>
      </c>
      <c r="DW8" s="53" t="s">
        <v>77</v>
      </c>
      <c r="DX8" s="53" t="s">
        <v>78</v>
      </c>
      <c r="DY8" s="53" t="s">
        <v>79</v>
      </c>
      <c r="DZ8" s="53" t="s">
        <v>80</v>
      </c>
      <c r="EA8" s="53" t="s">
        <v>81</v>
      </c>
      <c r="EB8" s="53" t="s">
        <v>82</v>
      </c>
      <c r="EC8" s="53" t="s">
        <v>83</v>
      </c>
      <c r="ED8" s="53" t="s">
        <v>84</v>
      </c>
      <c r="EE8" s="53" t="s">
        <v>229</v>
      </c>
      <c r="EF8" s="53" t="s">
        <v>74</v>
      </c>
      <c r="EG8" s="53" t="s">
        <v>75</v>
      </c>
      <c r="EH8" s="53" t="s">
        <v>76</v>
      </c>
      <c r="EI8" s="53" t="s">
        <v>77</v>
      </c>
      <c r="EJ8" s="53" t="s">
        <v>78</v>
      </c>
      <c r="EK8" s="53" t="s">
        <v>79</v>
      </c>
      <c r="EL8" s="53" t="s">
        <v>80</v>
      </c>
      <c r="EM8" s="53" t="s">
        <v>81</v>
      </c>
      <c r="EN8" s="53" t="s">
        <v>82</v>
      </c>
      <c r="EO8" s="53" t="s">
        <v>83</v>
      </c>
      <c r="EP8" s="53" t="s">
        <v>84</v>
      </c>
      <c r="EQ8" s="53" t="s">
        <v>255</v>
      </c>
      <c r="ER8" s="53" t="s">
        <v>74</v>
      </c>
    </row>
    <row r="9" spans="2:148" x14ac:dyDescent="0.2">
      <c r="B9" s="54" t="s">
        <v>85</v>
      </c>
      <c r="C9" s="55">
        <v>29.22</v>
      </c>
      <c r="D9" s="55">
        <v>29.04</v>
      </c>
      <c r="E9" s="55">
        <v>27.18</v>
      </c>
      <c r="F9" s="55">
        <v>24.74</v>
      </c>
      <c r="G9" s="55">
        <v>25.75</v>
      </c>
      <c r="H9" s="55">
        <v>26.44</v>
      </c>
      <c r="I9" s="55">
        <v>28.42</v>
      </c>
      <c r="J9" s="55">
        <v>30.56</v>
      </c>
      <c r="K9" s="56">
        <v>30.77</v>
      </c>
      <c r="L9" s="56">
        <v>30.4</v>
      </c>
      <c r="M9" s="56">
        <v>30.16</v>
      </c>
      <c r="N9" s="56">
        <v>29.77</v>
      </c>
      <c r="O9" s="56">
        <v>30.84</v>
      </c>
      <c r="P9" s="56">
        <v>30.26</v>
      </c>
      <c r="Q9" s="56">
        <v>28.46</v>
      </c>
      <c r="R9" s="56">
        <v>26.59</v>
      </c>
      <c r="S9" s="56">
        <v>26.18</v>
      </c>
      <c r="T9" s="56">
        <v>26.72</v>
      </c>
      <c r="U9" s="56">
        <v>28.19</v>
      </c>
      <c r="V9" s="56">
        <v>30.52</v>
      </c>
      <c r="W9" s="56">
        <v>32.65</v>
      </c>
      <c r="X9" s="56">
        <v>32.340000000000003</v>
      </c>
      <c r="Y9" s="56">
        <v>32.29</v>
      </c>
      <c r="Z9" s="56">
        <v>32.22</v>
      </c>
      <c r="AA9" s="56">
        <v>30.84</v>
      </c>
      <c r="AB9" s="56">
        <v>30.26</v>
      </c>
      <c r="AC9" s="56">
        <v>28.46</v>
      </c>
      <c r="AD9" s="56">
        <v>26.59</v>
      </c>
      <c r="AE9" s="56">
        <v>26.18</v>
      </c>
      <c r="AF9" s="56">
        <v>26.72</v>
      </c>
      <c r="AG9" s="56">
        <v>28.19</v>
      </c>
      <c r="AH9" s="56">
        <v>30.52</v>
      </c>
      <c r="AI9" s="56">
        <v>31.16</v>
      </c>
      <c r="AJ9" s="56">
        <v>31.04</v>
      </c>
      <c r="AK9" s="56">
        <v>31.24</v>
      </c>
      <c r="AL9" s="56">
        <v>31.04</v>
      </c>
      <c r="AM9" s="142">
        <v>30.45</v>
      </c>
      <c r="AN9" s="142">
        <v>28.97</v>
      </c>
      <c r="AO9" s="142">
        <v>28.37</v>
      </c>
      <c r="AP9" s="142">
        <v>26.32</v>
      </c>
      <c r="AQ9" s="142">
        <v>26.32</v>
      </c>
      <c r="AR9" s="142">
        <v>27.2</v>
      </c>
      <c r="AS9" s="142">
        <v>30.85</v>
      </c>
      <c r="AT9" s="142">
        <v>32.47</v>
      </c>
      <c r="AU9" s="142">
        <v>33.659999999999997</v>
      </c>
      <c r="AV9" s="142">
        <v>37.79</v>
      </c>
      <c r="AW9" s="142">
        <v>37.950000000000003</v>
      </c>
      <c r="AX9" s="142">
        <v>36.270000000000003</v>
      </c>
      <c r="AY9" s="142">
        <v>40.94</v>
      </c>
      <c r="AZ9" s="142">
        <v>40.229999999999997</v>
      </c>
      <c r="BA9" s="142">
        <v>38.54</v>
      </c>
      <c r="BB9" s="142">
        <v>33.590000000000003</v>
      </c>
      <c r="BC9" s="142">
        <v>33.479999999999997</v>
      </c>
      <c r="BD9" s="142">
        <v>34.31</v>
      </c>
      <c r="BE9" s="142">
        <v>35.86</v>
      </c>
      <c r="BF9" s="142">
        <v>37.69</v>
      </c>
      <c r="BG9" s="142">
        <v>38.78</v>
      </c>
      <c r="BH9" s="142">
        <v>34.39</v>
      </c>
      <c r="BI9" s="142">
        <v>34.21</v>
      </c>
      <c r="BJ9" s="142">
        <v>33.619999999999997</v>
      </c>
      <c r="BK9" s="142">
        <v>32.5</v>
      </c>
      <c r="BL9" s="142">
        <v>34.869999999999997</v>
      </c>
      <c r="BM9" s="142">
        <v>32.03</v>
      </c>
      <c r="BN9" s="142">
        <v>24.27</v>
      </c>
      <c r="BO9" s="142">
        <v>26.89</v>
      </c>
      <c r="BP9" s="142">
        <v>27.02</v>
      </c>
      <c r="BQ9" s="142">
        <v>28.79</v>
      </c>
      <c r="BR9" s="142">
        <v>29.95</v>
      </c>
      <c r="BS9" s="142">
        <v>31.01</v>
      </c>
      <c r="BT9" s="142">
        <v>29.3</v>
      </c>
      <c r="BU9" s="142">
        <v>28.68</v>
      </c>
      <c r="BV9" s="142">
        <v>28.9</v>
      </c>
      <c r="BW9" s="142">
        <v>30.99</v>
      </c>
      <c r="BX9" s="142">
        <v>29.89</v>
      </c>
      <c r="BY9" s="142">
        <v>28.4</v>
      </c>
      <c r="BZ9" s="142">
        <v>27.67</v>
      </c>
      <c r="CA9" s="142">
        <v>27.85</v>
      </c>
      <c r="CB9" s="142">
        <v>29.66</v>
      </c>
      <c r="CC9" s="142">
        <v>31.25</v>
      </c>
      <c r="CD9" s="142">
        <v>33.96</v>
      </c>
      <c r="CE9" s="142">
        <v>34.299999999999997</v>
      </c>
      <c r="CF9" s="142">
        <v>32.39</v>
      </c>
      <c r="CG9" s="142">
        <v>32.47</v>
      </c>
      <c r="CH9" s="142">
        <v>32.11</v>
      </c>
      <c r="CI9" s="142">
        <v>33.049999999999997</v>
      </c>
      <c r="CJ9" s="142">
        <v>32.979999999999997</v>
      </c>
      <c r="CK9" s="142">
        <v>31.95</v>
      </c>
      <c r="CL9" s="142">
        <v>30.35</v>
      </c>
      <c r="CM9" s="142">
        <v>30.64</v>
      </c>
      <c r="CN9" s="142">
        <v>33.58</v>
      </c>
      <c r="CO9" s="142">
        <v>35.46</v>
      </c>
      <c r="CP9" s="142">
        <v>35.61</v>
      </c>
      <c r="CQ9" s="142">
        <v>36.44</v>
      </c>
      <c r="CR9" s="142">
        <v>34.58</v>
      </c>
      <c r="CS9" s="142">
        <v>33.130000000000003</v>
      </c>
      <c r="CT9" s="142">
        <v>32.21</v>
      </c>
      <c r="CU9" s="142">
        <v>34.159999999999997</v>
      </c>
      <c r="CV9" s="142">
        <v>34.49</v>
      </c>
      <c r="CW9" s="142">
        <v>32.74</v>
      </c>
      <c r="CX9" s="142">
        <v>29.9</v>
      </c>
      <c r="CY9" s="142">
        <v>29.7</v>
      </c>
      <c r="CZ9" s="142">
        <v>32.18</v>
      </c>
      <c r="DA9" s="142">
        <v>32.67</v>
      </c>
      <c r="DB9" s="142">
        <v>32.11</v>
      </c>
      <c r="DC9" s="142">
        <v>32.28</v>
      </c>
      <c r="DD9" s="142">
        <v>31.22</v>
      </c>
      <c r="DE9" s="142">
        <v>31.35</v>
      </c>
      <c r="DF9" s="142">
        <v>30.59</v>
      </c>
      <c r="DG9" s="142">
        <v>32.61</v>
      </c>
      <c r="DH9" s="142">
        <v>32.880000000000003</v>
      </c>
      <c r="DI9" s="142">
        <v>30.9</v>
      </c>
      <c r="DJ9" s="142">
        <v>32</v>
      </c>
      <c r="DK9" s="142">
        <v>32.299999999999997</v>
      </c>
      <c r="DL9" s="142">
        <v>34.74</v>
      </c>
      <c r="DM9" s="142">
        <v>36.090000000000003</v>
      </c>
      <c r="DN9" s="142">
        <v>36.44</v>
      </c>
      <c r="DO9" s="142">
        <v>37.22</v>
      </c>
      <c r="DP9" s="142">
        <v>36.69</v>
      </c>
      <c r="DQ9" s="142">
        <v>35.83</v>
      </c>
      <c r="DR9" s="142">
        <v>37.869999999999997</v>
      </c>
      <c r="DS9" s="142">
        <v>38.53</v>
      </c>
      <c r="DT9" s="142">
        <v>38.24</v>
      </c>
      <c r="DU9" s="142">
        <v>36.44</v>
      </c>
      <c r="DV9" s="142">
        <v>33.83</v>
      </c>
      <c r="DW9" s="142">
        <v>33.61</v>
      </c>
      <c r="DX9" s="142">
        <v>35.909999999999997</v>
      </c>
      <c r="DY9" s="142">
        <v>37.229999999999997</v>
      </c>
      <c r="DZ9" s="142">
        <v>38.26</v>
      </c>
      <c r="EA9" s="142">
        <v>38.47</v>
      </c>
      <c r="EB9" s="142">
        <v>36.25</v>
      </c>
      <c r="EC9" s="142">
        <v>34.93</v>
      </c>
      <c r="ED9" s="142">
        <v>33.21</v>
      </c>
      <c r="EE9" s="142">
        <v>33.200000000000003</v>
      </c>
      <c r="EF9" s="142">
        <v>31.52</v>
      </c>
      <c r="EG9" s="142">
        <v>30.33</v>
      </c>
      <c r="EH9" s="142">
        <v>29.93</v>
      </c>
      <c r="EI9" s="142">
        <v>29.64</v>
      </c>
      <c r="EJ9" s="142">
        <v>30.11</v>
      </c>
      <c r="EK9" s="142">
        <v>30.94</v>
      </c>
      <c r="EL9" s="142">
        <v>32.46</v>
      </c>
      <c r="EM9" s="142">
        <v>32.229999999999997</v>
      </c>
      <c r="EN9" s="142">
        <v>31.52</v>
      </c>
      <c r="EO9" s="142">
        <v>31.1</v>
      </c>
      <c r="EP9" s="142">
        <v>30.16</v>
      </c>
      <c r="EQ9" s="142">
        <v>29.07</v>
      </c>
      <c r="ER9" s="142"/>
    </row>
    <row r="10" spans="2:148" x14ac:dyDescent="0.2">
      <c r="B10" s="54" t="s">
        <v>86</v>
      </c>
      <c r="C10" s="55">
        <v>28.64</v>
      </c>
      <c r="D10" s="55">
        <v>28.12</v>
      </c>
      <c r="E10" s="55">
        <v>27.71</v>
      </c>
      <c r="F10" s="55">
        <v>27.65</v>
      </c>
      <c r="G10" s="55">
        <v>27.99</v>
      </c>
      <c r="H10" s="55">
        <v>27.78</v>
      </c>
      <c r="I10" s="55">
        <v>27.87</v>
      </c>
      <c r="J10" s="55">
        <v>28.44</v>
      </c>
      <c r="K10" s="56">
        <v>29.69</v>
      </c>
      <c r="L10" s="56">
        <v>30.99</v>
      </c>
      <c r="M10" s="56">
        <v>31.5</v>
      </c>
      <c r="N10" s="56">
        <v>30.52</v>
      </c>
      <c r="O10" s="56">
        <v>27.25</v>
      </c>
      <c r="P10" s="56">
        <v>26.75</v>
      </c>
      <c r="Q10" s="56">
        <v>26.45</v>
      </c>
      <c r="R10" s="56">
        <v>26.3</v>
      </c>
      <c r="S10" s="56">
        <v>26.15</v>
      </c>
      <c r="T10" s="56">
        <v>26.32</v>
      </c>
      <c r="U10" s="56">
        <v>26.35</v>
      </c>
      <c r="V10" s="56">
        <v>26.7</v>
      </c>
      <c r="W10" s="56">
        <v>28.77</v>
      </c>
      <c r="X10" s="56">
        <v>29.69</v>
      </c>
      <c r="Y10" s="56">
        <v>30.19</v>
      </c>
      <c r="Z10" s="56">
        <v>29.51</v>
      </c>
      <c r="AA10" s="56">
        <v>27.25</v>
      </c>
      <c r="AB10" s="56">
        <v>26.75</v>
      </c>
      <c r="AC10" s="56">
        <v>26.45</v>
      </c>
      <c r="AD10" s="56">
        <v>26.3</v>
      </c>
      <c r="AE10" s="56">
        <v>26.15</v>
      </c>
      <c r="AF10" s="56">
        <v>26.32</v>
      </c>
      <c r="AG10" s="56">
        <v>26.35</v>
      </c>
      <c r="AH10" s="56">
        <v>26.7</v>
      </c>
      <c r="AI10" s="56">
        <v>27.45</v>
      </c>
      <c r="AJ10" s="56">
        <v>27.87</v>
      </c>
      <c r="AK10" s="56">
        <v>28</v>
      </c>
      <c r="AL10" s="56">
        <v>27.75</v>
      </c>
      <c r="AM10" s="142">
        <v>27.05</v>
      </c>
      <c r="AN10" s="142">
        <v>27.15</v>
      </c>
      <c r="AO10" s="142">
        <v>27.15</v>
      </c>
      <c r="AP10" s="142">
        <v>27.4</v>
      </c>
      <c r="AQ10" s="142">
        <v>27.5</v>
      </c>
      <c r="AR10" s="142">
        <v>29.1</v>
      </c>
      <c r="AS10" s="142">
        <v>31.85</v>
      </c>
      <c r="AT10" s="142">
        <v>35</v>
      </c>
      <c r="AU10" s="142">
        <v>37</v>
      </c>
      <c r="AV10" s="142">
        <v>40.5</v>
      </c>
      <c r="AW10" s="142">
        <v>41</v>
      </c>
      <c r="AX10" s="142">
        <v>40.799999999999997</v>
      </c>
      <c r="AY10" s="142">
        <v>38.5</v>
      </c>
      <c r="AZ10" s="142">
        <v>37</v>
      </c>
      <c r="BA10" s="142">
        <v>35.299999999999997</v>
      </c>
      <c r="BB10" s="142">
        <v>34</v>
      </c>
      <c r="BC10" s="142">
        <v>34</v>
      </c>
      <c r="BD10" s="142">
        <v>32.799999999999997</v>
      </c>
      <c r="BE10" s="142">
        <v>33.6</v>
      </c>
      <c r="BF10" s="142">
        <v>34.1</v>
      </c>
      <c r="BG10" s="142">
        <v>33.4</v>
      </c>
      <c r="BH10" s="142">
        <v>31.8</v>
      </c>
      <c r="BI10" s="142">
        <v>29.8</v>
      </c>
      <c r="BJ10" s="142">
        <v>27.8</v>
      </c>
      <c r="BK10" s="142">
        <v>26</v>
      </c>
      <c r="BL10" s="142">
        <v>25.2</v>
      </c>
      <c r="BM10" s="142">
        <v>24</v>
      </c>
      <c r="BN10" s="142">
        <v>23</v>
      </c>
      <c r="BO10" s="142">
        <v>22.4</v>
      </c>
      <c r="BP10" s="142">
        <v>22</v>
      </c>
      <c r="BQ10" s="142">
        <v>22</v>
      </c>
      <c r="BR10" s="142">
        <v>22.18</v>
      </c>
      <c r="BS10" s="142">
        <v>22.07</v>
      </c>
      <c r="BT10" s="142">
        <v>23.1</v>
      </c>
      <c r="BU10" s="142">
        <v>25.5</v>
      </c>
      <c r="BV10" s="142">
        <v>26</v>
      </c>
      <c r="BW10" s="142">
        <v>28.4</v>
      </c>
      <c r="BX10" s="142">
        <v>28.14</v>
      </c>
      <c r="BY10" s="142">
        <v>27.95</v>
      </c>
      <c r="BZ10" s="142">
        <v>28.37</v>
      </c>
      <c r="CA10" s="142">
        <v>29.41</v>
      </c>
      <c r="CB10" s="142">
        <v>30.07</v>
      </c>
      <c r="CC10" s="142">
        <v>30.59</v>
      </c>
      <c r="CD10" s="142">
        <v>31.83</v>
      </c>
      <c r="CE10" s="142">
        <v>33.4</v>
      </c>
      <c r="CF10" s="142">
        <v>34.409999999999997</v>
      </c>
      <c r="CG10" s="142">
        <v>34.65</v>
      </c>
      <c r="CH10" s="142">
        <v>34.42</v>
      </c>
      <c r="CI10" s="142">
        <v>33.119999999999997</v>
      </c>
      <c r="CJ10" s="142">
        <v>33.200000000000003</v>
      </c>
      <c r="CK10" s="142">
        <v>34.06</v>
      </c>
      <c r="CL10" s="142">
        <v>34.18</v>
      </c>
      <c r="CM10" s="142">
        <v>34.44</v>
      </c>
      <c r="CN10" s="142">
        <v>34.39</v>
      </c>
      <c r="CO10" s="142">
        <v>34.53</v>
      </c>
      <c r="CP10" s="142">
        <v>34.729999999999997</v>
      </c>
      <c r="CQ10" s="142">
        <v>35.479999999999997</v>
      </c>
      <c r="CR10" s="142">
        <v>36.42</v>
      </c>
      <c r="CS10" s="142">
        <v>36.9</v>
      </c>
      <c r="CT10" s="142">
        <v>35.71</v>
      </c>
      <c r="CU10" s="142">
        <v>33.75</v>
      </c>
      <c r="CV10" s="142">
        <v>33.4</v>
      </c>
      <c r="CW10" s="142">
        <v>32.700000000000003</v>
      </c>
      <c r="CX10" s="142">
        <v>31.95</v>
      </c>
      <c r="CY10" s="142">
        <v>30.85</v>
      </c>
      <c r="CZ10" s="142">
        <v>29.15</v>
      </c>
      <c r="DA10" s="142">
        <v>29.04</v>
      </c>
      <c r="DB10" s="142">
        <v>29.13</v>
      </c>
      <c r="DC10" s="142">
        <v>30.84</v>
      </c>
      <c r="DD10" s="142">
        <v>33.6</v>
      </c>
      <c r="DE10" s="142">
        <v>34.97</v>
      </c>
      <c r="DF10" s="142">
        <v>35.020000000000003</v>
      </c>
      <c r="DG10" s="142">
        <v>34.770000000000003</v>
      </c>
      <c r="DH10" s="142">
        <v>34.58</v>
      </c>
      <c r="DI10" s="142">
        <v>34.68</v>
      </c>
      <c r="DJ10" s="142">
        <v>34.65</v>
      </c>
      <c r="DK10" s="142">
        <v>32.99</v>
      </c>
      <c r="DL10" s="142">
        <v>36.1</v>
      </c>
      <c r="DM10" s="142">
        <v>37.56</v>
      </c>
      <c r="DN10" s="142">
        <v>37.700000000000003</v>
      </c>
      <c r="DO10" s="142">
        <v>40</v>
      </c>
      <c r="DP10" s="142">
        <v>41.74</v>
      </c>
      <c r="DQ10" s="142">
        <v>42.46</v>
      </c>
      <c r="DR10" s="142">
        <v>42.24</v>
      </c>
      <c r="DS10" s="142">
        <v>41.26</v>
      </c>
      <c r="DT10" s="142">
        <v>40.94</v>
      </c>
      <c r="DU10" s="142">
        <v>40.549999999999997</v>
      </c>
      <c r="DV10" s="142">
        <v>39.72</v>
      </c>
      <c r="DW10" s="142">
        <v>38.869999999999997</v>
      </c>
      <c r="DX10" s="142">
        <v>37.97</v>
      </c>
      <c r="DY10" s="142">
        <v>37.18</v>
      </c>
      <c r="DZ10" s="142">
        <v>37.090000000000003</v>
      </c>
      <c r="EA10" s="142">
        <v>36.44</v>
      </c>
      <c r="EB10" s="142">
        <v>35.14</v>
      </c>
      <c r="EC10" s="142">
        <v>33.99</v>
      </c>
      <c r="ED10" s="142">
        <v>32.479999999999997</v>
      </c>
      <c r="EE10" s="142">
        <v>31.52</v>
      </c>
      <c r="EF10" s="142">
        <v>31.52</v>
      </c>
      <c r="EG10" s="142">
        <v>30.79</v>
      </c>
      <c r="EH10" s="142">
        <v>30.85</v>
      </c>
      <c r="EI10" s="142">
        <v>29.83</v>
      </c>
      <c r="EJ10" s="142">
        <v>28.83</v>
      </c>
      <c r="EK10" s="142">
        <v>27.94</v>
      </c>
      <c r="EL10" s="142">
        <v>27.78</v>
      </c>
      <c r="EM10" s="142">
        <v>28.38</v>
      </c>
      <c r="EN10" s="142">
        <v>29.5</v>
      </c>
      <c r="EO10" s="142">
        <v>29.77</v>
      </c>
      <c r="EP10" s="142">
        <v>29.74</v>
      </c>
      <c r="EQ10" s="142">
        <v>28.87</v>
      </c>
      <c r="ER10" s="142"/>
    </row>
    <row r="11" spans="2:148" x14ac:dyDescent="0.2">
      <c r="B11" s="54" t="s">
        <v>87</v>
      </c>
      <c r="C11" s="55"/>
      <c r="D11" s="55"/>
      <c r="E11" s="55"/>
      <c r="F11" s="55"/>
      <c r="G11" s="55">
        <v>16.899999999999999</v>
      </c>
      <c r="H11" s="55">
        <v>20.7</v>
      </c>
      <c r="I11" s="55">
        <v>22</v>
      </c>
      <c r="J11" s="55">
        <v>22.23</v>
      </c>
      <c r="K11" s="56">
        <v>22.8</v>
      </c>
      <c r="L11" s="56">
        <v>23.4</v>
      </c>
      <c r="M11" s="56">
        <v>24.7</v>
      </c>
      <c r="N11" s="56">
        <v>25.5</v>
      </c>
      <c r="O11" s="56">
        <v>26.62</v>
      </c>
      <c r="P11" s="56">
        <v>26.41</v>
      </c>
      <c r="Q11" s="56">
        <v>25.8</v>
      </c>
      <c r="R11" s="56">
        <v>25.19</v>
      </c>
      <c r="S11" s="56">
        <v>24.91</v>
      </c>
      <c r="T11" s="56">
        <v>23.95</v>
      </c>
      <c r="U11" s="56">
        <v>23.97</v>
      </c>
      <c r="V11" s="56">
        <v>24.59</v>
      </c>
      <c r="W11" s="56">
        <v>24.97</v>
      </c>
      <c r="X11" s="56">
        <v>25.28</v>
      </c>
      <c r="Y11" s="56">
        <v>25.4</v>
      </c>
      <c r="Z11" s="56">
        <v>26.91</v>
      </c>
      <c r="AA11" s="56">
        <v>26.62</v>
      </c>
      <c r="AB11" s="56">
        <v>26.41</v>
      </c>
      <c r="AC11" s="56">
        <v>25.8</v>
      </c>
      <c r="AD11" s="56">
        <v>25.19</v>
      </c>
      <c r="AE11" s="56">
        <v>24.91</v>
      </c>
      <c r="AF11" s="56">
        <v>23.95</v>
      </c>
      <c r="AG11" s="56">
        <v>23.97</v>
      </c>
      <c r="AH11" s="56">
        <v>24.59</v>
      </c>
      <c r="AI11" s="56">
        <v>24.61</v>
      </c>
      <c r="AJ11" s="56">
        <v>25.5</v>
      </c>
      <c r="AK11" s="56">
        <v>26.68</v>
      </c>
      <c r="AL11" s="56">
        <v>26.82</v>
      </c>
      <c r="AM11" s="142">
        <v>26.49</v>
      </c>
      <c r="AN11" s="142">
        <v>26.52</v>
      </c>
      <c r="AO11" s="142">
        <v>26.62</v>
      </c>
      <c r="AP11" s="142">
        <v>26.94</v>
      </c>
      <c r="AQ11" s="142">
        <v>27.26</v>
      </c>
      <c r="AR11" s="142">
        <v>27.02</v>
      </c>
      <c r="AS11" s="142">
        <v>28.09</v>
      </c>
      <c r="AT11" s="142">
        <v>28.84</v>
      </c>
      <c r="AU11" s="142">
        <v>30.9</v>
      </c>
      <c r="AV11" s="142">
        <v>33.47</v>
      </c>
      <c r="AW11" s="142">
        <v>35.69</v>
      </c>
      <c r="AX11" s="142">
        <v>36.700000000000003</v>
      </c>
      <c r="AY11" s="142">
        <v>34.299999999999997</v>
      </c>
      <c r="AZ11" s="142">
        <v>33.799999999999997</v>
      </c>
      <c r="BA11" s="142">
        <v>33.22</v>
      </c>
      <c r="BB11" s="142">
        <v>32.43</v>
      </c>
      <c r="BC11" s="142">
        <v>31.46</v>
      </c>
      <c r="BD11" s="142">
        <v>30.73</v>
      </c>
      <c r="BE11" s="142">
        <v>31.14</v>
      </c>
      <c r="BF11" s="142">
        <v>30.32</v>
      </c>
      <c r="BG11" s="142">
        <v>29.46</v>
      </c>
      <c r="BH11" s="142">
        <v>27.16</v>
      </c>
      <c r="BI11" s="142">
        <v>25.78</v>
      </c>
      <c r="BJ11" s="142">
        <v>24.02</v>
      </c>
      <c r="BK11" s="142">
        <v>22.27</v>
      </c>
      <c r="BL11" s="142">
        <v>20.28</v>
      </c>
      <c r="BM11" s="142">
        <v>20.5</v>
      </c>
      <c r="BN11" s="142">
        <v>21.05</v>
      </c>
      <c r="BO11" s="142">
        <v>21</v>
      </c>
      <c r="BP11" s="142">
        <v>20.54</v>
      </c>
      <c r="BQ11" s="142">
        <v>21.33</v>
      </c>
      <c r="BR11" s="142">
        <v>22.45</v>
      </c>
      <c r="BS11" s="142">
        <v>22.73</v>
      </c>
      <c r="BT11" s="142">
        <v>23.18</v>
      </c>
      <c r="BU11" s="142">
        <v>25.23</v>
      </c>
      <c r="BV11" s="142">
        <v>25.73</v>
      </c>
      <c r="BW11" s="142">
        <v>26.02</v>
      </c>
      <c r="BX11" s="142">
        <v>26.6</v>
      </c>
      <c r="BY11" s="142">
        <v>26.92</v>
      </c>
      <c r="BZ11" s="142">
        <v>26.91</v>
      </c>
      <c r="CA11" s="142">
        <v>25.81</v>
      </c>
      <c r="CB11" s="142">
        <v>25.6</v>
      </c>
      <c r="CC11" s="142">
        <v>25.82</v>
      </c>
      <c r="CD11" s="142">
        <v>27.19</v>
      </c>
      <c r="CE11" s="142">
        <v>28.2</v>
      </c>
      <c r="CF11" s="142">
        <v>28.94</v>
      </c>
      <c r="CG11" s="142">
        <v>30.1</v>
      </c>
      <c r="CH11" s="142">
        <v>29.79</v>
      </c>
      <c r="CI11" s="142">
        <v>30.02</v>
      </c>
      <c r="CJ11" s="142">
        <v>30.26</v>
      </c>
      <c r="CK11" s="142">
        <v>30.28</v>
      </c>
      <c r="CL11" s="142">
        <v>30.24</v>
      </c>
      <c r="CM11" s="142">
        <v>30.24</v>
      </c>
      <c r="CN11" s="142">
        <v>29.9</v>
      </c>
      <c r="CO11" s="142">
        <v>30.08</v>
      </c>
      <c r="CP11" s="142">
        <v>29.13</v>
      </c>
      <c r="CQ11" s="142">
        <v>27.98</v>
      </c>
      <c r="CR11" s="142">
        <v>28.33</v>
      </c>
      <c r="CS11" s="142">
        <v>28.91</v>
      </c>
      <c r="CT11" s="142">
        <v>28.74</v>
      </c>
      <c r="CU11" s="142">
        <v>28.82</v>
      </c>
      <c r="CV11" s="142">
        <v>30.34</v>
      </c>
      <c r="CW11" s="142">
        <v>30.25</v>
      </c>
      <c r="CX11" s="142">
        <v>28.79</v>
      </c>
      <c r="CY11" s="142">
        <v>27.46</v>
      </c>
      <c r="CZ11" s="142">
        <v>26.84</v>
      </c>
      <c r="DA11" s="142">
        <v>27.34</v>
      </c>
      <c r="DB11" s="142">
        <v>28.19</v>
      </c>
      <c r="DC11" s="142">
        <v>28.13</v>
      </c>
      <c r="DD11" s="142">
        <v>28.95</v>
      </c>
      <c r="DE11" s="142">
        <v>29.73</v>
      </c>
      <c r="DF11" s="142">
        <v>30.1</v>
      </c>
      <c r="DG11" s="142">
        <v>29.75</v>
      </c>
      <c r="DH11" s="142">
        <v>29.63</v>
      </c>
      <c r="DI11" s="142">
        <v>30.02</v>
      </c>
      <c r="DJ11" s="142">
        <v>30.26</v>
      </c>
      <c r="DK11" s="142">
        <v>30.03</v>
      </c>
      <c r="DL11" s="142">
        <v>29.48</v>
      </c>
      <c r="DM11" s="142">
        <v>30.21</v>
      </c>
      <c r="DN11" s="142">
        <v>31.17</v>
      </c>
      <c r="DO11" s="142">
        <v>32.64</v>
      </c>
      <c r="DP11" s="142">
        <v>34.07</v>
      </c>
      <c r="DQ11" s="142">
        <v>36.549999999999997</v>
      </c>
      <c r="DR11" s="142">
        <v>37.17</v>
      </c>
      <c r="DS11" s="142">
        <v>35.799999999999997</v>
      </c>
      <c r="DT11" s="142">
        <v>35.6</v>
      </c>
      <c r="DU11" s="142">
        <v>35.159999999999997</v>
      </c>
      <c r="DV11" s="142">
        <v>33.83</v>
      </c>
      <c r="DW11" s="142">
        <v>32.94</v>
      </c>
      <c r="DX11" s="142">
        <v>32.43</v>
      </c>
      <c r="DY11" s="142">
        <v>32.04</v>
      </c>
      <c r="DZ11" s="142">
        <v>30.18</v>
      </c>
      <c r="EA11" s="142">
        <v>29.74</v>
      </c>
      <c r="EB11" s="142">
        <v>29.64</v>
      </c>
      <c r="EC11" s="142">
        <v>29.61</v>
      </c>
      <c r="ED11" s="142">
        <v>29.98</v>
      </c>
      <c r="EE11" s="142">
        <v>28.55</v>
      </c>
      <c r="EF11" s="142">
        <v>29.09</v>
      </c>
      <c r="EG11" s="142">
        <v>29.57</v>
      </c>
      <c r="EH11" s="142">
        <v>29.35</v>
      </c>
      <c r="EI11" s="142">
        <v>28.23</v>
      </c>
      <c r="EJ11" s="142">
        <v>26.98</v>
      </c>
      <c r="EK11" s="142">
        <v>26.96</v>
      </c>
      <c r="EL11" s="142">
        <v>26.54</v>
      </c>
      <c r="EM11" s="142">
        <v>26.56</v>
      </c>
      <c r="EN11" s="142">
        <v>27.31</v>
      </c>
      <c r="EO11" s="142">
        <v>27.41</v>
      </c>
      <c r="EP11" s="142">
        <v>27.39</v>
      </c>
      <c r="EQ11" s="142">
        <v>26.14</v>
      </c>
      <c r="ER11" s="142"/>
    </row>
    <row r="12" spans="2:148" x14ac:dyDescent="0.2">
      <c r="B12" s="57" t="s">
        <v>88</v>
      </c>
      <c r="C12" s="58">
        <v>22.51</v>
      </c>
      <c r="D12" s="58">
        <v>22.79</v>
      </c>
      <c r="E12" s="58">
        <v>22.97</v>
      </c>
      <c r="F12" s="58">
        <v>23.01</v>
      </c>
      <c r="G12" s="58">
        <v>22.26</v>
      </c>
      <c r="H12" s="58">
        <v>22.61</v>
      </c>
      <c r="I12" s="58">
        <v>22.68</v>
      </c>
      <c r="J12" s="58">
        <v>22.61</v>
      </c>
      <c r="K12" s="59">
        <v>22.87</v>
      </c>
      <c r="L12" s="59">
        <v>23.35</v>
      </c>
      <c r="M12" s="59">
        <v>23.88</v>
      </c>
      <c r="N12" s="59">
        <v>24.43</v>
      </c>
      <c r="O12" s="59">
        <v>25.11</v>
      </c>
      <c r="P12" s="59">
        <v>25.11</v>
      </c>
      <c r="Q12" s="59">
        <v>25.28</v>
      </c>
      <c r="R12" s="59">
        <v>24.53</v>
      </c>
      <c r="S12" s="59">
        <v>24.61</v>
      </c>
      <c r="T12" s="59">
        <v>24.29</v>
      </c>
      <c r="U12" s="59">
        <v>23.73</v>
      </c>
      <c r="V12" s="59">
        <v>24.18</v>
      </c>
      <c r="W12" s="59">
        <v>24.37</v>
      </c>
      <c r="X12" s="59">
        <v>24.04</v>
      </c>
      <c r="Y12" s="59">
        <v>24.45</v>
      </c>
      <c r="Z12" s="59">
        <v>25.15</v>
      </c>
      <c r="AA12" s="59">
        <v>25.11</v>
      </c>
      <c r="AB12" s="59">
        <v>25.11</v>
      </c>
      <c r="AC12" s="59">
        <v>25.28</v>
      </c>
      <c r="AD12" s="59">
        <v>24.53</v>
      </c>
      <c r="AE12" s="59">
        <v>24.61</v>
      </c>
      <c r="AF12" s="59">
        <v>24.29</v>
      </c>
      <c r="AG12" s="59">
        <v>23.73</v>
      </c>
      <c r="AH12" s="59">
        <v>24.18</v>
      </c>
      <c r="AI12" s="59">
        <v>24.74</v>
      </c>
      <c r="AJ12" s="59">
        <v>25.3</v>
      </c>
      <c r="AK12" s="59">
        <v>26.22</v>
      </c>
      <c r="AL12" s="59">
        <v>27.06</v>
      </c>
      <c r="AM12" s="143">
        <v>27.39</v>
      </c>
      <c r="AN12" s="143">
        <v>27.46</v>
      </c>
      <c r="AO12" s="143">
        <v>28.24</v>
      </c>
      <c r="AP12" s="143">
        <v>27.8</v>
      </c>
      <c r="AQ12" s="143">
        <v>27.57</v>
      </c>
      <c r="AR12" s="143">
        <v>27.2</v>
      </c>
      <c r="AS12" s="143">
        <v>27.75</v>
      </c>
      <c r="AT12" s="143">
        <v>27.82</v>
      </c>
      <c r="AU12" s="143">
        <v>28.85</v>
      </c>
      <c r="AV12" s="143">
        <v>30.9</v>
      </c>
      <c r="AW12" s="143">
        <v>32.68</v>
      </c>
      <c r="AX12" s="143">
        <v>33.729999999999997</v>
      </c>
      <c r="AY12" s="143">
        <v>35.22</v>
      </c>
      <c r="AZ12" s="143">
        <v>35.22</v>
      </c>
      <c r="BA12" s="143">
        <v>35.61</v>
      </c>
      <c r="BB12" s="143">
        <v>33.869999999999997</v>
      </c>
      <c r="BC12" s="143">
        <v>33.44</v>
      </c>
      <c r="BD12" s="143">
        <v>33.28</v>
      </c>
      <c r="BE12" s="143">
        <v>32.32</v>
      </c>
      <c r="BF12" s="143">
        <v>31.61</v>
      </c>
      <c r="BG12" s="143">
        <v>31.24</v>
      </c>
      <c r="BH12" s="143">
        <v>30.45</v>
      </c>
      <c r="BI12" s="143">
        <v>27.99</v>
      </c>
      <c r="BJ12" s="143">
        <v>27.3</v>
      </c>
      <c r="BK12" s="143">
        <v>24.39</v>
      </c>
      <c r="BL12" s="143">
        <v>21.39</v>
      </c>
      <c r="BM12" s="143">
        <v>18.7</v>
      </c>
      <c r="BN12" s="143">
        <v>17.68</v>
      </c>
      <c r="BO12" s="143">
        <v>17.670000000000002</v>
      </c>
      <c r="BP12" s="143">
        <v>18</v>
      </c>
      <c r="BQ12" s="143">
        <v>18.600000000000001</v>
      </c>
      <c r="BR12" s="143">
        <v>19.54</v>
      </c>
      <c r="BS12" s="143">
        <v>20.96</v>
      </c>
      <c r="BT12" s="143">
        <v>23.24</v>
      </c>
      <c r="BU12" s="143">
        <v>25.16</v>
      </c>
      <c r="BV12" s="143">
        <v>25.99</v>
      </c>
      <c r="BW12" s="143">
        <v>25.84</v>
      </c>
      <c r="BX12" s="143">
        <v>25.84</v>
      </c>
      <c r="BY12" s="143">
        <v>26.08</v>
      </c>
      <c r="BZ12" s="143">
        <v>26.03</v>
      </c>
      <c r="CA12" s="143">
        <v>26.09</v>
      </c>
      <c r="CB12" s="143">
        <v>26.35</v>
      </c>
      <c r="CC12" s="143">
        <v>26.59</v>
      </c>
      <c r="CD12" s="143">
        <v>26.96</v>
      </c>
      <c r="CE12" s="143">
        <v>27.93</v>
      </c>
      <c r="CF12" s="143">
        <v>29.27</v>
      </c>
      <c r="CG12" s="143">
        <v>29.93</v>
      </c>
      <c r="CH12" s="143">
        <v>30.57</v>
      </c>
      <c r="CI12" s="143">
        <v>30.86</v>
      </c>
      <c r="CJ12" s="143">
        <v>31.21</v>
      </c>
      <c r="CK12" s="143">
        <v>31.21</v>
      </c>
      <c r="CL12" s="143">
        <v>31.79</v>
      </c>
      <c r="CM12" s="143">
        <v>31.64</v>
      </c>
      <c r="CN12" s="143">
        <v>31.61</v>
      </c>
      <c r="CO12" s="143">
        <v>31.39</v>
      </c>
      <c r="CP12" s="143">
        <v>31.58</v>
      </c>
      <c r="CQ12" s="143">
        <v>31.65</v>
      </c>
      <c r="CR12" s="143">
        <v>32.01</v>
      </c>
      <c r="CS12" s="143">
        <v>32.31</v>
      </c>
      <c r="CT12" s="143">
        <v>32.21</v>
      </c>
      <c r="CU12" s="143">
        <v>31.72</v>
      </c>
      <c r="CV12" s="143">
        <v>31.63</v>
      </c>
      <c r="CW12" s="143">
        <v>30.84</v>
      </c>
      <c r="CX12" s="143">
        <v>29.75</v>
      </c>
      <c r="CY12" s="143">
        <v>30.52</v>
      </c>
      <c r="CZ12" s="143">
        <v>27.69</v>
      </c>
      <c r="DA12" s="143">
        <v>27.18</v>
      </c>
      <c r="DB12" s="143">
        <v>27.24</v>
      </c>
      <c r="DC12" s="143">
        <v>28.05</v>
      </c>
      <c r="DD12" s="143">
        <v>29.33</v>
      </c>
      <c r="DE12" s="143">
        <v>30.43</v>
      </c>
      <c r="DF12" s="143">
        <v>31.03</v>
      </c>
      <c r="DG12" s="143">
        <v>31.4</v>
      </c>
      <c r="DH12" s="143">
        <v>31.66</v>
      </c>
      <c r="DI12" s="143">
        <v>31.73</v>
      </c>
      <c r="DJ12" s="143">
        <v>31.78</v>
      </c>
      <c r="DK12" s="143">
        <v>31.54</v>
      </c>
      <c r="DL12" s="143">
        <v>31.72</v>
      </c>
      <c r="DM12" s="143">
        <v>32.020000000000003</v>
      </c>
      <c r="DN12" s="143">
        <v>32.28</v>
      </c>
      <c r="DO12" s="143">
        <v>33.299999999999997</v>
      </c>
      <c r="DP12" s="143">
        <v>34.409999999999997</v>
      </c>
      <c r="DQ12" s="143">
        <v>35.03</v>
      </c>
      <c r="DR12" s="143">
        <v>35.549999999999997</v>
      </c>
      <c r="DS12" s="143">
        <v>35.799999999999997</v>
      </c>
      <c r="DT12" s="143">
        <v>35.950000000000003</v>
      </c>
      <c r="DU12" s="143">
        <v>35.799999999999997</v>
      </c>
      <c r="DV12" s="143">
        <v>35.049999999999997</v>
      </c>
      <c r="DW12" s="143">
        <v>34.47</v>
      </c>
      <c r="DX12" s="143">
        <v>33.630000000000003</v>
      </c>
      <c r="DY12" s="143">
        <v>33.18</v>
      </c>
      <c r="DZ12" s="143">
        <v>32.840000000000003</v>
      </c>
      <c r="EA12" s="143">
        <v>32.630000000000003</v>
      </c>
      <c r="EB12" s="143">
        <v>32.49</v>
      </c>
      <c r="EC12" s="143">
        <v>32.06</v>
      </c>
      <c r="ED12" s="143">
        <v>31.79</v>
      </c>
      <c r="EE12" s="143">
        <v>30.79</v>
      </c>
      <c r="EF12" s="143">
        <v>29.92</v>
      </c>
      <c r="EG12" s="143">
        <v>29.41</v>
      </c>
      <c r="EH12" s="143">
        <v>29.08</v>
      </c>
      <c r="EI12" s="143">
        <v>27.89</v>
      </c>
      <c r="EJ12" s="143">
        <v>27</v>
      </c>
      <c r="EK12" s="143">
        <v>26.43</v>
      </c>
      <c r="EL12" s="143">
        <v>26.25</v>
      </c>
      <c r="EM12" s="143">
        <v>26.63</v>
      </c>
      <c r="EN12" s="143">
        <v>27.08</v>
      </c>
      <c r="EO12" s="143">
        <v>27.41</v>
      </c>
      <c r="EP12" s="143">
        <v>27.43</v>
      </c>
      <c r="EQ12" s="143">
        <v>27.53</v>
      </c>
      <c r="ER12" s="143"/>
    </row>
    <row r="13" spans="2:148" ht="13.5" thickBot="1" x14ac:dyDescent="0.25">
      <c r="B13" s="60" t="s">
        <v>89</v>
      </c>
      <c r="C13" s="61">
        <v>24.14</v>
      </c>
      <c r="D13" s="61">
        <v>24.01</v>
      </c>
      <c r="E13" s="61">
        <v>24.13</v>
      </c>
      <c r="F13" s="61">
        <v>24.42</v>
      </c>
      <c r="G13" s="61">
        <v>24.99</v>
      </c>
      <c r="H13" s="61">
        <v>24.99</v>
      </c>
      <c r="I13" s="61">
        <v>25.12</v>
      </c>
      <c r="J13" s="61">
        <v>25.12</v>
      </c>
      <c r="K13" s="62">
        <v>25.37</v>
      </c>
      <c r="L13" s="62">
        <v>25.78</v>
      </c>
      <c r="M13" s="62">
        <v>26.46</v>
      </c>
      <c r="N13" s="62">
        <v>27.22</v>
      </c>
      <c r="O13" s="62">
        <v>27.56</v>
      </c>
      <c r="P13" s="62">
        <v>27.63</v>
      </c>
      <c r="Q13" s="62">
        <v>27.36</v>
      </c>
      <c r="R13" s="62">
        <v>27.16</v>
      </c>
      <c r="S13" s="62">
        <v>27</v>
      </c>
      <c r="T13" s="62">
        <v>26.62</v>
      </c>
      <c r="U13" s="62">
        <v>26.01</v>
      </c>
      <c r="V13" s="62">
        <v>26.21</v>
      </c>
      <c r="W13" s="62">
        <v>27</v>
      </c>
      <c r="X13" s="62">
        <v>27.04</v>
      </c>
      <c r="Y13" s="62">
        <v>26.99</v>
      </c>
      <c r="Z13" s="62">
        <v>27.46</v>
      </c>
      <c r="AA13" s="62">
        <v>27.56</v>
      </c>
      <c r="AB13" s="62">
        <v>27.63</v>
      </c>
      <c r="AC13" s="62">
        <v>27.36</v>
      </c>
      <c r="AD13" s="62">
        <v>27.16</v>
      </c>
      <c r="AE13" s="62">
        <v>27</v>
      </c>
      <c r="AF13" s="62">
        <v>26.62</v>
      </c>
      <c r="AG13" s="62">
        <v>26.01</v>
      </c>
      <c r="AH13" s="62">
        <v>26.21</v>
      </c>
      <c r="AI13" s="62">
        <v>26.11</v>
      </c>
      <c r="AJ13" s="62">
        <v>26.57</v>
      </c>
      <c r="AK13" s="62">
        <v>26.82</v>
      </c>
      <c r="AL13" s="62">
        <v>27.2</v>
      </c>
      <c r="AM13" s="144">
        <v>26.9</v>
      </c>
      <c r="AN13" s="144">
        <v>27.18</v>
      </c>
      <c r="AO13" s="144">
        <v>27.03</v>
      </c>
      <c r="AP13" s="144">
        <v>27.08</v>
      </c>
      <c r="AQ13" s="144">
        <v>26.9</v>
      </c>
      <c r="AR13" s="144">
        <v>26.6</v>
      </c>
      <c r="AS13" s="144">
        <v>27.06</v>
      </c>
      <c r="AT13" s="144">
        <v>28.24</v>
      </c>
      <c r="AU13" s="144">
        <v>29.95</v>
      </c>
      <c r="AV13" s="144">
        <v>33.380000000000003</v>
      </c>
      <c r="AW13" s="144">
        <v>36.35</v>
      </c>
      <c r="AX13" s="144">
        <v>36.96</v>
      </c>
      <c r="AY13" s="144">
        <v>36.99</v>
      </c>
      <c r="AZ13" s="144">
        <v>37.479999999999997</v>
      </c>
      <c r="BA13" s="144">
        <v>37.65</v>
      </c>
      <c r="BB13" s="144">
        <v>35.56</v>
      </c>
      <c r="BC13" s="144">
        <v>33.9</v>
      </c>
      <c r="BD13" s="144">
        <v>34.26</v>
      </c>
      <c r="BE13" s="144">
        <v>33.409999999999997</v>
      </c>
      <c r="BF13" s="144">
        <v>31.62</v>
      </c>
      <c r="BG13" s="144">
        <v>30.74</v>
      </c>
      <c r="BH13" s="144">
        <v>29.31</v>
      </c>
      <c r="BI13" s="144">
        <v>27.55</v>
      </c>
      <c r="BJ13" s="144">
        <v>25.46</v>
      </c>
      <c r="BK13" s="144">
        <v>23.04</v>
      </c>
      <c r="BL13" s="144">
        <v>21.12</v>
      </c>
      <c r="BM13" s="144">
        <v>21.7</v>
      </c>
      <c r="BN13" s="144">
        <v>22.04</v>
      </c>
      <c r="BO13" s="144">
        <v>21.92</v>
      </c>
      <c r="BP13" s="144">
        <v>21.81</v>
      </c>
      <c r="BQ13" s="144">
        <v>22.25</v>
      </c>
      <c r="BR13" s="144">
        <v>22.42</v>
      </c>
      <c r="BS13" s="144">
        <v>23</v>
      </c>
      <c r="BT13" s="144">
        <v>23.24</v>
      </c>
      <c r="BU13" s="144">
        <v>24.1</v>
      </c>
      <c r="BV13" s="144">
        <v>24.88</v>
      </c>
      <c r="BW13" s="144">
        <v>25.71</v>
      </c>
      <c r="BX13" s="144">
        <v>26.52</v>
      </c>
      <c r="BY13" s="144">
        <v>27.29</v>
      </c>
      <c r="BZ13" s="144">
        <v>27.82</v>
      </c>
      <c r="CA13" s="144">
        <v>27.9</v>
      </c>
      <c r="CB13" s="144">
        <v>27.76</v>
      </c>
      <c r="CC13" s="144">
        <v>28.35</v>
      </c>
      <c r="CD13" s="144">
        <v>28.13</v>
      </c>
      <c r="CE13" s="144">
        <v>30.1</v>
      </c>
      <c r="CF13" s="144">
        <v>27.6</v>
      </c>
      <c r="CG13" s="144">
        <v>31.18</v>
      </c>
      <c r="CH13" s="144">
        <v>31.02</v>
      </c>
      <c r="CI13" s="144">
        <v>32.19</v>
      </c>
      <c r="CJ13" s="144">
        <v>32.19</v>
      </c>
      <c r="CK13" s="144">
        <v>32.71</v>
      </c>
      <c r="CL13" s="144">
        <v>33</v>
      </c>
      <c r="CM13" s="144">
        <v>33.020000000000003</v>
      </c>
      <c r="CN13" s="144">
        <v>33.15</v>
      </c>
      <c r="CO13" s="144">
        <v>33.159999999999997</v>
      </c>
      <c r="CP13" s="144">
        <v>33.159999999999997</v>
      </c>
      <c r="CQ13" s="144">
        <v>32.86</v>
      </c>
      <c r="CR13" s="144">
        <v>32.86</v>
      </c>
      <c r="CS13" s="144">
        <v>32.01</v>
      </c>
      <c r="CT13" s="144">
        <v>31.98</v>
      </c>
      <c r="CU13" s="144">
        <v>31.98</v>
      </c>
      <c r="CV13" s="144">
        <v>32.270000000000003</v>
      </c>
      <c r="CW13" s="144">
        <v>32.14</v>
      </c>
      <c r="CX13" s="144">
        <v>30.71</v>
      </c>
      <c r="CY13" s="144">
        <v>28.96</v>
      </c>
      <c r="CZ13" s="144">
        <v>27.73</v>
      </c>
      <c r="DA13" s="144">
        <v>27.51</v>
      </c>
      <c r="DB13" s="144">
        <v>28.06</v>
      </c>
      <c r="DC13" s="144">
        <v>28.72</v>
      </c>
      <c r="DD13" s="144">
        <v>29.19</v>
      </c>
      <c r="DE13" s="144">
        <v>29.49</v>
      </c>
      <c r="DF13" s="144">
        <v>30.1</v>
      </c>
      <c r="DG13" s="144">
        <v>32</v>
      </c>
      <c r="DH13" s="144">
        <v>31.4</v>
      </c>
      <c r="DI13" s="144">
        <v>31.75</v>
      </c>
      <c r="DJ13" s="144">
        <v>31.8</v>
      </c>
      <c r="DK13" s="144">
        <v>32.03</v>
      </c>
      <c r="DL13" s="144">
        <v>32.020000000000003</v>
      </c>
      <c r="DM13" s="144">
        <v>32.229999999999997</v>
      </c>
      <c r="DN13" s="144">
        <v>32.79</v>
      </c>
      <c r="DO13" s="144">
        <v>33.94</v>
      </c>
      <c r="DP13" s="144">
        <v>35.06</v>
      </c>
      <c r="DQ13" s="144">
        <v>33.57</v>
      </c>
      <c r="DR13" s="144">
        <v>33.57</v>
      </c>
      <c r="DS13" s="144">
        <v>34.24</v>
      </c>
      <c r="DT13" s="144">
        <v>34.47</v>
      </c>
      <c r="DU13" s="144">
        <v>34.64</v>
      </c>
      <c r="DV13" s="144">
        <v>34.46</v>
      </c>
      <c r="DW13" s="144">
        <v>34.11</v>
      </c>
      <c r="DX13" s="144">
        <v>33.729999999999997</v>
      </c>
      <c r="DY13" s="144">
        <v>33.54</v>
      </c>
      <c r="DZ13" s="144">
        <v>32.54</v>
      </c>
      <c r="EA13" s="144">
        <v>31.99</v>
      </c>
      <c r="EB13" s="144">
        <v>30.93</v>
      </c>
      <c r="EC13" s="144">
        <v>31.19</v>
      </c>
      <c r="ED13" s="144">
        <v>31.13</v>
      </c>
      <c r="EE13" s="144">
        <v>29.76</v>
      </c>
      <c r="EF13" s="144">
        <v>29.57</v>
      </c>
      <c r="EG13" s="144">
        <v>29.55</v>
      </c>
      <c r="EH13" s="144">
        <v>28.9</v>
      </c>
      <c r="EI13" s="144">
        <v>27.57</v>
      </c>
      <c r="EJ13" s="144">
        <v>26.6</v>
      </c>
      <c r="EK13" s="144">
        <v>25.87</v>
      </c>
      <c r="EL13" s="144">
        <v>25.32</v>
      </c>
      <c r="EM13" s="144">
        <v>25.42</v>
      </c>
      <c r="EN13" s="144">
        <v>26.01</v>
      </c>
      <c r="EO13" s="144">
        <v>26.4</v>
      </c>
      <c r="EP13" s="144">
        <v>26.7</v>
      </c>
      <c r="EQ13" s="144">
        <v>26.37</v>
      </c>
      <c r="ER13" s="144"/>
    </row>
    <row r="14" spans="2:148" ht="13.5" thickBot="1" x14ac:dyDescent="0.25"/>
    <row r="15" spans="2:148" ht="13.5" thickBot="1" x14ac:dyDescent="0.25">
      <c r="B15" s="78"/>
      <c r="C15" t="s">
        <v>107</v>
      </c>
    </row>
    <row r="17" spans="3:26" x14ac:dyDescent="0.2">
      <c r="Z17" s="79"/>
    </row>
    <row r="32" spans="3:26" ht="14.25" x14ac:dyDescent="0.2">
      <c r="C32" s="63" t="s">
        <v>91</v>
      </c>
    </row>
    <row r="49" spans="2:5" x14ac:dyDescent="0.2">
      <c r="B49" s="70"/>
      <c r="C49" s="70"/>
      <c r="D49" s="70"/>
      <c r="E49" s="70"/>
    </row>
    <row r="84" spans="2:7" ht="18.75" x14ac:dyDescent="0.25">
      <c r="B84" s="441" t="s">
        <v>187</v>
      </c>
      <c r="C84" s="442"/>
      <c r="D84" s="442"/>
      <c r="E84" s="442"/>
      <c r="F84" s="442"/>
      <c r="G84" s="44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1" sqref="S11"/>
    </sheetView>
  </sheetViews>
  <sheetFormatPr defaultRowHeight="12.75" x14ac:dyDescent="0.2"/>
  <cols>
    <col min="1" max="1" width="9.140625" style="327"/>
    <col min="2" max="2" width="23.28515625" style="327" customWidth="1"/>
    <col min="3" max="16384" width="9.140625" style="327"/>
  </cols>
  <sheetData>
    <row r="2" spans="2:13" ht="15.75" x14ac:dyDescent="0.25">
      <c r="B2" s="146" t="s">
        <v>220</v>
      </c>
      <c r="G2" s="328"/>
    </row>
    <row r="5" spans="2:13" ht="13.5" thickBot="1" x14ac:dyDescent="0.25"/>
    <row r="6" spans="2:13" ht="16.5" customHeight="1" thickBot="1" x14ac:dyDescent="0.25">
      <c r="B6" s="446" t="s">
        <v>96</v>
      </c>
      <c r="C6" s="443" t="s">
        <v>206</v>
      </c>
      <c r="D6" s="444"/>
      <c r="E6" s="444"/>
      <c r="F6" s="444"/>
      <c r="G6" s="444"/>
      <c r="H6" s="444"/>
      <c r="I6" s="443" t="s">
        <v>207</v>
      </c>
      <c r="J6" s="444"/>
      <c r="K6" s="444"/>
      <c r="L6" s="444"/>
      <c r="M6" s="445"/>
    </row>
    <row r="7" spans="2:13" ht="32.25" thickBot="1" x14ac:dyDescent="0.25">
      <c r="B7" s="447"/>
      <c r="C7" s="337" t="s">
        <v>227</v>
      </c>
      <c r="D7" s="338" t="s">
        <v>235</v>
      </c>
      <c r="E7" s="338" t="s">
        <v>208</v>
      </c>
      <c r="F7" s="339" t="s">
        <v>209</v>
      </c>
      <c r="G7" s="338" t="s">
        <v>210</v>
      </c>
      <c r="H7" s="340" t="s">
        <v>211</v>
      </c>
      <c r="I7" s="341" t="s">
        <v>212</v>
      </c>
      <c r="J7" s="338" t="s">
        <v>213</v>
      </c>
      <c r="K7" s="339" t="s">
        <v>209</v>
      </c>
      <c r="L7" s="338" t="s">
        <v>214</v>
      </c>
      <c r="M7" s="338" t="s">
        <v>215</v>
      </c>
    </row>
    <row r="8" spans="2:13" ht="30" customHeight="1" thickBot="1" x14ac:dyDescent="0.25">
      <c r="B8" s="439" t="s">
        <v>261</v>
      </c>
      <c r="C8" s="354">
        <v>112.6</v>
      </c>
      <c r="D8" s="355"/>
      <c r="E8" s="355">
        <v>114.76</v>
      </c>
      <c r="F8" s="356">
        <v>114.76</v>
      </c>
      <c r="G8" s="355">
        <v>121.55</v>
      </c>
      <c r="H8" s="357">
        <v>148.83000000000001</v>
      </c>
      <c r="I8" s="358" t="s">
        <v>172</v>
      </c>
      <c r="J8" s="342">
        <v>98.117811084001389</v>
      </c>
      <c r="K8" s="343">
        <v>98.117811084001389</v>
      </c>
      <c r="L8" s="342">
        <v>92.636774989716173</v>
      </c>
      <c r="M8" s="342">
        <v>75.656789625747493</v>
      </c>
    </row>
    <row r="9" spans="2:13" ht="30" customHeight="1" thickBot="1" x14ac:dyDescent="0.25">
      <c r="B9" s="439" t="s">
        <v>216</v>
      </c>
      <c r="C9" s="354">
        <v>706.95</v>
      </c>
      <c r="D9" s="355">
        <v>703.64</v>
      </c>
      <c r="E9" s="355">
        <v>700.91</v>
      </c>
      <c r="F9" s="356">
        <v>712.26</v>
      </c>
      <c r="G9" s="355">
        <v>831.91</v>
      </c>
      <c r="H9" s="357">
        <v>1298.26</v>
      </c>
      <c r="I9" s="344">
        <v>100.47041100562788</v>
      </c>
      <c r="J9" s="342">
        <v>100.86173688490676</v>
      </c>
      <c r="K9" s="343">
        <v>99.2544857215062</v>
      </c>
      <c r="L9" s="342">
        <v>84.979144378598647</v>
      </c>
      <c r="M9" s="342">
        <v>54.453653351408811</v>
      </c>
    </row>
    <row r="10" spans="2:13" ht="30" customHeight="1" thickBot="1" x14ac:dyDescent="0.25">
      <c r="B10" s="439" t="s">
        <v>217</v>
      </c>
      <c r="C10" s="354">
        <v>879.25</v>
      </c>
      <c r="D10" s="355">
        <v>889.77</v>
      </c>
      <c r="E10" s="355">
        <v>925.34</v>
      </c>
      <c r="F10" s="356">
        <v>967.47</v>
      </c>
      <c r="G10" s="355">
        <v>1036.5899999999999</v>
      </c>
      <c r="H10" s="357">
        <v>1517.98</v>
      </c>
      <c r="I10" s="344">
        <v>98.817671982647198</v>
      </c>
      <c r="J10" s="342">
        <v>95.019128104264382</v>
      </c>
      <c r="K10" s="343">
        <v>90.881370998583932</v>
      </c>
      <c r="L10" s="342">
        <v>84.821385504394229</v>
      </c>
      <c r="M10" s="342">
        <v>57.92237051871566</v>
      </c>
    </row>
    <row r="11" spans="2:13" ht="30" customHeight="1" thickBot="1" x14ac:dyDescent="0.25">
      <c r="B11" s="439" t="s">
        <v>218</v>
      </c>
      <c r="C11" s="354">
        <v>1014.89</v>
      </c>
      <c r="D11" s="355">
        <v>1023.96</v>
      </c>
      <c r="E11" s="355">
        <v>1048.31</v>
      </c>
      <c r="F11" s="356">
        <v>1217.3800000000001</v>
      </c>
      <c r="G11" s="355">
        <v>1301.93</v>
      </c>
      <c r="H11" s="357">
        <v>1475.24</v>
      </c>
      <c r="I11" s="344">
        <v>99.114223211844205</v>
      </c>
      <c r="J11" s="342">
        <v>96.812011714092208</v>
      </c>
      <c r="K11" s="343">
        <v>83.366738405428038</v>
      </c>
      <c r="L11" s="342">
        <v>77.952731713686603</v>
      </c>
      <c r="M11" s="342">
        <v>68.794907947181471</v>
      </c>
    </row>
    <row r="12" spans="2:13" ht="30" customHeight="1" thickBot="1" x14ac:dyDescent="0.25">
      <c r="B12" s="439" t="s">
        <v>219</v>
      </c>
      <c r="C12" s="354">
        <v>1229.48</v>
      </c>
      <c r="D12" s="355">
        <v>1240.56</v>
      </c>
      <c r="E12" s="355">
        <v>1269</v>
      </c>
      <c r="F12" s="356">
        <v>1352.36</v>
      </c>
      <c r="G12" s="355">
        <v>1434.3</v>
      </c>
      <c r="H12" s="357">
        <v>1621.26</v>
      </c>
      <c r="I12" s="344">
        <v>99.106854968723809</v>
      </c>
      <c r="J12" s="342">
        <v>96.885736800630411</v>
      </c>
      <c r="K12" s="343">
        <v>90.913662042651367</v>
      </c>
      <c r="L12" s="342">
        <v>85.719863347974623</v>
      </c>
      <c r="M12" s="342">
        <v>75.834844503657649</v>
      </c>
    </row>
    <row r="13" spans="2:13" ht="30" customHeight="1" thickBot="1" x14ac:dyDescent="0.25">
      <c r="B13" s="439" t="s">
        <v>102</v>
      </c>
      <c r="C13" s="354">
        <v>1007.28</v>
      </c>
      <c r="D13" s="355">
        <v>992.35</v>
      </c>
      <c r="E13" s="355">
        <v>994.4</v>
      </c>
      <c r="F13" s="356">
        <v>1080.51</v>
      </c>
      <c r="G13" s="355">
        <v>1150.6199999999999</v>
      </c>
      <c r="H13" s="357">
        <v>1554.04</v>
      </c>
      <c r="I13" s="344">
        <v>101.50450949765707</v>
      </c>
      <c r="J13" s="342">
        <v>101.29525341914723</v>
      </c>
      <c r="K13" s="343">
        <v>93.222644862148428</v>
      </c>
      <c r="L13" s="342">
        <v>87.542368462220381</v>
      </c>
      <c r="M13" s="342">
        <v>64.81686443077399</v>
      </c>
    </row>
    <row r="14" spans="2:13" ht="30" customHeight="1" thickBot="1" x14ac:dyDescent="0.25">
      <c r="B14" s="439" t="s">
        <v>103</v>
      </c>
      <c r="C14" s="354">
        <v>1001.33</v>
      </c>
      <c r="D14" s="355">
        <v>1016.88</v>
      </c>
      <c r="E14" s="355">
        <v>1045.56</v>
      </c>
      <c r="F14" s="356">
        <v>1055.29</v>
      </c>
      <c r="G14" s="355">
        <v>1153.6300000000001</v>
      </c>
      <c r="H14" s="357">
        <v>1556.31</v>
      </c>
      <c r="I14" s="344">
        <v>98.470812681929033</v>
      </c>
      <c r="J14" s="342">
        <v>95.769731053215509</v>
      </c>
      <c r="K14" s="343">
        <v>94.886713604791098</v>
      </c>
      <c r="L14" s="342">
        <v>86.798193528254288</v>
      </c>
      <c r="M14" s="342">
        <v>64.340009381164421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8" sqref="J18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0" t="s">
        <v>175</v>
      </c>
    </row>
    <row r="4" spans="1:8" ht="13.5" thickBot="1" x14ac:dyDescent="0.25"/>
    <row r="5" spans="1:8" ht="12.75" customHeight="1" x14ac:dyDescent="0.2">
      <c r="B5" s="448" t="s">
        <v>96</v>
      </c>
      <c r="C5" s="451" t="s">
        <v>1</v>
      </c>
      <c r="D5" s="452"/>
      <c r="E5" s="452"/>
      <c r="F5" s="452"/>
      <c r="G5" s="452"/>
      <c r="H5" s="453"/>
    </row>
    <row r="6" spans="1:8" ht="13.5" customHeight="1" thickBot="1" x14ac:dyDescent="0.25">
      <c r="B6" s="449"/>
      <c r="C6" s="454"/>
      <c r="D6" s="455"/>
      <c r="E6" s="455"/>
      <c r="F6" s="455"/>
      <c r="G6" s="455"/>
      <c r="H6" s="456"/>
    </row>
    <row r="7" spans="1:8" ht="30.75" thickBot="1" x14ac:dyDescent="0.3">
      <c r="B7" s="449"/>
      <c r="C7" s="457" t="s">
        <v>97</v>
      </c>
      <c r="D7" s="458"/>
      <c r="E7" s="71" t="s">
        <v>166</v>
      </c>
      <c r="F7" s="31" t="s">
        <v>98</v>
      </c>
      <c r="G7" s="9"/>
      <c r="H7" s="11" t="s">
        <v>166</v>
      </c>
    </row>
    <row r="8" spans="1:8" ht="15.75" thickBot="1" x14ac:dyDescent="0.25">
      <c r="B8" s="450"/>
      <c r="C8" s="141">
        <v>42463</v>
      </c>
      <c r="D8" s="391">
        <v>42456</v>
      </c>
      <c r="E8" s="72" t="s">
        <v>15</v>
      </c>
      <c r="F8" s="141">
        <v>42463</v>
      </c>
      <c r="G8" s="391">
        <v>42456</v>
      </c>
      <c r="H8" s="47" t="s">
        <v>15</v>
      </c>
    </row>
    <row r="9" spans="1:8" ht="27.75" customHeight="1" thickBot="1" x14ac:dyDescent="0.25">
      <c r="B9" s="352" t="s">
        <v>99</v>
      </c>
      <c r="C9" s="77">
        <v>1014.89</v>
      </c>
      <c r="D9" s="392">
        <v>1023.96</v>
      </c>
      <c r="E9" s="249">
        <v>-0.88577678815579208</v>
      </c>
      <c r="F9" s="77">
        <v>238.72462540869853</v>
      </c>
      <c r="G9" s="426">
        <v>240.16324233042499</v>
      </c>
      <c r="H9" s="249">
        <v>-0.59901628066261869</v>
      </c>
    </row>
    <row r="10" spans="1:8" ht="33.75" customHeight="1" thickBot="1" x14ac:dyDescent="0.25">
      <c r="B10" s="352" t="s">
        <v>183</v>
      </c>
      <c r="C10" s="383">
        <v>1229.48</v>
      </c>
      <c r="D10" s="393">
        <v>1240.56</v>
      </c>
      <c r="E10" s="249">
        <v>-0.89314503127619216</v>
      </c>
      <c r="F10" s="77">
        <v>289.20095029755606</v>
      </c>
      <c r="G10" s="426">
        <v>290.96538136785813</v>
      </c>
      <c r="H10" s="249">
        <v>-0.60640584182465096</v>
      </c>
    </row>
    <row r="11" spans="1:8" ht="28.5" customHeight="1" thickBot="1" x14ac:dyDescent="0.25">
      <c r="B11" s="248" t="s">
        <v>100</v>
      </c>
      <c r="C11" s="353">
        <v>706.95</v>
      </c>
      <c r="D11" s="394">
        <v>703.64</v>
      </c>
      <c r="E11" s="249">
        <v>0.47041100562788629</v>
      </c>
      <c r="F11" s="77">
        <v>166.29031119892741</v>
      </c>
      <c r="G11" s="426">
        <v>165.03424336241673</v>
      </c>
      <c r="H11" s="249">
        <v>0.76109527993674886</v>
      </c>
    </row>
    <row r="12" spans="1:8" ht="22.5" customHeight="1" thickBot="1" x14ac:dyDescent="0.25">
      <c r="B12" s="248" t="s">
        <v>101</v>
      </c>
      <c r="C12" s="353">
        <v>879.25</v>
      </c>
      <c r="D12" s="394">
        <v>889.77</v>
      </c>
      <c r="E12" s="249">
        <v>-1.182328017352797</v>
      </c>
      <c r="F12" s="77">
        <v>206.81909063110109</v>
      </c>
      <c r="G12" s="426">
        <v>208.68983957219248</v>
      </c>
      <c r="H12" s="249">
        <v>-0.89642550156076983</v>
      </c>
    </row>
    <row r="13" spans="1:8" ht="23.25" customHeight="1" thickBot="1" x14ac:dyDescent="0.25">
      <c r="B13" s="73" t="s">
        <v>102</v>
      </c>
      <c r="C13" s="77">
        <v>1007.28</v>
      </c>
      <c r="D13" s="392">
        <v>992.35</v>
      </c>
      <c r="E13" s="74">
        <v>1.5045094976570714</v>
      </c>
      <c r="F13" s="77">
        <v>236.93458471526358</v>
      </c>
      <c r="G13" s="426">
        <v>232.74931982362321</v>
      </c>
      <c r="H13" s="74">
        <v>1.7981856594949255</v>
      </c>
    </row>
    <row r="14" spans="1:8" ht="34.5" customHeight="1" thickBot="1" x14ac:dyDescent="0.25">
      <c r="B14" s="440" t="s">
        <v>103</v>
      </c>
      <c r="C14" s="383">
        <v>1001.33</v>
      </c>
      <c r="D14" s="393">
        <v>1016.88</v>
      </c>
      <c r="E14" s="75">
        <v>-1.5291873180709576</v>
      </c>
      <c r="F14" s="77">
        <v>235.53501281960814</v>
      </c>
      <c r="G14" s="426">
        <v>238.50267379679144</v>
      </c>
      <c r="H14" s="75">
        <v>-1.2442883469355988</v>
      </c>
    </row>
    <row r="15" spans="1:8" ht="30.75" customHeight="1" thickBot="1" x14ac:dyDescent="0.3">
      <c r="B15" s="459" t="s">
        <v>104</v>
      </c>
      <c r="C15" s="460"/>
      <c r="D15" s="460"/>
      <c r="E15" s="461"/>
      <c r="F15" s="427" t="s">
        <v>273</v>
      </c>
      <c r="G15" s="427" t="s">
        <v>263</v>
      </c>
      <c r="H15" s="250" t="s">
        <v>186</v>
      </c>
    </row>
    <row r="16" spans="1:8" ht="15.75" thickBot="1" x14ac:dyDescent="0.25">
      <c r="B16" s="462"/>
      <c r="C16" s="463"/>
      <c r="D16" s="463"/>
      <c r="E16" s="464"/>
      <c r="F16" s="428">
        <v>4.2512999999999996</v>
      </c>
      <c r="G16" s="428">
        <v>4.2636000000000003</v>
      </c>
      <c r="H16" s="251">
        <v>-0.28848860118211472</v>
      </c>
    </row>
    <row r="19" spans="2:4" x14ac:dyDescent="0.2">
      <c r="B19" s="70"/>
      <c r="C19" s="70"/>
      <c r="D19" s="70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R22" sqref="R2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6" t="s">
        <v>205</v>
      </c>
    </row>
    <row r="4" spans="1:4" ht="15.75" x14ac:dyDescent="0.25">
      <c r="A4" s="146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0"/>
      <c r="C9" s="63"/>
      <c r="D9" s="63"/>
    </row>
    <row r="10" spans="1:4" ht="21" customHeight="1" x14ac:dyDescent="0.25">
      <c r="C10" s="64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R30" sqref="R30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52"/>
      <c r="G2" s="252"/>
      <c r="H2" s="252"/>
      <c r="I2" s="252"/>
    </row>
    <row r="3" spans="2:9" ht="18.75" x14ac:dyDescent="0.3">
      <c r="B3" s="70" t="s">
        <v>269</v>
      </c>
      <c r="C3" s="70"/>
      <c r="D3" s="247"/>
    </row>
    <row r="4" spans="2:9" ht="13.5" thickBot="1" x14ac:dyDescent="0.25"/>
    <row r="5" spans="2:9" ht="14.25" customHeight="1" thickBot="1" x14ac:dyDescent="0.25">
      <c r="B5" s="465" t="s">
        <v>16</v>
      </c>
      <c r="C5" s="467" t="s">
        <v>17</v>
      </c>
      <c r="D5" s="469" t="s">
        <v>18</v>
      </c>
      <c r="E5" s="470"/>
      <c r="F5" s="471" t="s">
        <v>168</v>
      </c>
    </row>
    <row r="6" spans="2:9" ht="29.25" thickBot="1" x14ac:dyDescent="0.25">
      <c r="B6" s="466"/>
      <c r="C6" s="468"/>
      <c r="D6" s="261" t="s">
        <v>270</v>
      </c>
      <c r="E6" s="262" t="s">
        <v>271</v>
      </c>
      <c r="F6" s="472"/>
    </row>
    <row r="7" spans="2:9" ht="15" x14ac:dyDescent="0.25">
      <c r="B7" s="263" t="s">
        <v>19</v>
      </c>
      <c r="C7" s="264" t="s">
        <v>20</v>
      </c>
      <c r="D7" s="271" t="s">
        <v>105</v>
      </c>
      <c r="E7" s="253" t="s">
        <v>105</v>
      </c>
      <c r="F7" s="272" t="s">
        <v>172</v>
      </c>
      <c r="H7" s="113"/>
    </row>
    <row r="8" spans="2:9" ht="15.75" thickBot="1" x14ac:dyDescent="0.3">
      <c r="B8" s="265"/>
      <c r="C8" s="266" t="s">
        <v>21</v>
      </c>
      <c r="D8" s="254" t="s">
        <v>105</v>
      </c>
      <c r="E8" s="255" t="s">
        <v>105</v>
      </c>
      <c r="F8" s="230" t="s">
        <v>172</v>
      </c>
      <c r="H8" s="114"/>
    </row>
    <row r="9" spans="2:9" ht="15.75" thickBot="1" x14ac:dyDescent="0.3">
      <c r="B9" s="267"/>
      <c r="C9" s="268" t="s">
        <v>22</v>
      </c>
      <c r="D9" s="256" t="s">
        <v>105</v>
      </c>
      <c r="E9" s="350" t="s">
        <v>105</v>
      </c>
      <c r="F9" s="231" t="s">
        <v>172</v>
      </c>
    </row>
    <row r="10" spans="2:9" ht="15" x14ac:dyDescent="0.25">
      <c r="B10" s="269" t="s">
        <v>23</v>
      </c>
      <c r="C10" s="270" t="s">
        <v>20</v>
      </c>
      <c r="D10" s="258">
        <v>2800</v>
      </c>
      <c r="E10" s="253" t="s">
        <v>105</v>
      </c>
      <c r="F10" s="232" t="s">
        <v>172</v>
      </c>
    </row>
    <row r="11" spans="2:9" ht="15.75" thickBot="1" x14ac:dyDescent="0.3">
      <c r="B11" s="265"/>
      <c r="C11" s="266" t="s">
        <v>21</v>
      </c>
      <c r="D11" s="254">
        <v>3300</v>
      </c>
      <c r="E11" s="255" t="s">
        <v>105</v>
      </c>
      <c r="F11" s="230" t="s">
        <v>172</v>
      </c>
    </row>
    <row r="12" spans="2:9" ht="15.75" thickBot="1" x14ac:dyDescent="0.3">
      <c r="B12" s="267"/>
      <c r="C12" s="268" t="s">
        <v>22</v>
      </c>
      <c r="D12" s="256">
        <v>3050</v>
      </c>
      <c r="E12" s="257" t="s">
        <v>105</v>
      </c>
      <c r="F12" s="231" t="s">
        <v>172</v>
      </c>
    </row>
    <row r="13" spans="2:9" x14ac:dyDescent="0.2">
      <c r="B13" s="114"/>
    </row>
    <row r="14" spans="2:9" ht="21" x14ac:dyDescent="0.25">
      <c r="B14" s="156"/>
    </row>
    <row r="30" spans="2:2" x14ac:dyDescent="0.2">
      <c r="B30" s="114"/>
    </row>
    <row r="31" spans="2:2" x14ac:dyDescent="0.2">
      <c r="B31" s="114"/>
    </row>
    <row r="50" spans="3:5" x14ac:dyDescent="0.2">
      <c r="C50" s="359" t="s">
        <v>272</v>
      </c>
      <c r="D50" s="359"/>
      <c r="E50" s="359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7" sqref="J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4" t="s">
        <v>135</v>
      </c>
      <c r="B3" s="1"/>
    </row>
    <row r="4" spans="1:18" ht="15" thickBot="1" x14ac:dyDescent="0.25">
      <c r="B4" s="473" t="s">
        <v>0</v>
      </c>
      <c r="C4" s="476" t="s">
        <v>49</v>
      </c>
      <c r="D4" s="479" t="s">
        <v>1</v>
      </c>
      <c r="E4" s="480"/>
      <c r="F4" s="48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4"/>
      <c r="C5" s="477"/>
      <c r="D5" s="482"/>
      <c r="E5" s="483"/>
      <c r="F5" s="48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4"/>
      <c r="C6" s="477"/>
      <c r="D6" s="21" t="s">
        <v>35</v>
      </c>
      <c r="E6" s="147"/>
      <c r="F6" s="148" t="s">
        <v>196</v>
      </c>
      <c r="G6" s="21" t="s">
        <v>35</v>
      </c>
      <c r="H6" s="147"/>
      <c r="I6" s="148" t="s">
        <v>197</v>
      </c>
      <c r="J6" s="66" t="s">
        <v>35</v>
      </c>
      <c r="K6" s="66"/>
      <c r="L6" s="148" t="s">
        <v>197</v>
      </c>
      <c r="M6" s="67" t="s">
        <v>35</v>
      </c>
      <c r="N6" s="66"/>
      <c r="O6" s="148" t="s">
        <v>197</v>
      </c>
      <c r="P6" s="21" t="s">
        <v>35</v>
      </c>
      <c r="Q6" s="22"/>
      <c r="R6" s="148" t="s">
        <v>197</v>
      </c>
    </row>
    <row r="7" spans="1:18" ht="15.75" thickBot="1" x14ac:dyDescent="0.25">
      <c r="B7" s="475"/>
      <c r="C7" s="478"/>
      <c r="D7" s="12" t="s">
        <v>268</v>
      </c>
      <c r="E7" s="399" t="s">
        <v>262</v>
      </c>
      <c r="F7" s="395" t="s">
        <v>15</v>
      </c>
      <c r="G7" s="12" t="s">
        <v>268</v>
      </c>
      <c r="H7" s="399" t="s">
        <v>262</v>
      </c>
      <c r="I7" s="403" t="s">
        <v>15</v>
      </c>
      <c r="J7" s="12" t="s">
        <v>268</v>
      </c>
      <c r="K7" s="399" t="s">
        <v>262</v>
      </c>
      <c r="L7" s="405" t="s">
        <v>15</v>
      </c>
      <c r="M7" s="12" t="s">
        <v>268</v>
      </c>
      <c r="N7" s="399" t="s">
        <v>262</v>
      </c>
      <c r="O7" s="405" t="s">
        <v>15</v>
      </c>
      <c r="P7" s="12" t="s">
        <v>268</v>
      </c>
      <c r="Q7" s="399" t="s">
        <v>262</v>
      </c>
      <c r="R7" s="395" t="s">
        <v>15</v>
      </c>
    </row>
    <row r="8" spans="1:18" ht="27" customHeight="1" x14ac:dyDescent="0.2">
      <c r="B8" s="487" t="s">
        <v>64</v>
      </c>
      <c r="C8" s="285" t="s">
        <v>176</v>
      </c>
      <c r="D8" s="27">
        <v>1007.279</v>
      </c>
      <c r="E8" s="400">
        <v>992.351</v>
      </c>
      <c r="F8" s="396">
        <v>1.5043064399592481</v>
      </c>
      <c r="G8" s="27">
        <v>977.26099999999997</v>
      </c>
      <c r="H8" s="400">
        <v>995.798</v>
      </c>
      <c r="I8" s="396">
        <v>-1.8615221159311461</v>
      </c>
      <c r="J8" s="27">
        <v>1063.9159999999999</v>
      </c>
      <c r="K8" s="400">
        <v>1074.1980000000001</v>
      </c>
      <c r="L8" s="406">
        <v>-0.95717921649455229</v>
      </c>
      <c r="M8" s="27" t="s">
        <v>105</v>
      </c>
      <c r="N8" s="400" t="s">
        <v>105</v>
      </c>
      <c r="O8" s="406" t="s">
        <v>172</v>
      </c>
      <c r="P8" s="27" t="s">
        <v>105</v>
      </c>
      <c r="Q8" s="400" t="s">
        <v>105</v>
      </c>
      <c r="R8" s="396" t="s">
        <v>172</v>
      </c>
    </row>
    <row r="9" spans="1:18" ht="23.25" customHeight="1" x14ac:dyDescent="0.2">
      <c r="B9" s="488"/>
      <c r="C9" s="286" t="s">
        <v>177</v>
      </c>
      <c r="D9" s="28">
        <v>1001.327</v>
      </c>
      <c r="E9" s="401">
        <v>1016.884</v>
      </c>
      <c r="F9" s="397">
        <v>-1.5298696803175205</v>
      </c>
      <c r="G9" s="28">
        <v>1005.232</v>
      </c>
      <c r="H9" s="401">
        <v>1021.9349999999999</v>
      </c>
      <c r="I9" s="397">
        <v>-1.6344483748966396</v>
      </c>
      <c r="J9" s="28">
        <v>1072.8320000000001</v>
      </c>
      <c r="K9" s="401">
        <v>1055.297</v>
      </c>
      <c r="L9" s="404">
        <v>1.6616175351583564</v>
      </c>
      <c r="M9" s="28">
        <v>935.51599999999996</v>
      </c>
      <c r="N9" s="401">
        <v>963.37599999999998</v>
      </c>
      <c r="O9" s="404">
        <v>-2.8919134377439355</v>
      </c>
      <c r="P9" s="28">
        <v>961.77599999999995</v>
      </c>
      <c r="Q9" s="401">
        <v>940.68</v>
      </c>
      <c r="R9" s="397">
        <v>2.2426329889016463</v>
      </c>
    </row>
    <row r="10" spans="1:18" ht="27" customHeight="1" x14ac:dyDescent="0.2">
      <c r="B10" s="488"/>
      <c r="C10" s="286" t="s">
        <v>184</v>
      </c>
      <c r="D10" s="28">
        <v>1032.48</v>
      </c>
      <c r="E10" s="401">
        <v>1101.9349999999999</v>
      </c>
      <c r="F10" s="397">
        <v>-6.3030033531923326</v>
      </c>
      <c r="G10" s="28" t="s">
        <v>105</v>
      </c>
      <c r="H10" s="401" t="s">
        <v>105</v>
      </c>
      <c r="I10" s="397" t="s">
        <v>172</v>
      </c>
      <c r="J10" s="28" t="s">
        <v>105</v>
      </c>
      <c r="K10" s="401" t="s">
        <v>105</v>
      </c>
      <c r="L10" s="404" t="s">
        <v>172</v>
      </c>
      <c r="M10" s="28" t="s">
        <v>36</v>
      </c>
      <c r="N10" s="401" t="s">
        <v>36</v>
      </c>
      <c r="O10" s="404" t="s">
        <v>36</v>
      </c>
      <c r="P10" s="28" t="s">
        <v>36</v>
      </c>
      <c r="Q10" s="401" t="s">
        <v>36</v>
      </c>
      <c r="R10" s="397" t="s">
        <v>36</v>
      </c>
    </row>
    <row r="11" spans="1:18" ht="27.75" customHeight="1" x14ac:dyDescent="0.2">
      <c r="B11" s="488"/>
      <c r="C11" s="286" t="s">
        <v>185</v>
      </c>
      <c r="D11" s="28">
        <v>1305.8209999999999</v>
      </c>
      <c r="E11" s="401">
        <v>1364.683</v>
      </c>
      <c r="F11" s="397">
        <v>-4.313236114174507</v>
      </c>
      <c r="G11" s="28">
        <v>1409.473</v>
      </c>
      <c r="H11" s="401">
        <v>1444.951</v>
      </c>
      <c r="I11" s="397">
        <v>-2.455308173079922</v>
      </c>
      <c r="J11" s="28" t="s">
        <v>105</v>
      </c>
      <c r="K11" s="401" t="s">
        <v>105</v>
      </c>
      <c r="L11" s="404" t="s">
        <v>172</v>
      </c>
      <c r="M11" s="28" t="s">
        <v>105</v>
      </c>
      <c r="N11" s="401" t="s">
        <v>105</v>
      </c>
      <c r="O11" s="404" t="s">
        <v>172</v>
      </c>
      <c r="P11" s="28" t="s">
        <v>105</v>
      </c>
      <c r="Q11" s="401" t="s">
        <v>105</v>
      </c>
      <c r="R11" s="397" t="s">
        <v>172</v>
      </c>
    </row>
    <row r="12" spans="1:18" ht="25.5" x14ac:dyDescent="0.2">
      <c r="B12" s="488"/>
      <c r="C12" s="286" t="s">
        <v>65</v>
      </c>
      <c r="D12" s="28">
        <v>971.03700000000003</v>
      </c>
      <c r="E12" s="401">
        <v>958.95100000000002</v>
      </c>
      <c r="F12" s="397">
        <v>1.2603355124505853</v>
      </c>
      <c r="G12" s="28">
        <v>971.47299999999996</v>
      </c>
      <c r="H12" s="401">
        <v>953.76700000000005</v>
      </c>
      <c r="I12" s="397">
        <v>1.8564282471504994</v>
      </c>
      <c r="J12" s="28" t="s">
        <v>105</v>
      </c>
      <c r="K12" s="401" t="s">
        <v>105</v>
      </c>
      <c r="L12" s="404" t="s">
        <v>172</v>
      </c>
      <c r="M12" s="28">
        <v>940.81799999999998</v>
      </c>
      <c r="N12" s="401">
        <v>999.83199999999999</v>
      </c>
      <c r="O12" s="404">
        <v>-5.9023916017891018</v>
      </c>
      <c r="P12" s="28" t="s">
        <v>105</v>
      </c>
      <c r="Q12" s="401" t="s">
        <v>105</v>
      </c>
      <c r="R12" s="397" t="s">
        <v>172</v>
      </c>
    </row>
    <row r="13" spans="1:18" ht="23.25" customHeight="1" x14ac:dyDescent="0.2">
      <c r="B13" s="488"/>
      <c r="C13" s="286" t="s">
        <v>66</v>
      </c>
      <c r="D13" s="28" t="s">
        <v>36</v>
      </c>
      <c r="E13" s="401" t="s">
        <v>105</v>
      </c>
      <c r="F13" s="397" t="s">
        <v>172</v>
      </c>
      <c r="G13" s="28" t="s">
        <v>36</v>
      </c>
      <c r="H13" s="401" t="s">
        <v>105</v>
      </c>
      <c r="I13" s="397" t="s">
        <v>172</v>
      </c>
      <c r="J13" s="28" t="s">
        <v>36</v>
      </c>
      <c r="K13" s="401" t="s">
        <v>36</v>
      </c>
      <c r="L13" s="404" t="s">
        <v>36</v>
      </c>
      <c r="M13" s="28" t="s">
        <v>36</v>
      </c>
      <c r="N13" s="401" t="s">
        <v>36</v>
      </c>
      <c r="O13" s="404" t="s">
        <v>36</v>
      </c>
      <c r="P13" s="28" t="s">
        <v>36</v>
      </c>
      <c r="Q13" s="401" t="s">
        <v>36</v>
      </c>
      <c r="R13" s="397" t="s">
        <v>36</v>
      </c>
    </row>
    <row r="14" spans="1:18" ht="15.75" thickBot="1" x14ac:dyDescent="0.25">
      <c r="B14" s="489"/>
      <c r="C14" s="412" t="s">
        <v>67</v>
      </c>
      <c r="D14" s="30" t="s">
        <v>105</v>
      </c>
      <c r="E14" s="402" t="s">
        <v>105</v>
      </c>
      <c r="F14" s="398" t="s">
        <v>172</v>
      </c>
      <c r="G14" s="30" t="s">
        <v>172</v>
      </c>
      <c r="H14" s="402" t="s">
        <v>36</v>
      </c>
      <c r="I14" s="398" t="s">
        <v>36</v>
      </c>
      <c r="J14" s="30" t="s">
        <v>36</v>
      </c>
      <c r="K14" s="402" t="s">
        <v>36</v>
      </c>
      <c r="L14" s="407" t="s">
        <v>36</v>
      </c>
      <c r="M14" s="30" t="s">
        <v>105</v>
      </c>
      <c r="N14" s="402" t="s">
        <v>105</v>
      </c>
      <c r="O14" s="407" t="s">
        <v>172</v>
      </c>
      <c r="P14" s="30" t="s">
        <v>36</v>
      </c>
      <c r="Q14" s="402" t="s">
        <v>36</v>
      </c>
      <c r="R14" s="398" t="s">
        <v>36</v>
      </c>
    </row>
    <row r="15" spans="1:18" ht="15.75" customHeight="1" x14ac:dyDescent="0.2">
      <c r="B15" s="490" t="s">
        <v>68</v>
      </c>
      <c r="C15" s="491"/>
      <c r="D15" s="29">
        <v>1270.269</v>
      </c>
      <c r="E15" s="409">
        <v>1276.799</v>
      </c>
      <c r="F15" s="410">
        <v>-0.51143523765290966</v>
      </c>
      <c r="G15" s="29">
        <v>1267.559</v>
      </c>
      <c r="H15" s="409">
        <v>1273.2460000000001</v>
      </c>
      <c r="I15" s="410">
        <v>-0.44665367101095349</v>
      </c>
      <c r="J15" s="29">
        <v>1340.9010000000001</v>
      </c>
      <c r="K15" s="409">
        <v>1454.509</v>
      </c>
      <c r="L15" s="411">
        <v>-7.8107457568155265</v>
      </c>
      <c r="M15" s="29">
        <v>1280.7260000000001</v>
      </c>
      <c r="N15" s="409">
        <v>1276.5619999999999</v>
      </c>
      <c r="O15" s="411">
        <v>0.32618862225259837</v>
      </c>
      <c r="P15" s="29" t="s">
        <v>36</v>
      </c>
      <c r="Q15" s="409" t="s">
        <v>36</v>
      </c>
      <c r="R15" s="410" t="s">
        <v>36</v>
      </c>
    </row>
    <row r="16" spans="1:18" ht="15" x14ac:dyDescent="0.2">
      <c r="B16" s="492" t="s">
        <v>69</v>
      </c>
      <c r="C16" s="493"/>
      <c r="D16" s="28">
        <v>926.529</v>
      </c>
      <c r="E16" s="401">
        <v>915.447</v>
      </c>
      <c r="F16" s="397">
        <v>1.2105561545343415</v>
      </c>
      <c r="G16" s="28" t="s">
        <v>105</v>
      </c>
      <c r="H16" s="401" t="s">
        <v>105</v>
      </c>
      <c r="I16" s="397" t="s">
        <v>172</v>
      </c>
      <c r="J16" s="28" t="s">
        <v>105</v>
      </c>
      <c r="K16" s="401" t="s">
        <v>105</v>
      </c>
      <c r="L16" s="404" t="s">
        <v>172</v>
      </c>
      <c r="M16" s="28" t="s">
        <v>105</v>
      </c>
      <c r="N16" s="408" t="s">
        <v>105</v>
      </c>
      <c r="O16" s="404" t="s">
        <v>172</v>
      </c>
      <c r="P16" s="28" t="s">
        <v>36</v>
      </c>
      <c r="Q16" s="401" t="s">
        <v>36</v>
      </c>
      <c r="R16" s="397" t="s">
        <v>36</v>
      </c>
    </row>
    <row r="17" spans="2:18" ht="15" customHeight="1" thickBot="1" x14ac:dyDescent="0.25">
      <c r="B17" s="494" t="s">
        <v>70</v>
      </c>
      <c r="C17" s="495"/>
      <c r="D17" s="32">
        <v>1855.595</v>
      </c>
      <c r="E17" s="413">
        <v>1815.598</v>
      </c>
      <c r="F17" s="414">
        <v>2.2029656344631396</v>
      </c>
      <c r="G17" s="32" t="s">
        <v>105</v>
      </c>
      <c r="H17" s="413" t="s">
        <v>105</v>
      </c>
      <c r="I17" s="414" t="s">
        <v>172</v>
      </c>
      <c r="J17" s="32" t="s">
        <v>36</v>
      </c>
      <c r="K17" s="413" t="s">
        <v>36</v>
      </c>
      <c r="L17" s="415" t="s">
        <v>36</v>
      </c>
      <c r="M17" s="32" t="s">
        <v>36</v>
      </c>
      <c r="N17" s="413" t="s">
        <v>36</v>
      </c>
      <c r="O17" s="415" t="s">
        <v>36</v>
      </c>
      <c r="P17" s="32">
        <v>2111.3290000000002</v>
      </c>
      <c r="Q17" s="413">
        <v>2113.9769999999999</v>
      </c>
      <c r="R17" s="414">
        <v>-0.12526153311978719</v>
      </c>
    </row>
    <row r="18" spans="2:18" ht="15.75" customHeight="1" x14ac:dyDescent="0.2">
      <c r="B18" s="485" t="s">
        <v>71</v>
      </c>
      <c r="C18" s="416" t="s">
        <v>62</v>
      </c>
      <c r="D18" s="27">
        <v>879.58900000000006</v>
      </c>
      <c r="E18" s="400">
        <v>913.81399999999996</v>
      </c>
      <c r="F18" s="396">
        <v>-3.7452917114423627</v>
      </c>
      <c r="G18" s="27">
        <v>881.173</v>
      </c>
      <c r="H18" s="400">
        <v>882.274</v>
      </c>
      <c r="I18" s="396">
        <v>-0.12479116464953054</v>
      </c>
      <c r="J18" s="27">
        <v>912.08399999999995</v>
      </c>
      <c r="K18" s="400">
        <v>961.64599999999996</v>
      </c>
      <c r="L18" s="406">
        <v>-5.1538715910012645</v>
      </c>
      <c r="M18" s="27">
        <v>879.96400000000006</v>
      </c>
      <c r="N18" s="400">
        <v>891.02</v>
      </c>
      <c r="O18" s="406">
        <v>-1.2408251217705468</v>
      </c>
      <c r="P18" s="27">
        <v>712.98800000000006</v>
      </c>
      <c r="Q18" s="400">
        <v>783.16200000000003</v>
      </c>
      <c r="R18" s="396">
        <v>-8.9603428154072819</v>
      </c>
    </row>
    <row r="19" spans="2:18" ht="37.5" customHeight="1" thickBot="1" x14ac:dyDescent="0.25">
      <c r="B19" s="486"/>
      <c r="C19" s="287" t="s">
        <v>72</v>
      </c>
      <c r="D19" s="30">
        <v>655.99099999999999</v>
      </c>
      <c r="E19" s="402">
        <v>641.52300000000002</v>
      </c>
      <c r="F19" s="398">
        <v>2.255258190275323</v>
      </c>
      <c r="G19" s="30" t="s">
        <v>105</v>
      </c>
      <c r="H19" s="402" t="s">
        <v>105</v>
      </c>
      <c r="I19" s="398" t="s">
        <v>172</v>
      </c>
      <c r="J19" s="30" t="s">
        <v>105</v>
      </c>
      <c r="K19" s="402" t="s">
        <v>105</v>
      </c>
      <c r="L19" s="407" t="s">
        <v>172</v>
      </c>
      <c r="M19" s="30" t="s">
        <v>105</v>
      </c>
      <c r="N19" s="402" t="s">
        <v>105</v>
      </c>
      <c r="O19" s="407" t="s">
        <v>172</v>
      </c>
      <c r="P19" s="30" t="s">
        <v>105</v>
      </c>
      <c r="Q19" s="402" t="s">
        <v>105</v>
      </c>
      <c r="R19" s="398" t="s">
        <v>172</v>
      </c>
    </row>
    <row r="21" spans="2:18" ht="24" x14ac:dyDescent="0.3">
      <c r="B21" s="229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1" sqref="U1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197</v>
      </c>
      <c r="F8" s="31" t="s">
        <v>35</v>
      </c>
      <c r="G8" s="9"/>
      <c r="H8" s="10" t="s">
        <v>198</v>
      </c>
      <c r="I8" s="31" t="s">
        <v>35</v>
      </c>
      <c r="J8" s="9"/>
      <c r="K8" s="10" t="s">
        <v>198</v>
      </c>
      <c r="L8" s="31" t="s">
        <v>35</v>
      </c>
      <c r="M8" s="9"/>
      <c r="N8" s="10" t="s">
        <v>198</v>
      </c>
      <c r="O8" s="31" t="s">
        <v>35</v>
      </c>
      <c r="P8" s="9"/>
      <c r="Q8" s="11" t="s">
        <v>198</v>
      </c>
    </row>
    <row r="9" spans="1:17" ht="30" customHeight="1" thickBot="1" x14ac:dyDescent="0.25">
      <c r="A9" s="25"/>
      <c r="B9" s="15"/>
      <c r="C9" s="12" t="s">
        <v>268</v>
      </c>
      <c r="D9" s="119" t="s">
        <v>262</v>
      </c>
      <c r="E9" s="236" t="s">
        <v>15</v>
      </c>
      <c r="F9" s="12" t="s">
        <v>268</v>
      </c>
      <c r="G9" s="119" t="s">
        <v>262</v>
      </c>
      <c r="H9" s="13" t="s">
        <v>15</v>
      </c>
      <c r="I9" s="12" t="s">
        <v>268</v>
      </c>
      <c r="J9" s="119" t="s">
        <v>262</v>
      </c>
      <c r="K9" s="13" t="s">
        <v>15</v>
      </c>
      <c r="L9" s="12" t="s">
        <v>268</v>
      </c>
      <c r="M9" s="119" t="s">
        <v>262</v>
      </c>
      <c r="N9" s="13" t="s">
        <v>15</v>
      </c>
      <c r="O9" s="12" t="s">
        <v>268</v>
      </c>
      <c r="P9" s="119" t="s">
        <v>262</v>
      </c>
      <c r="Q9" s="14" t="s">
        <v>15</v>
      </c>
    </row>
    <row r="10" spans="1:17" ht="17.25" customHeight="1" x14ac:dyDescent="0.2">
      <c r="A10" s="496" t="s">
        <v>92</v>
      </c>
      <c r="B10" s="288" t="s">
        <v>52</v>
      </c>
      <c r="C10" s="126" t="s">
        <v>36</v>
      </c>
      <c r="D10" s="127" t="s">
        <v>36</v>
      </c>
      <c r="E10" s="129" t="s">
        <v>36</v>
      </c>
      <c r="F10" s="126" t="s">
        <v>36</v>
      </c>
      <c r="G10" s="127" t="s">
        <v>36</v>
      </c>
      <c r="H10" s="128" t="s">
        <v>36</v>
      </c>
      <c r="I10" s="126" t="s">
        <v>36</v>
      </c>
      <c r="J10" s="127" t="s">
        <v>36</v>
      </c>
      <c r="K10" s="128" t="s">
        <v>36</v>
      </c>
      <c r="L10" s="126" t="s">
        <v>36</v>
      </c>
      <c r="M10" s="127" t="s">
        <v>36</v>
      </c>
      <c r="N10" s="128" t="s">
        <v>36</v>
      </c>
      <c r="O10" s="126" t="s">
        <v>36</v>
      </c>
      <c r="P10" s="127" t="s">
        <v>36</v>
      </c>
      <c r="Q10" s="129" t="s">
        <v>36</v>
      </c>
    </row>
    <row r="11" spans="1:17" ht="15" customHeight="1" x14ac:dyDescent="0.2">
      <c r="A11" s="497"/>
      <c r="B11" s="289" t="s">
        <v>53</v>
      </c>
      <c r="C11" s="28">
        <v>192.589</v>
      </c>
      <c r="D11" s="44">
        <v>184.69300000000001</v>
      </c>
      <c r="E11" s="45">
        <v>4.2752026335594673</v>
      </c>
      <c r="F11" s="28" t="s">
        <v>36</v>
      </c>
      <c r="G11" s="44" t="s">
        <v>36</v>
      </c>
      <c r="H11" s="217" t="s">
        <v>36</v>
      </c>
      <c r="I11" s="28" t="s">
        <v>36</v>
      </c>
      <c r="J11" s="44" t="s">
        <v>36</v>
      </c>
      <c r="K11" s="217" t="s">
        <v>36</v>
      </c>
      <c r="L11" s="28" t="s">
        <v>105</v>
      </c>
      <c r="M11" s="44" t="s">
        <v>105</v>
      </c>
      <c r="N11" s="217" t="s">
        <v>172</v>
      </c>
      <c r="O11" s="28" t="s">
        <v>105</v>
      </c>
      <c r="P11" s="44" t="s">
        <v>105</v>
      </c>
      <c r="Q11" s="45" t="s">
        <v>172</v>
      </c>
    </row>
    <row r="12" spans="1:17" ht="15" customHeight="1" x14ac:dyDescent="0.2">
      <c r="A12" s="497"/>
      <c r="B12" s="289" t="s">
        <v>54</v>
      </c>
      <c r="C12" s="28">
        <v>164.77199999999999</v>
      </c>
      <c r="D12" s="44">
        <v>164.27500000000001</v>
      </c>
      <c r="E12" s="45">
        <v>0.30254147009586713</v>
      </c>
      <c r="F12" s="28">
        <v>166.98599999999999</v>
      </c>
      <c r="G12" s="44">
        <v>165.286</v>
      </c>
      <c r="H12" s="217">
        <v>1.0285202618491516</v>
      </c>
      <c r="I12" s="28">
        <v>169.18700000000001</v>
      </c>
      <c r="J12" s="44">
        <v>170.78700000000001</v>
      </c>
      <c r="K12" s="217">
        <v>-0.93683945499364374</v>
      </c>
      <c r="L12" s="28">
        <v>160.70400000000001</v>
      </c>
      <c r="M12" s="44">
        <v>160.82599999999999</v>
      </c>
      <c r="N12" s="217">
        <v>-7.5858381107523465E-2</v>
      </c>
      <c r="O12" s="28">
        <v>156.07400000000001</v>
      </c>
      <c r="P12" s="44">
        <v>153.935</v>
      </c>
      <c r="Q12" s="45">
        <v>1.3895475362977945</v>
      </c>
    </row>
    <row r="13" spans="1:17" ht="15" customHeight="1" x14ac:dyDescent="0.2">
      <c r="A13" s="497"/>
      <c r="B13" s="290" t="s">
        <v>55</v>
      </c>
      <c r="C13" s="28">
        <v>176.11699999999999</v>
      </c>
      <c r="D13" s="44">
        <v>175.36799999999999</v>
      </c>
      <c r="E13" s="45">
        <v>0.42710186579079151</v>
      </c>
      <c r="F13" s="28">
        <v>176.33099999999999</v>
      </c>
      <c r="G13" s="44">
        <v>174.96199999999999</v>
      </c>
      <c r="H13" s="217">
        <v>0.78245561893439708</v>
      </c>
      <c r="I13" s="28">
        <v>184.91</v>
      </c>
      <c r="J13" s="44">
        <v>182.81700000000001</v>
      </c>
      <c r="K13" s="217">
        <v>1.1448607077022319</v>
      </c>
      <c r="L13" s="28">
        <v>162.04400000000001</v>
      </c>
      <c r="M13" s="44">
        <v>163.251</v>
      </c>
      <c r="N13" s="217">
        <v>-0.73935228574403444</v>
      </c>
      <c r="O13" s="28">
        <v>174.30500000000001</v>
      </c>
      <c r="P13" s="44">
        <v>173.559</v>
      </c>
      <c r="Q13" s="45">
        <v>0.42982501627689101</v>
      </c>
    </row>
    <row r="14" spans="1:17" ht="15" customHeight="1" thickBot="1" x14ac:dyDescent="0.25">
      <c r="A14" s="497"/>
      <c r="B14" s="291" t="s">
        <v>56</v>
      </c>
      <c r="C14" s="32">
        <v>263.08</v>
      </c>
      <c r="D14" s="130">
        <v>254.34399999999999</v>
      </c>
      <c r="E14" s="50">
        <v>3.4347183342245109</v>
      </c>
      <c r="F14" s="32" t="s">
        <v>105</v>
      </c>
      <c r="G14" s="130" t="s">
        <v>105</v>
      </c>
      <c r="H14" s="46" t="s">
        <v>172</v>
      </c>
      <c r="I14" s="32" t="s">
        <v>36</v>
      </c>
      <c r="J14" s="130" t="s">
        <v>36</v>
      </c>
      <c r="K14" s="46" t="s">
        <v>36</v>
      </c>
      <c r="L14" s="32" t="s">
        <v>105</v>
      </c>
      <c r="M14" s="130" t="s">
        <v>105</v>
      </c>
      <c r="N14" s="46" t="s">
        <v>172</v>
      </c>
      <c r="O14" s="32" t="s">
        <v>36</v>
      </c>
      <c r="P14" s="130" t="s">
        <v>36</v>
      </c>
      <c r="Q14" s="50" t="s">
        <v>36</v>
      </c>
    </row>
    <row r="15" spans="1:17" ht="15" customHeight="1" thickBot="1" x14ac:dyDescent="0.25">
      <c r="A15" s="498"/>
      <c r="B15" s="292" t="s">
        <v>33</v>
      </c>
      <c r="C15" s="218">
        <v>170.19618002454024</v>
      </c>
      <c r="D15" s="219">
        <v>169.31187644820477</v>
      </c>
      <c r="E15" s="220">
        <v>0.52229270319734</v>
      </c>
      <c r="F15" s="218">
        <v>172.42041126886758</v>
      </c>
      <c r="G15" s="219">
        <v>170.33217764331562</v>
      </c>
      <c r="H15" s="334">
        <v>1.2259771785016649</v>
      </c>
      <c r="I15" s="218">
        <v>176.1498519536604</v>
      </c>
      <c r="J15" s="219">
        <v>176.04590292151065</v>
      </c>
      <c r="K15" s="334">
        <v>5.9046550033091061E-2</v>
      </c>
      <c r="L15" s="218">
        <v>162.10216879850921</v>
      </c>
      <c r="M15" s="219">
        <v>162.65417561799816</v>
      </c>
      <c r="N15" s="334">
        <v>-0.33937451491277343</v>
      </c>
      <c r="O15" s="218">
        <v>157.15243395227824</v>
      </c>
      <c r="P15" s="219">
        <v>155.08900636931546</v>
      </c>
      <c r="Q15" s="220">
        <v>1.3304795944395449</v>
      </c>
    </row>
    <row r="16" spans="1:17" ht="15.75" customHeight="1" x14ac:dyDescent="0.2">
      <c r="A16" s="496" t="s">
        <v>34</v>
      </c>
      <c r="B16" s="288" t="s">
        <v>52</v>
      </c>
      <c r="C16" s="126">
        <v>153.94399999999999</v>
      </c>
      <c r="D16" s="127">
        <v>157.08500000000001</v>
      </c>
      <c r="E16" s="129">
        <v>-1.9995543813858863</v>
      </c>
      <c r="F16" s="126">
        <v>152.584</v>
      </c>
      <c r="G16" s="127">
        <v>157.006</v>
      </c>
      <c r="H16" s="128">
        <v>-2.8164528744124411</v>
      </c>
      <c r="I16" s="126">
        <v>162.90299999999999</v>
      </c>
      <c r="J16" s="127">
        <v>157.44300000000001</v>
      </c>
      <c r="K16" s="128">
        <v>3.4679217240525007</v>
      </c>
      <c r="L16" s="126" t="s">
        <v>36</v>
      </c>
      <c r="M16" s="127" t="s">
        <v>36</v>
      </c>
      <c r="N16" s="128" t="s">
        <v>36</v>
      </c>
      <c r="O16" s="329" t="s">
        <v>36</v>
      </c>
      <c r="P16" s="330" t="s">
        <v>36</v>
      </c>
      <c r="Q16" s="129" t="s">
        <v>36</v>
      </c>
    </row>
    <row r="17" spans="1:17" ht="15" customHeight="1" x14ac:dyDescent="0.2">
      <c r="A17" s="501"/>
      <c r="B17" s="293" t="s">
        <v>53</v>
      </c>
      <c r="C17" s="28">
        <v>167.07599999999999</v>
      </c>
      <c r="D17" s="44">
        <v>171.53700000000001</v>
      </c>
      <c r="E17" s="45">
        <v>-2.6006051172633384</v>
      </c>
      <c r="F17" s="28">
        <v>159.738</v>
      </c>
      <c r="G17" s="44">
        <v>165.815</v>
      </c>
      <c r="H17" s="217">
        <v>-3.6649277809607081</v>
      </c>
      <c r="I17" s="28">
        <v>188.94200000000001</v>
      </c>
      <c r="J17" s="44">
        <v>188</v>
      </c>
      <c r="K17" s="217">
        <v>0.50106382978723796</v>
      </c>
      <c r="L17" s="28" t="s">
        <v>36</v>
      </c>
      <c r="M17" s="44" t="s">
        <v>36</v>
      </c>
      <c r="N17" s="217" t="s">
        <v>36</v>
      </c>
      <c r="O17" s="28" t="s">
        <v>105</v>
      </c>
      <c r="P17" s="44" t="s">
        <v>105</v>
      </c>
      <c r="Q17" s="45" t="s">
        <v>172</v>
      </c>
    </row>
    <row r="18" spans="1:17" ht="15" customHeight="1" x14ac:dyDescent="0.2">
      <c r="A18" s="501"/>
      <c r="B18" s="293" t="s">
        <v>54</v>
      </c>
      <c r="C18" s="28">
        <v>178.821</v>
      </c>
      <c r="D18" s="44">
        <v>177.285</v>
      </c>
      <c r="E18" s="45">
        <v>0.86640155681529818</v>
      </c>
      <c r="F18" s="28">
        <v>181.94499999999999</v>
      </c>
      <c r="G18" s="44">
        <v>181.14500000000001</v>
      </c>
      <c r="H18" s="217">
        <v>0.44163515415826154</v>
      </c>
      <c r="I18" s="28">
        <v>165.066</v>
      </c>
      <c r="J18" s="44">
        <v>165.01400000000001</v>
      </c>
      <c r="K18" s="217">
        <v>3.1512477729157821E-2</v>
      </c>
      <c r="L18" s="28" t="s">
        <v>105</v>
      </c>
      <c r="M18" s="44" t="s">
        <v>105</v>
      </c>
      <c r="N18" s="217" t="s">
        <v>172</v>
      </c>
      <c r="O18" s="28" t="s">
        <v>105</v>
      </c>
      <c r="P18" s="44" t="s">
        <v>105</v>
      </c>
      <c r="Q18" s="45" t="s">
        <v>172</v>
      </c>
    </row>
    <row r="19" spans="1:17" ht="15" customHeight="1" x14ac:dyDescent="0.2">
      <c r="A19" s="501"/>
      <c r="B19" s="293" t="s">
        <v>55</v>
      </c>
      <c r="C19" s="28">
        <v>181.86199999999999</v>
      </c>
      <c r="D19" s="44">
        <v>178.64400000000001</v>
      </c>
      <c r="E19" s="45">
        <v>1.8013479322003478</v>
      </c>
      <c r="F19" s="28">
        <v>184.63</v>
      </c>
      <c r="G19" s="44">
        <v>180.09800000000001</v>
      </c>
      <c r="H19" s="217">
        <v>2.5164077335672701</v>
      </c>
      <c r="I19" s="28">
        <v>169.05799999999999</v>
      </c>
      <c r="J19" s="44">
        <v>171.917</v>
      </c>
      <c r="K19" s="217">
        <v>-1.6630118022068838</v>
      </c>
      <c r="L19" s="28" t="s">
        <v>36</v>
      </c>
      <c r="M19" s="44" t="s">
        <v>36</v>
      </c>
      <c r="N19" s="217" t="s">
        <v>36</v>
      </c>
      <c r="O19" s="28" t="s">
        <v>105</v>
      </c>
      <c r="P19" s="44" t="s">
        <v>105</v>
      </c>
      <c r="Q19" s="45" t="s">
        <v>172</v>
      </c>
    </row>
    <row r="20" spans="1:17" ht="15" customHeight="1" thickBot="1" x14ac:dyDescent="0.25">
      <c r="A20" s="501"/>
      <c r="B20" s="293" t="s">
        <v>56</v>
      </c>
      <c r="C20" s="32">
        <v>165.387</v>
      </c>
      <c r="D20" s="130">
        <v>159.18100000000001</v>
      </c>
      <c r="E20" s="50">
        <v>3.8987065039169178</v>
      </c>
      <c r="F20" s="32">
        <v>162.29300000000001</v>
      </c>
      <c r="G20" s="130">
        <v>150.959</v>
      </c>
      <c r="H20" s="46">
        <v>7.5079988606177857</v>
      </c>
      <c r="I20" s="32">
        <v>183.83699999999999</v>
      </c>
      <c r="J20" s="130">
        <v>182.86600000000001</v>
      </c>
      <c r="K20" s="46">
        <v>0.53098990517645439</v>
      </c>
      <c r="L20" s="32" t="s">
        <v>105</v>
      </c>
      <c r="M20" s="130" t="s">
        <v>105</v>
      </c>
      <c r="N20" s="46" t="s">
        <v>172</v>
      </c>
      <c r="O20" s="32" t="s">
        <v>36</v>
      </c>
      <c r="P20" s="130" t="s">
        <v>36</v>
      </c>
      <c r="Q20" s="50" t="s">
        <v>36</v>
      </c>
    </row>
    <row r="21" spans="1:17" ht="15" customHeight="1" thickBot="1" x14ac:dyDescent="0.25">
      <c r="A21" s="502"/>
      <c r="B21" s="294" t="s">
        <v>33</v>
      </c>
      <c r="C21" s="218">
        <v>177.02439993216151</v>
      </c>
      <c r="D21" s="219">
        <v>175.9994930488441</v>
      </c>
      <c r="E21" s="220">
        <v>0.58233513379096902</v>
      </c>
      <c r="F21" s="218">
        <v>177.65564352834406</v>
      </c>
      <c r="G21" s="219">
        <v>176.21413206260058</v>
      </c>
      <c r="H21" s="334">
        <v>0.81804532296613597</v>
      </c>
      <c r="I21" s="218">
        <v>173.66205594901427</v>
      </c>
      <c r="J21" s="219">
        <v>174.64892025832322</v>
      </c>
      <c r="K21" s="334">
        <v>-0.56505606095318006</v>
      </c>
      <c r="L21" s="218" t="s">
        <v>105</v>
      </c>
      <c r="M21" s="219" t="s">
        <v>105</v>
      </c>
      <c r="N21" s="334" t="s">
        <v>172</v>
      </c>
      <c r="O21" s="218" t="s">
        <v>105</v>
      </c>
      <c r="P21" s="219" t="s">
        <v>105</v>
      </c>
      <c r="Q21" s="220" t="s">
        <v>172</v>
      </c>
    </row>
    <row r="22" spans="1:17" ht="15.75" customHeight="1" x14ac:dyDescent="0.2">
      <c r="A22" s="496" t="s">
        <v>57</v>
      </c>
      <c r="B22" s="295" t="s">
        <v>52</v>
      </c>
      <c r="C22" s="126">
        <v>316.50700000000001</v>
      </c>
      <c r="D22" s="127">
        <v>332.54199999999997</v>
      </c>
      <c r="E22" s="129">
        <v>-4.821947302897069</v>
      </c>
      <c r="F22" s="329" t="s">
        <v>36</v>
      </c>
      <c r="G22" s="330" t="s">
        <v>36</v>
      </c>
      <c r="H22" s="128" t="s">
        <v>36</v>
      </c>
      <c r="I22" s="126">
        <v>316.50700000000001</v>
      </c>
      <c r="J22" s="127">
        <v>332.54199999999997</v>
      </c>
      <c r="K22" s="128">
        <v>-4.821947302897069</v>
      </c>
      <c r="L22" s="329" t="s">
        <v>36</v>
      </c>
      <c r="M22" s="330" t="s">
        <v>36</v>
      </c>
      <c r="N22" s="128" t="s">
        <v>36</v>
      </c>
      <c r="O22" s="126" t="s">
        <v>36</v>
      </c>
      <c r="P22" s="127" t="s">
        <v>36</v>
      </c>
      <c r="Q22" s="129" t="s">
        <v>36</v>
      </c>
    </row>
    <row r="23" spans="1:17" ht="15" customHeight="1" x14ac:dyDescent="0.2">
      <c r="A23" s="501"/>
      <c r="B23" s="293" t="s">
        <v>53</v>
      </c>
      <c r="C23" s="32">
        <v>437.322</v>
      </c>
      <c r="D23" s="130">
        <v>426.17099999999999</v>
      </c>
      <c r="E23" s="50">
        <v>2.6165553263830739</v>
      </c>
      <c r="F23" s="32" t="s">
        <v>105</v>
      </c>
      <c r="G23" s="130" t="s">
        <v>105</v>
      </c>
      <c r="H23" s="46" t="s">
        <v>172</v>
      </c>
      <c r="I23" s="28" t="s">
        <v>105</v>
      </c>
      <c r="J23" s="44" t="s">
        <v>105</v>
      </c>
      <c r="K23" s="217" t="s">
        <v>172</v>
      </c>
      <c r="L23" s="32">
        <v>315.67500000000001</v>
      </c>
      <c r="M23" s="130">
        <v>319.66699999999997</v>
      </c>
      <c r="N23" s="46">
        <v>-1.2487995320129892</v>
      </c>
      <c r="O23" s="28" t="s">
        <v>105</v>
      </c>
      <c r="P23" s="44" t="s">
        <v>105</v>
      </c>
      <c r="Q23" s="45" t="s">
        <v>172</v>
      </c>
    </row>
    <row r="24" spans="1:17" ht="15" customHeight="1" x14ac:dyDescent="0.2">
      <c r="A24" s="501"/>
      <c r="B24" s="293" t="s">
        <v>54</v>
      </c>
      <c r="C24" s="32">
        <v>297.34399999999999</v>
      </c>
      <c r="D24" s="130">
        <v>293.53800000000001</v>
      </c>
      <c r="E24" s="50">
        <v>1.296595330076509</v>
      </c>
      <c r="F24" s="32">
        <v>471.57</v>
      </c>
      <c r="G24" s="130">
        <v>488.459</v>
      </c>
      <c r="H24" s="46">
        <v>-3.4576085198553019</v>
      </c>
      <c r="I24" s="32" t="s">
        <v>105</v>
      </c>
      <c r="J24" s="130" t="s">
        <v>105</v>
      </c>
      <c r="K24" s="46" t="s">
        <v>172</v>
      </c>
      <c r="L24" s="32">
        <v>323.26900000000001</v>
      </c>
      <c r="M24" s="130">
        <v>335.18400000000003</v>
      </c>
      <c r="N24" s="46">
        <v>-3.5547639505465711</v>
      </c>
      <c r="O24" s="28" t="s">
        <v>105</v>
      </c>
      <c r="P24" s="44" t="s">
        <v>105</v>
      </c>
      <c r="Q24" s="45" t="s">
        <v>172</v>
      </c>
    </row>
    <row r="25" spans="1:17" ht="15" customHeight="1" x14ac:dyDescent="0.2">
      <c r="A25" s="501"/>
      <c r="B25" s="293" t="s">
        <v>55</v>
      </c>
      <c r="C25" s="32">
        <v>446.20299999999997</v>
      </c>
      <c r="D25" s="130">
        <v>440.24900000000002</v>
      </c>
      <c r="E25" s="50">
        <v>1.3524164734048119</v>
      </c>
      <c r="F25" s="32" t="s">
        <v>105</v>
      </c>
      <c r="G25" s="130" t="s">
        <v>105</v>
      </c>
      <c r="H25" s="46" t="s">
        <v>172</v>
      </c>
      <c r="I25" s="28" t="s">
        <v>105</v>
      </c>
      <c r="J25" s="44" t="s">
        <v>105</v>
      </c>
      <c r="K25" s="217" t="s">
        <v>172</v>
      </c>
      <c r="L25" s="32" t="s">
        <v>36</v>
      </c>
      <c r="M25" s="130" t="s">
        <v>36</v>
      </c>
      <c r="N25" s="46" t="s">
        <v>36</v>
      </c>
      <c r="O25" s="28" t="s">
        <v>105</v>
      </c>
      <c r="P25" s="44" t="s">
        <v>105</v>
      </c>
      <c r="Q25" s="45" t="s">
        <v>172</v>
      </c>
    </row>
    <row r="26" spans="1:17" ht="15" customHeight="1" thickBot="1" x14ac:dyDescent="0.25">
      <c r="A26" s="501"/>
      <c r="B26" s="293" t="s">
        <v>56</v>
      </c>
      <c r="C26" s="32">
        <v>346.053</v>
      </c>
      <c r="D26" s="130">
        <v>346.46199999999999</v>
      </c>
      <c r="E26" s="50">
        <v>-0.11805046440879284</v>
      </c>
      <c r="F26" s="32">
        <v>364.99599999999998</v>
      </c>
      <c r="G26" s="130">
        <v>363.476</v>
      </c>
      <c r="H26" s="46">
        <v>0.41818441932891909</v>
      </c>
      <c r="I26" s="32">
        <v>338.08</v>
      </c>
      <c r="J26" s="130">
        <v>339.49</v>
      </c>
      <c r="K26" s="46">
        <v>-0.41532887566644816</v>
      </c>
      <c r="L26" s="32">
        <v>353.84899999999999</v>
      </c>
      <c r="M26" s="130">
        <v>371.12400000000002</v>
      </c>
      <c r="N26" s="46">
        <v>-4.6547784567961203</v>
      </c>
      <c r="O26" s="32" t="s">
        <v>36</v>
      </c>
      <c r="P26" s="130" t="s">
        <v>36</v>
      </c>
      <c r="Q26" s="50" t="s">
        <v>36</v>
      </c>
    </row>
    <row r="27" spans="1:17" ht="15" customHeight="1" thickBot="1" x14ac:dyDescent="0.25">
      <c r="A27" s="500"/>
      <c r="B27" s="294" t="s">
        <v>33</v>
      </c>
      <c r="C27" s="218">
        <v>389.02102477961984</v>
      </c>
      <c r="D27" s="219">
        <v>379.8106764375691</v>
      </c>
      <c r="E27" s="220">
        <v>2.4249840548030712</v>
      </c>
      <c r="F27" s="218">
        <v>373.90978437491935</v>
      </c>
      <c r="G27" s="219">
        <v>359.73840073840165</v>
      </c>
      <c r="H27" s="334">
        <v>3.9393580466887657</v>
      </c>
      <c r="I27" s="218">
        <v>325.19290726568164</v>
      </c>
      <c r="J27" s="219">
        <v>326.19915904804623</v>
      </c>
      <c r="K27" s="334">
        <v>-0.308477736515677</v>
      </c>
      <c r="L27" s="218">
        <v>325.743952528433</v>
      </c>
      <c r="M27" s="219">
        <v>337.60572877188952</v>
      </c>
      <c r="N27" s="334">
        <v>-3.5134996928536064</v>
      </c>
      <c r="O27" s="218">
        <v>446.59337792226614</v>
      </c>
      <c r="P27" s="219">
        <v>441.51770811042155</v>
      </c>
      <c r="Q27" s="220">
        <v>1.1495959773770137</v>
      </c>
    </row>
    <row r="28" spans="1:17" ht="15.75" customHeight="1" x14ac:dyDescent="0.2">
      <c r="A28" s="496" t="s">
        <v>58</v>
      </c>
      <c r="B28" s="295" t="s">
        <v>52</v>
      </c>
      <c r="C28" s="126">
        <v>309.09699999999998</v>
      </c>
      <c r="D28" s="127">
        <v>309.81799999999998</v>
      </c>
      <c r="E28" s="129">
        <v>-0.23271727272140535</v>
      </c>
      <c r="F28" s="423">
        <v>308.67700000000002</v>
      </c>
      <c r="G28" s="424">
        <v>309.81799999999998</v>
      </c>
      <c r="H28" s="425">
        <v>-0.36828073255910337</v>
      </c>
      <c r="I28" s="423" t="s">
        <v>105</v>
      </c>
      <c r="J28" s="424" t="s">
        <v>105</v>
      </c>
      <c r="K28" s="425" t="s">
        <v>172</v>
      </c>
      <c r="L28" s="126" t="s">
        <v>36</v>
      </c>
      <c r="M28" s="127" t="s">
        <v>36</v>
      </c>
      <c r="N28" s="128" t="s">
        <v>36</v>
      </c>
      <c r="O28" s="126" t="s">
        <v>36</v>
      </c>
      <c r="P28" s="127" t="s">
        <v>36</v>
      </c>
      <c r="Q28" s="129" t="s">
        <v>36</v>
      </c>
    </row>
    <row r="29" spans="1:17" ht="15" customHeight="1" x14ac:dyDescent="0.2">
      <c r="A29" s="501"/>
      <c r="B29" s="293" t="s">
        <v>53</v>
      </c>
      <c r="C29" s="32">
        <v>273.16800000000001</v>
      </c>
      <c r="D29" s="130">
        <v>269.97500000000002</v>
      </c>
      <c r="E29" s="50">
        <v>1.1827021020464796</v>
      </c>
      <c r="F29" s="32">
        <v>209.25700000000001</v>
      </c>
      <c r="G29" s="130">
        <v>209.66499999999999</v>
      </c>
      <c r="H29" s="46">
        <v>-0.19459614146375745</v>
      </c>
      <c r="I29" s="331">
        <v>261.97800000000001</v>
      </c>
      <c r="J29" s="332">
        <v>260.20499999999998</v>
      </c>
      <c r="K29" s="46">
        <v>0.68138583040296108</v>
      </c>
      <c r="L29" s="32">
        <v>307.178</v>
      </c>
      <c r="M29" s="130">
        <v>306.21300000000002</v>
      </c>
      <c r="N29" s="46">
        <v>0.31514011488734145</v>
      </c>
      <c r="O29" s="32">
        <v>340.16199999999998</v>
      </c>
      <c r="P29" s="130">
        <v>331.71</v>
      </c>
      <c r="Q29" s="50">
        <v>2.5480088028699761</v>
      </c>
    </row>
    <row r="30" spans="1:17" ht="15" customHeight="1" x14ac:dyDescent="0.2">
      <c r="A30" s="501"/>
      <c r="B30" s="293" t="s">
        <v>54</v>
      </c>
      <c r="C30" s="32">
        <v>242.12700000000001</v>
      </c>
      <c r="D30" s="130">
        <v>252.476</v>
      </c>
      <c r="E30" s="50">
        <v>-4.0990034696367141</v>
      </c>
      <c r="F30" s="32">
        <v>292.51799999999997</v>
      </c>
      <c r="G30" s="130">
        <v>278.77499999999998</v>
      </c>
      <c r="H30" s="46">
        <v>4.9297820823244543</v>
      </c>
      <c r="I30" s="331">
        <v>222.755</v>
      </c>
      <c r="J30" s="332">
        <v>218.566</v>
      </c>
      <c r="K30" s="46">
        <v>1.9165835491338969</v>
      </c>
      <c r="L30" s="32">
        <v>241.55</v>
      </c>
      <c r="M30" s="130">
        <v>261.15300000000002</v>
      </c>
      <c r="N30" s="46">
        <v>-7.5063277082782918</v>
      </c>
      <c r="O30" s="32">
        <v>280.00299999999999</v>
      </c>
      <c r="P30" s="130">
        <v>284.07499999999999</v>
      </c>
      <c r="Q30" s="50">
        <v>-1.4334242717592194</v>
      </c>
    </row>
    <row r="31" spans="1:17" ht="15" customHeight="1" x14ac:dyDescent="0.2">
      <c r="A31" s="501"/>
      <c r="B31" s="293" t="s">
        <v>55</v>
      </c>
      <c r="C31" s="32" t="s">
        <v>36</v>
      </c>
      <c r="D31" s="130" t="s">
        <v>36</v>
      </c>
      <c r="E31" s="50" t="s">
        <v>36</v>
      </c>
      <c r="F31" s="32" t="s">
        <v>36</v>
      </c>
      <c r="G31" s="130" t="s">
        <v>36</v>
      </c>
      <c r="H31" s="46" t="s">
        <v>36</v>
      </c>
      <c r="I31" s="331" t="s">
        <v>36</v>
      </c>
      <c r="J31" s="332" t="s">
        <v>36</v>
      </c>
      <c r="K31" s="46" t="s">
        <v>36</v>
      </c>
      <c r="L31" s="32" t="s">
        <v>36</v>
      </c>
      <c r="M31" s="130" t="s">
        <v>36</v>
      </c>
      <c r="N31" s="46" t="s">
        <v>36</v>
      </c>
      <c r="O31" s="32" t="s">
        <v>36</v>
      </c>
      <c r="P31" s="130" t="s">
        <v>36</v>
      </c>
      <c r="Q31" s="50" t="s">
        <v>36</v>
      </c>
    </row>
    <row r="32" spans="1:17" ht="15" customHeight="1" thickBot="1" x14ac:dyDescent="0.25">
      <c r="A32" s="501"/>
      <c r="B32" s="293" t="s">
        <v>56</v>
      </c>
      <c r="C32" s="32" t="s">
        <v>36</v>
      </c>
      <c r="D32" s="130" t="s">
        <v>36</v>
      </c>
      <c r="E32" s="50" t="s">
        <v>36</v>
      </c>
      <c r="F32" s="32" t="s">
        <v>36</v>
      </c>
      <c r="G32" s="130" t="s">
        <v>36</v>
      </c>
      <c r="H32" s="46" t="s">
        <v>36</v>
      </c>
      <c r="I32" s="331" t="s">
        <v>36</v>
      </c>
      <c r="J32" s="332" t="s">
        <v>36</v>
      </c>
      <c r="K32" s="46" t="s">
        <v>36</v>
      </c>
      <c r="L32" s="32" t="s">
        <v>36</v>
      </c>
      <c r="M32" s="130" t="s">
        <v>36</v>
      </c>
      <c r="N32" s="46" t="s">
        <v>36</v>
      </c>
      <c r="O32" s="32" t="s">
        <v>36</v>
      </c>
      <c r="P32" s="130" t="s">
        <v>36</v>
      </c>
      <c r="Q32" s="50" t="s">
        <v>36</v>
      </c>
    </row>
    <row r="33" spans="1:17" ht="15" customHeight="1" thickBot="1" x14ac:dyDescent="0.25">
      <c r="A33" s="500"/>
      <c r="B33" s="294" t="s">
        <v>33</v>
      </c>
      <c r="C33" s="218">
        <v>256.30042620123828</v>
      </c>
      <c r="D33" s="219">
        <v>261.25739580571707</v>
      </c>
      <c r="E33" s="220">
        <v>-1.8973509206089672</v>
      </c>
      <c r="F33" s="218">
        <v>257.17497021683351</v>
      </c>
      <c r="G33" s="219">
        <v>247.67380895405586</v>
      </c>
      <c r="H33" s="334">
        <v>3.8361590605408535</v>
      </c>
      <c r="I33" s="335">
        <v>252.95264361952849</v>
      </c>
      <c r="J33" s="336">
        <v>248.88070093990228</v>
      </c>
      <c r="K33" s="334">
        <v>1.6361022225702686</v>
      </c>
      <c r="L33" s="218">
        <v>246.40682053496258</v>
      </c>
      <c r="M33" s="219">
        <v>265.60602486262405</v>
      </c>
      <c r="N33" s="334">
        <v>-7.228452117225741</v>
      </c>
      <c r="O33" s="218">
        <v>324.78365269853509</v>
      </c>
      <c r="P33" s="219">
        <v>320.13225697304449</v>
      </c>
      <c r="Q33" s="220">
        <v>1.4529606511605779</v>
      </c>
    </row>
    <row r="34" spans="1:17" ht="15.75" customHeight="1" x14ac:dyDescent="0.2">
      <c r="A34" s="496" t="s">
        <v>59</v>
      </c>
      <c r="B34" s="296" t="s">
        <v>60</v>
      </c>
      <c r="C34" s="27">
        <v>520.74699999999996</v>
      </c>
      <c r="D34" s="26">
        <v>504.13400000000001</v>
      </c>
      <c r="E34" s="43">
        <v>3.2953540130203365</v>
      </c>
      <c r="F34" s="27">
        <v>530.58100000000002</v>
      </c>
      <c r="G34" s="26">
        <v>517.58799999999997</v>
      </c>
      <c r="H34" s="131">
        <v>2.5102977657905616</v>
      </c>
      <c r="I34" s="27">
        <v>464.81099999999998</v>
      </c>
      <c r="J34" s="26">
        <v>454.94200000000001</v>
      </c>
      <c r="K34" s="131">
        <v>2.1692875135731522</v>
      </c>
      <c r="L34" s="27">
        <v>538.70100000000002</v>
      </c>
      <c r="M34" s="26">
        <v>525.99199999999996</v>
      </c>
      <c r="N34" s="131">
        <v>2.4161964440523929</v>
      </c>
      <c r="O34" s="27">
        <v>515.26400000000001</v>
      </c>
      <c r="P34" s="26">
        <v>496.029</v>
      </c>
      <c r="Q34" s="43">
        <v>3.8777974674867828</v>
      </c>
    </row>
    <row r="35" spans="1:17" ht="15.75" customHeight="1" thickBot="1" x14ac:dyDescent="0.25">
      <c r="A35" s="499"/>
      <c r="B35" s="288" t="s">
        <v>61</v>
      </c>
      <c r="C35" s="33">
        <v>764.15300000000002</v>
      </c>
      <c r="D35" s="132">
        <v>749.84500000000003</v>
      </c>
      <c r="E35" s="133">
        <v>1.9081276797204745</v>
      </c>
      <c r="F35" s="33">
        <v>773.26499999999999</v>
      </c>
      <c r="G35" s="132">
        <v>748.58600000000001</v>
      </c>
      <c r="H35" s="333">
        <v>3.2967488037446562</v>
      </c>
      <c r="I35" s="33">
        <v>698.24199999999996</v>
      </c>
      <c r="J35" s="132">
        <v>738.49099999999999</v>
      </c>
      <c r="K35" s="333">
        <v>-5.4501679776733942</v>
      </c>
      <c r="L35" s="33">
        <v>582.91099999999994</v>
      </c>
      <c r="M35" s="132">
        <v>589.16300000000001</v>
      </c>
      <c r="N35" s="333">
        <v>-1.0611664344162934</v>
      </c>
      <c r="O35" s="33">
        <v>892.30700000000002</v>
      </c>
      <c r="P35" s="132">
        <v>826.798</v>
      </c>
      <c r="Q35" s="133">
        <v>7.92321703729327</v>
      </c>
    </row>
    <row r="36" spans="1:17" ht="15" customHeight="1" thickBot="1" x14ac:dyDescent="0.25">
      <c r="A36" s="500"/>
      <c r="B36" s="292" t="s">
        <v>33</v>
      </c>
      <c r="C36" s="218">
        <v>580.71271485809257</v>
      </c>
      <c r="D36" s="219">
        <v>575.69477699461038</v>
      </c>
      <c r="E36" s="220">
        <v>0.87163164649123903</v>
      </c>
      <c r="F36" s="218">
        <v>586.63241896059219</v>
      </c>
      <c r="G36" s="219">
        <v>581.21652952412933</v>
      </c>
      <c r="H36" s="334">
        <v>0.93181958209225713</v>
      </c>
      <c r="I36" s="218">
        <v>559.70245589373724</v>
      </c>
      <c r="J36" s="219">
        <v>576.54240063542568</v>
      </c>
      <c r="K36" s="334">
        <v>-2.9208510463633908</v>
      </c>
      <c r="L36" s="218">
        <v>549.83968173854112</v>
      </c>
      <c r="M36" s="219">
        <v>538.17525301553076</v>
      </c>
      <c r="N36" s="334">
        <v>2.1674033983635708</v>
      </c>
      <c r="O36" s="218">
        <v>592.00003551090572</v>
      </c>
      <c r="P36" s="219">
        <v>577.84398464393496</v>
      </c>
      <c r="Q36" s="220">
        <v>2.4498050067430674</v>
      </c>
    </row>
    <row r="37" spans="1:17" ht="15" customHeight="1" x14ac:dyDescent="0.2"/>
    <row r="38" spans="1:17" ht="18.75" x14ac:dyDescent="0.25">
      <c r="B38" s="150"/>
    </row>
    <row r="39" spans="1:17" ht="21" x14ac:dyDescent="0.25">
      <c r="B39" s="65"/>
    </row>
    <row r="43" spans="1:17" ht="18" x14ac:dyDescent="0.25">
      <c r="E43" s="238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9"/>
    </row>
    <row r="5" spans="1:17" ht="15" customHeight="1" thickBot="1" x14ac:dyDescent="0.25">
      <c r="A5" s="518" t="s">
        <v>0</v>
      </c>
      <c r="B5" s="521" t="s">
        <v>199</v>
      </c>
      <c r="C5" s="505" t="s">
        <v>1</v>
      </c>
      <c r="D5" s="506"/>
      <c r="E5" s="50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9"/>
      <c r="B6" s="522"/>
      <c r="C6" s="508"/>
      <c r="D6" s="509"/>
      <c r="E6" s="510"/>
      <c r="F6" s="8" t="s">
        <v>11</v>
      </c>
      <c r="G6" s="5"/>
      <c r="H6" s="68"/>
      <c r="I6" s="8" t="s">
        <v>12</v>
      </c>
      <c r="J6" s="5"/>
      <c r="K6" s="68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9"/>
      <c r="B7" s="523"/>
      <c r="C7" s="297" t="s">
        <v>35</v>
      </c>
      <c r="D7" s="298"/>
      <c r="E7" s="148" t="s">
        <v>200</v>
      </c>
      <c r="F7" s="503" t="s">
        <v>35</v>
      </c>
      <c r="G7" s="504"/>
      <c r="H7" s="299" t="s">
        <v>200</v>
      </c>
      <c r="I7" s="503" t="s">
        <v>35</v>
      </c>
      <c r="J7" s="504"/>
      <c r="K7" s="299" t="s">
        <v>200</v>
      </c>
      <c r="L7" s="503" t="s">
        <v>35</v>
      </c>
      <c r="M7" s="504"/>
      <c r="N7" s="299" t="s">
        <v>200</v>
      </c>
      <c r="O7" s="503" t="s">
        <v>35</v>
      </c>
      <c r="P7" s="504"/>
      <c r="Q7" s="299" t="s">
        <v>200</v>
      </c>
    </row>
    <row r="8" spans="1:17" ht="15.75" customHeight="1" thickBot="1" x14ac:dyDescent="0.25">
      <c r="A8" s="520"/>
      <c r="B8" s="524"/>
      <c r="C8" s="12" t="s">
        <v>268</v>
      </c>
      <c r="D8" s="119" t="s">
        <v>262</v>
      </c>
      <c r="E8" s="236" t="s">
        <v>15</v>
      </c>
      <c r="F8" s="12" t="s">
        <v>268</v>
      </c>
      <c r="G8" s="119" t="s">
        <v>262</v>
      </c>
      <c r="H8" s="14" t="s">
        <v>15</v>
      </c>
      <c r="I8" s="12" t="s">
        <v>268</v>
      </c>
      <c r="J8" s="119" t="s">
        <v>262</v>
      </c>
      <c r="K8" s="14" t="s">
        <v>15</v>
      </c>
      <c r="L8" s="12" t="s">
        <v>268</v>
      </c>
      <c r="M8" s="119" t="s">
        <v>262</v>
      </c>
      <c r="N8" s="14" t="s">
        <v>15</v>
      </c>
      <c r="O8" s="259" t="s">
        <v>268</v>
      </c>
      <c r="P8" s="119" t="s">
        <v>262</v>
      </c>
      <c r="Q8" s="14" t="s">
        <v>15</v>
      </c>
    </row>
    <row r="9" spans="1:17" ht="24" customHeight="1" x14ac:dyDescent="0.2">
      <c r="A9" s="496" t="s">
        <v>47</v>
      </c>
      <c r="B9" s="300" t="s">
        <v>93</v>
      </c>
      <c r="C9" s="27">
        <v>1014.889</v>
      </c>
      <c r="D9" s="26">
        <v>1023.963</v>
      </c>
      <c r="E9" s="43">
        <v>-0.88616483212771902</v>
      </c>
      <c r="F9" s="27">
        <v>1017.828</v>
      </c>
      <c r="G9" s="26">
        <v>1032.778</v>
      </c>
      <c r="H9" s="43">
        <v>-1.4475521360834609</v>
      </c>
      <c r="I9" s="27">
        <v>1026.249</v>
      </c>
      <c r="J9" s="26">
        <v>991.76900000000001</v>
      </c>
      <c r="K9" s="43">
        <v>3.4766160265142405</v>
      </c>
      <c r="L9" s="27">
        <v>986.79100000000005</v>
      </c>
      <c r="M9" s="26">
        <v>1023.7380000000001</v>
      </c>
      <c r="N9" s="43">
        <v>-3.6090288726217059</v>
      </c>
      <c r="O9" s="76">
        <v>1008.663</v>
      </c>
      <c r="P9" s="26">
        <v>982.14599999999996</v>
      </c>
      <c r="Q9" s="43">
        <v>2.6999040875796525</v>
      </c>
    </row>
    <row r="10" spans="1:17" ht="27" customHeight="1" x14ac:dyDescent="0.2">
      <c r="A10" s="499"/>
      <c r="B10" s="301" t="s">
        <v>94</v>
      </c>
      <c r="C10" s="28">
        <v>1229.479</v>
      </c>
      <c r="D10" s="44">
        <v>1240.558</v>
      </c>
      <c r="E10" s="45">
        <v>-0.89306586229744611</v>
      </c>
      <c r="F10" s="28">
        <v>1224.559</v>
      </c>
      <c r="G10" s="44">
        <v>1228.9010000000001</v>
      </c>
      <c r="H10" s="45">
        <v>-0.35332382348131364</v>
      </c>
      <c r="I10" s="28">
        <v>1209.991</v>
      </c>
      <c r="J10" s="44">
        <v>1231.009</v>
      </c>
      <c r="K10" s="45">
        <v>-1.7073798810569238</v>
      </c>
      <c r="L10" s="28">
        <v>1291.559</v>
      </c>
      <c r="M10" s="44">
        <v>1321.0809999999999</v>
      </c>
      <c r="N10" s="45">
        <v>-2.2346850798701925</v>
      </c>
      <c r="O10" s="134">
        <v>1233.866</v>
      </c>
      <c r="P10" s="44">
        <v>1259.2739999999999</v>
      </c>
      <c r="Q10" s="45">
        <v>-2.0176704990335628</v>
      </c>
    </row>
    <row r="11" spans="1:17" ht="30" customHeight="1" thickBot="1" x14ac:dyDescent="0.25">
      <c r="A11" s="302" t="s">
        <v>165</v>
      </c>
      <c r="B11" s="303" t="s">
        <v>95</v>
      </c>
      <c r="C11" s="28" t="s">
        <v>36</v>
      </c>
      <c r="D11" s="44" t="s">
        <v>36</v>
      </c>
      <c r="E11" s="45" t="s">
        <v>36</v>
      </c>
      <c r="F11" s="32" t="s">
        <v>36</v>
      </c>
      <c r="G11" s="130" t="s">
        <v>36</v>
      </c>
      <c r="H11" s="50" t="s">
        <v>36</v>
      </c>
      <c r="I11" s="32" t="s">
        <v>36</v>
      </c>
      <c r="J11" s="130" t="s">
        <v>36</v>
      </c>
      <c r="K11" s="50" t="s">
        <v>36</v>
      </c>
      <c r="L11" s="32" t="s">
        <v>36</v>
      </c>
      <c r="M11" s="130" t="s">
        <v>36</v>
      </c>
      <c r="N11" s="50" t="s">
        <v>36</v>
      </c>
      <c r="O11" s="348" t="s">
        <v>36</v>
      </c>
      <c r="P11" s="130" t="s">
        <v>36</v>
      </c>
      <c r="Q11" s="50" t="s">
        <v>36</v>
      </c>
    </row>
    <row r="12" spans="1:17" ht="24.75" customHeight="1" thickBot="1" x14ac:dyDescent="0.25">
      <c r="A12" s="304" t="s">
        <v>48</v>
      </c>
      <c r="B12" s="305" t="s">
        <v>33</v>
      </c>
      <c r="C12" s="384">
        <v>1171.2138805762809</v>
      </c>
      <c r="D12" s="385">
        <v>1186.0777259707943</v>
      </c>
      <c r="E12" s="386">
        <v>-1.2531931988139724</v>
      </c>
      <c r="F12" s="345">
        <v>1171.4574212773753</v>
      </c>
      <c r="G12" s="346">
        <v>1170.7446406725314</v>
      </c>
      <c r="H12" s="347">
        <v>6.0882670744866585E-2</v>
      </c>
      <c r="I12" s="345">
        <v>1164.623059112731</v>
      </c>
      <c r="J12" s="346">
        <v>1202.5465891141941</v>
      </c>
      <c r="K12" s="347">
        <v>-3.153601726931675</v>
      </c>
      <c r="L12" s="345">
        <v>1227.8409353167845</v>
      </c>
      <c r="M12" s="346">
        <v>1273.6045895919574</v>
      </c>
      <c r="N12" s="347">
        <v>-3.5932388002649147</v>
      </c>
      <c r="O12" s="349">
        <v>1149.9366305742451</v>
      </c>
      <c r="P12" s="346">
        <v>1193.6229326387343</v>
      </c>
      <c r="Q12" s="347">
        <v>-3.6599750951426624</v>
      </c>
    </row>
    <row r="13" spans="1:17" ht="20.25" customHeight="1" x14ac:dyDescent="0.2">
      <c r="A13" s="496" t="s">
        <v>37</v>
      </c>
      <c r="B13" s="300" t="s">
        <v>38</v>
      </c>
      <c r="C13" s="27">
        <v>879.24800000000005</v>
      </c>
      <c r="D13" s="26">
        <v>889.77</v>
      </c>
      <c r="E13" s="43">
        <v>-1.1825527945424024</v>
      </c>
      <c r="F13" s="27">
        <v>933.14099999999996</v>
      </c>
      <c r="G13" s="26">
        <v>903.31500000000005</v>
      </c>
      <c r="H13" s="43">
        <v>3.3018382291891428</v>
      </c>
      <c r="I13" s="27">
        <v>932.21600000000001</v>
      </c>
      <c r="J13" s="26">
        <v>949.95799999999997</v>
      </c>
      <c r="K13" s="43">
        <v>-1.8676615176670928</v>
      </c>
      <c r="L13" s="27" t="s">
        <v>105</v>
      </c>
      <c r="M13" s="26">
        <v>819.13900000000001</v>
      </c>
      <c r="N13" s="43" t="s">
        <v>172</v>
      </c>
      <c r="O13" s="76">
        <v>868.67899999999997</v>
      </c>
      <c r="P13" s="26">
        <v>880</v>
      </c>
      <c r="Q13" s="43">
        <v>-1.2864772727272757</v>
      </c>
    </row>
    <row r="14" spans="1:17" ht="20.25" customHeight="1" thickBot="1" x14ac:dyDescent="0.25">
      <c r="A14" s="499"/>
      <c r="B14" s="301" t="s">
        <v>39</v>
      </c>
      <c r="C14" s="28">
        <v>706.947</v>
      </c>
      <c r="D14" s="44">
        <v>703.63699999999994</v>
      </c>
      <c r="E14" s="45">
        <v>0.470413011254391</v>
      </c>
      <c r="F14" s="32">
        <v>710.01199999999994</v>
      </c>
      <c r="G14" s="130">
        <v>713.54100000000005</v>
      </c>
      <c r="H14" s="50">
        <v>-0.49457564456704095</v>
      </c>
      <c r="I14" s="32">
        <v>712.58799999999997</v>
      </c>
      <c r="J14" s="130">
        <v>719.29899999999998</v>
      </c>
      <c r="K14" s="50">
        <v>-0.93299170442333623</v>
      </c>
      <c r="L14" s="32">
        <v>663.65099999999995</v>
      </c>
      <c r="M14" s="130">
        <v>686.12300000000005</v>
      </c>
      <c r="N14" s="50">
        <v>-3.2752145023560053</v>
      </c>
      <c r="O14" s="348">
        <v>702.37099999999998</v>
      </c>
      <c r="P14" s="130">
        <v>676.61</v>
      </c>
      <c r="Q14" s="50">
        <v>3.8073631781971837</v>
      </c>
    </row>
    <row r="15" spans="1:17" ht="20.25" customHeight="1" thickBot="1" x14ac:dyDescent="0.25">
      <c r="A15" s="515"/>
      <c r="B15" s="305" t="s">
        <v>33</v>
      </c>
      <c r="C15" s="384">
        <v>724.11863802557002</v>
      </c>
      <c r="D15" s="385">
        <v>756.8355311713417</v>
      </c>
      <c r="E15" s="386">
        <v>-4.322853750686928</v>
      </c>
      <c r="F15" s="345">
        <v>714.98170989137611</v>
      </c>
      <c r="G15" s="346">
        <v>762.90517816044371</v>
      </c>
      <c r="H15" s="347">
        <v>-6.2817070379077951</v>
      </c>
      <c r="I15" s="345">
        <v>715.95461125158022</v>
      </c>
      <c r="J15" s="346">
        <v>789.01829482570895</v>
      </c>
      <c r="K15" s="347">
        <v>-9.2600747097085012</v>
      </c>
      <c r="L15" s="345">
        <v>663.8321722743151</v>
      </c>
      <c r="M15" s="346">
        <v>713.17919566563467</v>
      </c>
      <c r="N15" s="347">
        <v>-6.9193021461124218</v>
      </c>
      <c r="O15" s="349">
        <v>779.29282809821552</v>
      </c>
      <c r="P15" s="346">
        <v>786.39417996287011</v>
      </c>
      <c r="Q15" s="347">
        <v>-0.90302701184663925</v>
      </c>
    </row>
    <row r="16" spans="1:17" ht="18.75" customHeight="1" x14ac:dyDescent="0.2">
      <c r="A16" s="496" t="s">
        <v>40</v>
      </c>
      <c r="B16" s="306" t="s">
        <v>41</v>
      </c>
      <c r="C16" s="27" t="s">
        <v>105</v>
      </c>
      <c r="D16" s="26" t="s">
        <v>105</v>
      </c>
      <c r="E16" s="43" t="s">
        <v>172</v>
      </c>
      <c r="F16" s="29" t="s">
        <v>36</v>
      </c>
      <c r="G16" s="48" t="s">
        <v>36</v>
      </c>
      <c r="H16" s="49" t="s">
        <v>36</v>
      </c>
      <c r="I16" s="29" t="s">
        <v>36</v>
      </c>
      <c r="J16" s="48" t="s">
        <v>36</v>
      </c>
      <c r="K16" s="49" t="s">
        <v>36</v>
      </c>
      <c r="L16" s="29" t="s">
        <v>36</v>
      </c>
      <c r="M16" s="48" t="s">
        <v>36</v>
      </c>
      <c r="N16" s="49" t="s">
        <v>36</v>
      </c>
      <c r="O16" s="29" t="s">
        <v>105</v>
      </c>
      <c r="P16" s="48" t="s">
        <v>105</v>
      </c>
      <c r="Q16" s="49" t="s">
        <v>172</v>
      </c>
    </row>
    <row r="17" spans="1:17" ht="18" customHeight="1" thickBot="1" x14ac:dyDescent="0.25">
      <c r="A17" s="499"/>
      <c r="B17" s="301" t="s">
        <v>42</v>
      </c>
      <c r="C17" s="33">
        <v>541.49300000000005</v>
      </c>
      <c r="D17" s="132">
        <v>533.37199999999996</v>
      </c>
      <c r="E17" s="133">
        <v>1.5225771131593138</v>
      </c>
      <c r="F17" s="33" t="s">
        <v>105</v>
      </c>
      <c r="G17" s="132" t="s">
        <v>105</v>
      </c>
      <c r="H17" s="133" t="s">
        <v>172</v>
      </c>
      <c r="I17" s="33" t="s">
        <v>36</v>
      </c>
      <c r="J17" s="132" t="s">
        <v>36</v>
      </c>
      <c r="K17" s="133" t="s">
        <v>36</v>
      </c>
      <c r="L17" s="33" t="s">
        <v>36</v>
      </c>
      <c r="M17" s="132" t="s">
        <v>36</v>
      </c>
      <c r="N17" s="133" t="s">
        <v>36</v>
      </c>
      <c r="O17" s="33" t="s">
        <v>105</v>
      </c>
      <c r="P17" s="132" t="s">
        <v>105</v>
      </c>
      <c r="Q17" s="133" t="s">
        <v>172</v>
      </c>
    </row>
    <row r="18" spans="1:17" ht="18.75" customHeight="1" thickBot="1" x14ac:dyDescent="0.25">
      <c r="A18" s="515" t="s">
        <v>34</v>
      </c>
      <c r="B18" s="305" t="s">
        <v>33</v>
      </c>
      <c r="C18" s="345">
        <v>650.804462951235</v>
      </c>
      <c r="D18" s="346">
        <v>612.91683651386973</v>
      </c>
      <c r="E18" s="347">
        <v>6.1815280932502024</v>
      </c>
      <c r="F18" s="345" t="s">
        <v>105</v>
      </c>
      <c r="G18" s="346" t="s">
        <v>105</v>
      </c>
      <c r="H18" s="347" t="s">
        <v>172</v>
      </c>
      <c r="I18" s="345" t="s">
        <v>36</v>
      </c>
      <c r="J18" s="346" t="s">
        <v>36</v>
      </c>
      <c r="K18" s="347" t="s">
        <v>36</v>
      </c>
      <c r="L18" s="345" t="s">
        <v>36</v>
      </c>
      <c r="M18" s="346" t="s">
        <v>36</v>
      </c>
      <c r="N18" s="347" t="s">
        <v>36</v>
      </c>
      <c r="O18" s="345" t="s">
        <v>105</v>
      </c>
      <c r="P18" s="346" t="s">
        <v>105</v>
      </c>
      <c r="Q18" s="347" t="s">
        <v>172</v>
      </c>
    </row>
    <row r="19" spans="1:17" ht="18.75" customHeight="1" x14ac:dyDescent="0.2">
      <c r="A19" s="516" t="s">
        <v>46</v>
      </c>
      <c r="B19" s="517"/>
      <c r="C19" s="387" t="s">
        <v>105</v>
      </c>
      <c r="D19" s="48" t="s">
        <v>105</v>
      </c>
      <c r="E19" s="49" t="s">
        <v>172</v>
      </c>
      <c r="F19" s="29" t="s">
        <v>105</v>
      </c>
      <c r="G19" s="48" t="s">
        <v>105</v>
      </c>
      <c r="H19" s="49" t="s">
        <v>172</v>
      </c>
      <c r="I19" s="29" t="s">
        <v>36</v>
      </c>
      <c r="J19" s="48" t="s">
        <v>36</v>
      </c>
      <c r="K19" s="49" t="s">
        <v>36</v>
      </c>
      <c r="L19" s="29" t="s">
        <v>36</v>
      </c>
      <c r="M19" s="48" t="s">
        <v>36</v>
      </c>
      <c r="N19" s="49" t="s">
        <v>36</v>
      </c>
      <c r="O19" s="153" t="s">
        <v>36</v>
      </c>
      <c r="P19" s="48" t="s">
        <v>36</v>
      </c>
      <c r="Q19" s="49" t="s">
        <v>36</v>
      </c>
    </row>
    <row r="20" spans="1:17" ht="20.25" customHeight="1" x14ac:dyDescent="0.2">
      <c r="A20" s="511" t="s">
        <v>43</v>
      </c>
      <c r="B20" s="512"/>
      <c r="C20" s="388">
        <v>247.827</v>
      </c>
      <c r="D20" s="44">
        <v>246.22399999999999</v>
      </c>
      <c r="E20" s="45">
        <v>0.65103320553642563</v>
      </c>
      <c r="F20" s="28">
        <v>264.35399999999998</v>
      </c>
      <c r="G20" s="44">
        <v>258.25</v>
      </c>
      <c r="H20" s="45">
        <v>2.3636011616650476</v>
      </c>
      <c r="I20" s="28">
        <v>215.685</v>
      </c>
      <c r="J20" s="44">
        <v>207.691</v>
      </c>
      <c r="K20" s="45">
        <v>3.8489871973267977</v>
      </c>
      <c r="L20" s="28">
        <v>224.29599999999999</v>
      </c>
      <c r="M20" s="44">
        <v>224.43600000000001</v>
      </c>
      <c r="N20" s="45">
        <v>-6.2378584540811091E-2</v>
      </c>
      <c r="O20" s="29" t="s">
        <v>105</v>
      </c>
      <c r="P20" s="48" t="s">
        <v>36</v>
      </c>
      <c r="Q20" s="49" t="s">
        <v>36</v>
      </c>
    </row>
    <row r="21" spans="1:17" ht="18" customHeight="1" x14ac:dyDescent="0.2">
      <c r="A21" s="511" t="s">
        <v>44</v>
      </c>
      <c r="B21" s="512"/>
      <c r="C21" s="388" t="s">
        <v>36</v>
      </c>
      <c r="D21" s="44" t="s">
        <v>36</v>
      </c>
      <c r="E21" s="45" t="s">
        <v>36</v>
      </c>
      <c r="F21" s="28" t="s">
        <v>36</v>
      </c>
      <c r="G21" s="44" t="s">
        <v>36</v>
      </c>
      <c r="H21" s="45" t="s">
        <v>36</v>
      </c>
      <c r="I21" s="28" t="s">
        <v>36</v>
      </c>
      <c r="J21" s="44" t="s">
        <v>36</v>
      </c>
      <c r="K21" s="45" t="s">
        <v>36</v>
      </c>
      <c r="L21" s="28" t="s">
        <v>36</v>
      </c>
      <c r="M21" s="44" t="s">
        <v>36</v>
      </c>
      <c r="N21" s="45" t="s">
        <v>36</v>
      </c>
      <c r="O21" s="134" t="s">
        <v>36</v>
      </c>
      <c r="P21" s="44" t="s">
        <v>36</v>
      </c>
      <c r="Q21" s="45" t="s">
        <v>36</v>
      </c>
    </row>
    <row r="22" spans="1:17" ht="21" customHeight="1" thickBot="1" x14ac:dyDescent="0.25">
      <c r="A22" s="513" t="s">
        <v>45</v>
      </c>
      <c r="B22" s="514"/>
      <c r="C22" s="389" t="s">
        <v>36</v>
      </c>
      <c r="D22" s="41" t="s">
        <v>36</v>
      </c>
      <c r="E22" s="42" t="s">
        <v>36</v>
      </c>
      <c r="F22" s="30" t="s">
        <v>36</v>
      </c>
      <c r="G22" s="41" t="s">
        <v>36</v>
      </c>
      <c r="H22" s="42" t="s">
        <v>36</v>
      </c>
      <c r="I22" s="30" t="s">
        <v>36</v>
      </c>
      <c r="J22" s="41" t="s">
        <v>36</v>
      </c>
      <c r="K22" s="42" t="s">
        <v>36</v>
      </c>
      <c r="L22" s="30" t="s">
        <v>36</v>
      </c>
      <c r="M22" s="41" t="s">
        <v>36</v>
      </c>
      <c r="N22" s="42" t="s">
        <v>36</v>
      </c>
      <c r="O22" s="149" t="s">
        <v>36</v>
      </c>
      <c r="P22" s="41" t="s">
        <v>36</v>
      </c>
      <c r="Q22" s="42" t="s">
        <v>36</v>
      </c>
    </row>
    <row r="24" spans="1:17" ht="21" x14ac:dyDescent="0.25">
      <c r="A24" s="65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"/>
  <sheetViews>
    <sheetView zoomScale="80" workbookViewId="0">
      <selection activeCell="M7" sqref="M7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4" t="s">
        <v>230</v>
      </c>
      <c r="C2" s="363"/>
      <c r="D2" s="363"/>
      <c r="E2" s="363"/>
      <c r="F2" s="363"/>
      <c r="G2" s="363"/>
      <c r="H2" s="363"/>
    </row>
    <row r="3" spans="2:14" ht="20.25" customHeight="1" thickBot="1" x14ac:dyDescent="0.25"/>
    <row r="4" spans="2:14" ht="15.75" thickBot="1" x14ac:dyDescent="0.3">
      <c r="F4" s="525" t="s">
        <v>0</v>
      </c>
      <c r="G4" s="507"/>
      <c r="H4" s="429" t="s">
        <v>1</v>
      </c>
      <c r="I4" s="430"/>
      <c r="J4" s="431"/>
    </row>
    <row r="5" spans="2:14" ht="18.75" x14ac:dyDescent="0.3">
      <c r="B5" s="362"/>
      <c r="F5" s="526"/>
      <c r="G5" s="527"/>
      <c r="H5" s="435" t="s">
        <v>35</v>
      </c>
      <c r="I5" s="436"/>
      <c r="J5" s="530" t="s">
        <v>233</v>
      </c>
    </row>
    <row r="6" spans="2:14" ht="24.75" customHeight="1" thickBot="1" x14ac:dyDescent="0.25">
      <c r="F6" s="528"/>
      <c r="G6" s="529"/>
      <c r="H6" s="437" t="s">
        <v>256</v>
      </c>
      <c r="I6" s="438" t="s">
        <v>237</v>
      </c>
      <c r="J6" s="531"/>
    </row>
    <row r="7" spans="2:14" ht="48" customHeight="1" thickBot="1" x14ac:dyDescent="0.25">
      <c r="F7" s="532" t="s">
        <v>257</v>
      </c>
      <c r="G7" s="533"/>
      <c r="H7" s="432">
        <v>112.6</v>
      </c>
      <c r="I7" s="433">
        <v>114.76</v>
      </c>
      <c r="J7" s="434">
        <v>-1.8821889159986152</v>
      </c>
    </row>
    <row r="8" spans="2:14" ht="15.75" customHeight="1" thickBot="1" x14ac:dyDescent="0.25"/>
    <row r="9" spans="2:14" ht="19.5" thickBot="1" x14ac:dyDescent="0.25">
      <c r="B9" s="23"/>
      <c r="C9" s="5" t="s">
        <v>10</v>
      </c>
      <c r="D9" s="5"/>
      <c r="E9" s="5"/>
      <c r="F9" s="6"/>
      <c r="G9" s="6"/>
      <c r="H9" s="6"/>
      <c r="I9" s="6"/>
      <c r="J9" s="6"/>
      <c r="K9" s="6"/>
      <c r="L9" s="6"/>
      <c r="M9" s="6"/>
      <c r="N9" s="7"/>
    </row>
    <row r="10" spans="2:14" ht="19.5" thickBot="1" x14ac:dyDescent="0.25">
      <c r="B10" s="138"/>
      <c r="C10" s="5" t="s">
        <v>11</v>
      </c>
      <c r="D10" s="5"/>
      <c r="E10" s="5"/>
      <c r="F10" s="8" t="s">
        <v>12</v>
      </c>
      <c r="G10" s="5"/>
      <c r="H10" s="5"/>
      <c r="I10" s="8" t="s">
        <v>13</v>
      </c>
      <c r="J10" s="6"/>
      <c r="K10" s="6"/>
      <c r="L10" s="8" t="s">
        <v>14</v>
      </c>
      <c r="M10" s="6"/>
      <c r="N10" s="7"/>
    </row>
    <row r="11" spans="2:14" ht="31.5" customHeight="1" thickBot="1" x14ac:dyDescent="0.3">
      <c r="B11" s="24" t="s">
        <v>0</v>
      </c>
      <c r="C11" s="9" t="s">
        <v>35</v>
      </c>
      <c r="D11" s="9"/>
      <c r="E11" s="10" t="s">
        <v>167</v>
      </c>
      <c r="F11" s="31" t="s">
        <v>35</v>
      </c>
      <c r="G11" s="9"/>
      <c r="H11" s="10" t="s">
        <v>167</v>
      </c>
      <c r="I11" s="31" t="s">
        <v>35</v>
      </c>
      <c r="J11" s="9"/>
      <c r="K11" s="10" t="s">
        <v>167</v>
      </c>
      <c r="L11" s="31" t="s">
        <v>35</v>
      </c>
      <c r="M11" s="140"/>
      <c r="N11" s="71" t="s">
        <v>167</v>
      </c>
    </row>
    <row r="12" spans="2:14" ht="19.5" customHeight="1" thickBot="1" x14ac:dyDescent="0.25">
      <c r="B12" s="15"/>
      <c r="C12" s="324" t="s">
        <v>256</v>
      </c>
      <c r="D12" s="324" t="s">
        <v>237</v>
      </c>
      <c r="E12" s="325" t="s">
        <v>15</v>
      </c>
      <c r="F12" s="324" t="s">
        <v>256</v>
      </c>
      <c r="G12" s="324" t="s">
        <v>237</v>
      </c>
      <c r="H12" s="325" t="s">
        <v>15</v>
      </c>
      <c r="I12" s="324" t="s">
        <v>256</v>
      </c>
      <c r="J12" s="324" t="s">
        <v>237</v>
      </c>
      <c r="K12" s="325" t="s">
        <v>15</v>
      </c>
      <c r="L12" s="324" t="s">
        <v>256</v>
      </c>
      <c r="M12" s="324" t="s">
        <v>237</v>
      </c>
      <c r="N12" s="326" t="s">
        <v>15</v>
      </c>
    </row>
    <row r="13" spans="2:14" ht="36" customHeight="1" thickBot="1" x14ac:dyDescent="0.25">
      <c r="B13" s="139" t="s">
        <v>161</v>
      </c>
      <c r="C13" s="135">
        <v>117.51</v>
      </c>
      <c r="D13" s="135">
        <v>119.03</v>
      </c>
      <c r="E13" s="136">
        <v>-1.2769889943711636</v>
      </c>
      <c r="F13" s="112">
        <v>105.82</v>
      </c>
      <c r="G13" s="112">
        <v>108.33</v>
      </c>
      <c r="H13" s="136">
        <v>-2.3169943690575141</v>
      </c>
      <c r="I13" s="112">
        <v>107.65</v>
      </c>
      <c r="J13" s="112">
        <v>112.58</v>
      </c>
      <c r="K13" s="136">
        <v>-4.3791081897317401</v>
      </c>
      <c r="L13" s="112">
        <v>108.28</v>
      </c>
      <c r="M13" s="112">
        <v>109.69</v>
      </c>
      <c r="N13" s="137">
        <v>-1.2854407876743519</v>
      </c>
    </row>
    <row r="16" spans="2:14" ht="23.25" thickBot="1" x14ac:dyDescent="0.4">
      <c r="B16" s="65"/>
      <c r="I16" s="99"/>
      <c r="J16" s="100"/>
      <c r="K16" s="99"/>
      <c r="L16" s="99"/>
      <c r="M16" s="99"/>
      <c r="N16" s="99"/>
    </row>
    <row r="17" spans="9:14" ht="16.5" thickBot="1" x14ac:dyDescent="0.3">
      <c r="I17" s="101"/>
      <c r="J17" s="102" t="s">
        <v>1</v>
      </c>
      <c r="K17" s="103"/>
      <c r="L17" s="103"/>
      <c r="M17" s="103"/>
      <c r="N17" s="104"/>
    </row>
    <row r="18" spans="9:14" ht="32.25" customHeight="1" thickBot="1" x14ac:dyDescent="0.3">
      <c r="I18" s="105" t="s">
        <v>0</v>
      </c>
      <c r="J18" s="534" t="s">
        <v>258</v>
      </c>
      <c r="K18" s="534" t="s">
        <v>259</v>
      </c>
      <c r="L18" s="534" t="s">
        <v>260</v>
      </c>
      <c r="M18" s="106" t="s">
        <v>226</v>
      </c>
      <c r="N18" s="107"/>
    </row>
    <row r="19" spans="9:14" ht="19.5" customHeight="1" thickBot="1" x14ac:dyDescent="0.25">
      <c r="I19" s="108"/>
      <c r="J19" s="535"/>
      <c r="K19" s="535"/>
      <c r="L19" s="535"/>
      <c r="M19" s="109" t="s">
        <v>238</v>
      </c>
      <c r="N19" s="110" t="s">
        <v>228</v>
      </c>
    </row>
    <row r="20" spans="9:14" ht="52.5" customHeight="1" thickBot="1" x14ac:dyDescent="0.3">
      <c r="I20" s="111" t="s">
        <v>162</v>
      </c>
      <c r="J20" s="145">
        <v>112.6</v>
      </c>
      <c r="K20" s="120">
        <v>121.55</v>
      </c>
      <c r="L20" s="121">
        <v>148.83000000000001</v>
      </c>
      <c r="M20" s="122">
        <v>-7.3632250102838359</v>
      </c>
      <c r="N20" s="123">
        <v>-24.343210374252514</v>
      </c>
    </row>
  </sheetData>
  <mergeCells count="6"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5" sqref="M15"/>
    </sheetView>
  </sheetViews>
  <sheetFormatPr defaultRowHeight="12.75" x14ac:dyDescent="0.2"/>
  <cols>
    <col min="3" max="3" width="19.7109375" customWidth="1"/>
  </cols>
  <sheetData>
    <row r="2" spans="2:9" x14ac:dyDescent="0.2">
      <c r="B2" s="70" t="s">
        <v>2</v>
      </c>
      <c r="C2" s="70"/>
      <c r="D2" s="70"/>
      <c r="E2" s="70"/>
    </row>
    <row r="3" spans="2:9" x14ac:dyDescent="0.2">
      <c r="B3" s="237" t="s">
        <v>134</v>
      </c>
      <c r="C3" s="237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31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60"/>
      <c r="C12" s="361"/>
      <c r="D12" s="361"/>
      <c r="E12" s="361"/>
      <c r="F12" s="361"/>
      <c r="G12" s="361"/>
      <c r="H12" s="361"/>
      <c r="I12" s="361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2016-04-07T10:42:46Z</dcterms:modified>
</cp:coreProperties>
</file>