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firstSheet="6" activeTab="12"/>
  </bookViews>
  <sheets>
    <sheet name="Handel zagr. wg krajów " sheetId="15" r:id="rId1"/>
    <sheet name="Handel zagraniczny-ogółem" sheetId="14" r:id="rId2"/>
    <sheet name="Polska a UE" sheetId="9" r:id="rId3"/>
    <sheet name="Średnie mies. 2013-2015" sheetId="8" r:id="rId4"/>
    <sheet name="Dynamika zmiany cen" sheetId="18" r:id="rId5"/>
    <sheet name="Tab. tygodniowa" sheetId="10" r:id="rId6"/>
    <sheet name="% wskaźnik zmiany cen" sheetId="3" r:id="rId7"/>
    <sheet name="Targowiska" sheetId="1" r:id="rId8"/>
    <sheet name="c. sprzedaży sery i twarogi" sheetId="5" r:id="rId9"/>
    <sheet name="c.sprzedaży produkty płynne" sheetId="4" r:id="rId10"/>
    <sheet name="c. sprzedaży produkty stałe" sheetId="2" r:id="rId11"/>
    <sheet name="mleko do skupu" sheetId="7" r:id="rId12"/>
    <sheet name="INFO" sheetId="6" r:id="rId13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I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<sst xmlns="http://schemas.openxmlformats.org/spreadsheetml/2006/main" count="1270" uniqueCount="274">
  <si>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</si>
  <si>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</si>
  <si>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</si>
  <si>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</si>
  <si>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</si>
  <si>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</si>
  <si>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</si>
  <si>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</si>
  <si>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</si>
  <si>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</si>
  <si>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</si>
  <si>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</si>
  <si>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</si>
  <si>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</si>
  <si>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</si>
  <si>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</si>
  <si>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t>Kategoria bydła</t>
  </si>
  <si>
    <t>Kategoria ceny</t>
  </si>
  <si>
    <t>Tydzień</t>
  </si>
  <si>
    <t>jałówki cielne</t>
  </si>
  <si>
    <t>min. w zł/szt</t>
  </si>
  <si>
    <t>max. w zł/szt</t>
  </si>
  <si>
    <t>średnia w zł/szt</t>
  </si>
  <si>
    <t>krowy mleczne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</si>
  <si>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</si>
  <si>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</si>
  <si>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</si>
  <si>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</si>
  <si>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</si>
  <si>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</si>
  <si>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</si>
  <si>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</si>
  <si>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</si>
  <si>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</si>
  <si>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</si>
  <si>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</si>
  <si>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</si>
  <si>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</si>
  <si>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</si>
  <si>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</si>
  <si>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</si>
  <si>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</si>
  <si>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</si>
  <si>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</si>
  <si>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</si>
  <si>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</si>
  <si>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</si>
  <si>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</si>
  <si>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</si>
  <si>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</si>
  <si>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</si>
  <si>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</si>
  <si>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</si>
  <si>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</si>
  <si>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</si>
  <si>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</si>
  <si>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</si>
  <si>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</si>
  <si>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</si>
  <si>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</si>
  <si>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</si>
  <si>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</si>
  <si>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</si>
  <si>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</si>
  <si>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</si>
  <si>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</si>
  <si>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</si>
  <si>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</si>
  <si>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</si>
  <si>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</si>
  <si>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</si>
  <si>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</si>
  <si>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</si>
  <si>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</si>
  <si>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</si>
  <si>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</si>
  <si>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</si>
  <si>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</si>
  <si>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</si>
  <si>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</si>
  <si>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</si>
  <si>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</si>
  <si>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</si>
  <si>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</si>
  <si>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</si>
  <si>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</si>
  <si>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</si>
  <si>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</si>
  <si>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</si>
  <si>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</si>
  <si>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</si>
  <si>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</si>
  <si>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</si>
  <si>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</si>
  <si>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</si>
  <si>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</si>
  <si>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</si>
  <si>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</si>
  <si>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</si>
  <si>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</si>
  <si>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</si>
  <si>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</si>
  <si>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</si>
  <si>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</si>
  <si>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</si>
  <si>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</si>
  <si>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</si>
  <si>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</si>
  <si>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</si>
  <si>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</si>
  <si>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</si>
  <si>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</si>
  <si>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</si>
  <si>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</si>
  <si>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</si>
  <si>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</si>
  <si>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</si>
  <si>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</si>
  <si>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</si>
  <si>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</si>
  <si>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</si>
  <si>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</si>
  <si>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</si>
  <si>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</si>
  <si>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</si>
  <si>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</si>
  <si>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</si>
  <si>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</si>
  <si>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</si>
  <si>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</si>
  <si>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</si>
  <si>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</si>
  <si>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</si>
  <si>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</si>
  <si>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</si>
  <si>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</si>
  <si>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</si>
  <si>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</si>
  <si>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</si>
  <si>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</si>
  <si>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</si>
  <si>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</si>
  <si>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</si>
  <si>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</si>
  <si>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</si>
  <si>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</si>
  <si>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</si>
  <si>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</si>
  <si>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</si>
  <si>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</si>
  <si>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</si>
  <si>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</si>
  <si>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</si>
  <si>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</si>
  <si>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</si>
  <si>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</si>
  <si>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</si>
  <si>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</si>
  <si>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</si>
  <si>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</si>
  <si>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</si>
  <si>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surowe do skupu o standardowych parametrach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</si>
  <si>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</si>
  <si>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</si>
  <si>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</si>
  <si>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</si>
  <si>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</si>
  <si>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</si>
  <si>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Tygodn.    zmiana                     ceny w %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</si>
  <si>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</si>
  <si>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</si>
  <si>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</si>
  <si>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</si>
  <si>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</si>
  <si>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</si>
  <si>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</si>
  <si>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</si>
  <si>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</si>
  <si>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</si>
  <si>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</si>
  <si>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</si>
  <si>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</si>
  <si>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</si>
  <si>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</si>
  <si>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</si>
  <si>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</si>
  <si>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</si>
  <si>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</si>
  <si>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Kazachstan</t>
  </si>
  <si>
    <t>I-2011</t>
  </si>
  <si>
    <t>NIEMCY</t>
  </si>
  <si>
    <t>Egipt</t>
  </si>
  <si>
    <t>I-2012</t>
  </si>
  <si>
    <t>Kuba</t>
  </si>
  <si>
    <t>Grecja</t>
  </si>
  <si>
    <t>CENY SPRZEDAŻY BYDŁA MLECZNEGO NA TARGOWISKACH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</si>
  <si>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</si>
  <si>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</si>
  <si>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</si>
  <si>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</si>
  <si>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</si>
  <si>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</si>
  <si>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</si>
  <si>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</si>
  <si>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</si>
  <si>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</si>
  <si>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</si>
  <si>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</si>
  <si>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</si>
  <si>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</si>
  <si>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</si>
  <si>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</si>
  <si>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</si>
  <si>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</si>
  <si>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</si>
  <si>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</si>
  <si>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</si>
  <si>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</si>
  <si>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</si>
  <si>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</si>
  <si>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</si>
  <si>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</si>
  <si>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</si>
  <si>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</si>
  <si>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Stany Zjednoczone Ameryki</t>
  </si>
  <si>
    <t>Filipiny</t>
  </si>
  <si>
    <t>Zmiana ceny [%] w 2014r. w stos. do lat: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</si>
  <si>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</si>
  <si>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</si>
  <si>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</si>
  <si>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</si>
  <si>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</si>
  <si>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Nigeria</t>
  </si>
  <si>
    <t>Miesięczna. zmiana ceny</t>
  </si>
  <si>
    <t>Armenia</t>
  </si>
  <si>
    <t>tydzień temu</t>
  </si>
  <si>
    <t xml:space="preserve">     MONITOROWANYCH W RAMACH ZSRIR w 2016r.</t>
  </si>
  <si>
    <t>2015r.</t>
  </si>
  <si>
    <t>Bangladesz</t>
  </si>
  <si>
    <t>Jemen</t>
  </si>
  <si>
    <t>Kolumbia</t>
  </si>
  <si>
    <t>Peru</t>
  </si>
  <si>
    <t>I-16</t>
  </si>
  <si>
    <t>luty</t>
  </si>
  <si>
    <t>Mleko surowe do skupu         o standardowych parametrach</t>
  </si>
  <si>
    <t>Brak notowań jałówek cielnych w styczniu i w marcu 2016r..</t>
  </si>
  <si>
    <t>I-II 2015r.*</t>
  </si>
  <si>
    <t>I-II 2016r.*</t>
  </si>
  <si>
    <t>Białoruś</t>
  </si>
  <si>
    <t>Chorwacja</t>
  </si>
  <si>
    <t>według ważniejszych krajów w okresie I-II 2016r (dane wstępne)</t>
  </si>
  <si>
    <t>Izrael</t>
  </si>
  <si>
    <t>Gruzja</t>
  </si>
  <si>
    <t xml:space="preserve"> z mleka - kod 0405) według ważniejszych krajów w okresie I-II 2016r (dane wstępne)</t>
  </si>
  <si>
    <t>z mleka - kod 0405) według ważniejszych krajów w okresie I-II 2016r (dane wstępne)</t>
  </si>
  <si>
    <t xml:space="preserve"> I-II 2015r</t>
  </si>
  <si>
    <t>I-II 2016r</t>
  </si>
  <si>
    <t>Handel zagraniczny produktami mlecznymi w II 2016r. - dane wstępne</t>
  </si>
  <si>
    <t>Notowania z okresu: 11-17.04.2016r.</t>
  </si>
  <si>
    <t>2016-04-17</t>
  </si>
  <si>
    <t>1EUR=4,2909</t>
  </si>
  <si>
    <t xml:space="preserve">NR 16/2016 </t>
  </si>
  <si>
    <t>28 kwietnia 2016r.</t>
  </si>
  <si>
    <t>marzec</t>
  </si>
  <si>
    <t>marzec 2016</t>
  </si>
  <si>
    <t>marzec 2015</t>
  </si>
  <si>
    <t>marzec 2013</t>
  </si>
  <si>
    <t>Ceny sprzedaży (NETTO) wybranych produktów mleczarskich za okres: 18-24.04.2016r.</t>
  </si>
  <si>
    <t>2016-04-24</t>
  </si>
  <si>
    <t>w okresie 18-22.04.2016r.</t>
  </si>
  <si>
    <t>analizowany 16/16</t>
  </si>
  <si>
    <t>poprzedni  15/16</t>
  </si>
  <si>
    <t>1EUR=4,31104</t>
  </si>
  <si>
    <r>
      <t>Mleko surowe</t>
    </r>
    <r>
      <rPr>
        <b/>
        <sz val="11"/>
        <rFont val="Times New Roman"/>
        <family val="1"/>
        <charset val="238"/>
      </rPr>
      <t xml:space="preserve"> skup     marzec 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</si>
</sst>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6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4"/>
      <name val="Arial CE"/>
      <charset val="238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b/>
      <u/>
      <sz val="14"/>
      <name val="Times New Roman"/>
      <family val="1"/>
      <charset val="238"/>
    </font>
    <font>
      <u/>
      <sz val="10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0"/>
      <name val="Arial CE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sz val="11"/>
      <name val="Times New Roman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70" fillId="2" borderId="0" applyNumberFormat="0" applyBorder="0" applyAlignment="0" applyProtection="0"/>
    <xf numFmtId="0" fontId="70" fillId="3" borderId="0" applyNumberFormat="0" applyBorder="0" applyAlignment="0" applyProtection="0"/>
    <xf numFmtId="0" fontId="70" fillId="4" borderId="0" applyNumberFormat="0" applyBorder="0" applyAlignment="0" applyProtection="0"/>
    <xf numFmtId="0" fontId="70" fillId="5" borderId="0" applyNumberFormat="0" applyBorder="0" applyAlignment="0" applyProtection="0"/>
    <xf numFmtId="0" fontId="70" fillId="6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5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9" borderId="0" applyNumberFormat="0" applyBorder="0" applyAlignment="0" applyProtection="0"/>
    <xf numFmtId="0" fontId="72" fillId="7" borderId="1" applyNumberFormat="0" applyAlignment="0" applyProtection="0"/>
    <xf numFmtId="0" fontId="73" fillId="20" borderId="2" applyNumberFormat="0" applyAlignment="0" applyProtection="0"/>
    <xf numFmtId="0" fontId="74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5" fillId="0" borderId="3" applyNumberFormat="0" applyFill="0" applyAlignment="0" applyProtection="0"/>
    <xf numFmtId="0" fontId="76" fillId="21" borderId="4" applyNumberFormat="0" applyAlignment="0" applyProtection="0"/>
    <xf numFmtId="0" fontId="77" fillId="0" borderId="5" applyNumberFormat="0" applyFill="0" applyAlignment="0" applyProtection="0"/>
    <xf numFmtId="0" fontId="78" fillId="0" borderId="6" applyNumberFormat="0" applyFill="0" applyAlignment="0" applyProtection="0"/>
    <xf numFmtId="0" fontId="79" fillId="0" borderId="7" applyNumberFormat="0" applyFill="0" applyAlignment="0" applyProtection="0"/>
    <xf numFmtId="0" fontId="79" fillId="0" borderId="0" applyNumberFormat="0" applyFill="0" applyBorder="0" applyAlignment="0" applyProtection="0"/>
    <xf numFmtId="0" fontId="80" fillId="22" borderId="0" applyNumberFormat="0" applyBorder="0" applyAlignment="0" applyProtection="0"/>
    <xf numFmtId="0" fontId="53" fillId="0" borderId="0"/>
    <xf numFmtId="0" fontId="87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81" fillId="20" borderId="1" applyNumberFormat="0" applyAlignment="0" applyProtection="0"/>
    <xf numFmtId="0" fontId="82" fillId="0" borderId="8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0" fillId="23" borderId="9" applyNumberFormat="0" applyFont="0" applyAlignment="0" applyProtection="0"/>
    <xf numFmtId="0" fontId="86" fillId="3" borderId="0" applyNumberFormat="0" applyBorder="0" applyAlignment="0" applyProtection="0"/>
  </cellStyleXfs>
  <cellXfs count="532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5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/>
    </xf>
    <xf numFmtId="166" fontId="22" fillId="0" borderId="44" xfId="0" applyNumberFormat="1" applyFont="1" applyBorder="1" applyAlignment="1">
      <alignment horizontal="centerContinuous" vertical="center" wrapText="1"/>
    </xf>
    <xf numFmtId="166" fontId="22" fillId="0" borderId="45" xfId="0" applyNumberFormat="1" applyFont="1" applyBorder="1" applyAlignment="1">
      <alignment horizontal="centerContinuous" vertical="center" wrapText="1"/>
    </xf>
    <xf numFmtId="0" fontId="20" fillId="25" borderId="27" xfId="0" applyFont="1" applyFill="1" applyBorder="1" applyAlignment="1">
      <alignment vertical="center" wrapText="1"/>
    </xf>
    <xf numFmtId="167" fontId="23" fillId="25" borderId="46" xfId="0" applyNumberFormat="1" applyFont="1" applyFill="1" applyBorder="1" applyAlignment="1">
      <alignment vertical="center" wrapText="1"/>
    </xf>
    <xf numFmtId="167" fontId="23" fillId="25" borderId="38" xfId="0" applyNumberFormat="1" applyFont="1" applyFill="1" applyBorder="1" applyAlignment="1">
      <alignment vertical="center" wrapText="1"/>
    </xf>
    <xf numFmtId="0" fontId="20" fillId="25" borderId="30" xfId="0" applyFont="1" applyFill="1" applyBorder="1" applyAlignment="1">
      <alignment vertical="center" wrapText="1"/>
    </xf>
    <xf numFmtId="167" fontId="23" fillId="25" borderId="39" xfId="0" applyNumberFormat="1" applyFont="1" applyFill="1" applyBorder="1" applyAlignment="1">
      <alignment vertical="center" wrapText="1"/>
    </xf>
    <xf numFmtId="167" fontId="23" fillId="25" borderId="43" xfId="0" applyNumberFormat="1" applyFont="1" applyFill="1" applyBorder="1" applyAlignment="1">
      <alignment vertical="center" wrapText="1"/>
    </xf>
    <xf numFmtId="0" fontId="20" fillId="25" borderId="29" xfId="0" applyFont="1" applyFill="1" applyBorder="1" applyAlignment="1">
      <alignment vertical="center" wrapText="1"/>
    </xf>
    <xf numFmtId="167" fontId="23" fillId="25" borderId="47" xfId="0" applyNumberFormat="1" applyFont="1" applyFill="1" applyBorder="1" applyAlignment="1">
      <alignment vertical="center" wrapText="1"/>
    </xf>
    <xf numFmtId="167" fontId="23" fillId="25" borderId="35" xfId="0" applyNumberFormat="1" applyFont="1" applyFill="1" applyBorder="1" applyAlignment="1">
      <alignment vertical="center" wrapText="1"/>
    </xf>
    <xf numFmtId="0" fontId="24" fillId="0" borderId="0" xfId="0" applyFont="1"/>
    <xf numFmtId="0" fontId="25" fillId="0" borderId="0" xfId="0" applyFont="1"/>
    <xf numFmtId="0" fontId="27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1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20" fillId="0" borderId="49" xfId="0" applyFont="1" applyBorder="1" applyAlignment="1">
      <alignment horizontal="center" vertical="center" wrapText="1"/>
    </xf>
    <xf numFmtId="165" fontId="20" fillId="0" borderId="50" xfId="0" applyNumberFormat="1" applyFont="1" applyBorder="1" applyAlignment="1">
      <alignment horizontal="center" vertical="center" wrapText="1"/>
    </xf>
    <xf numFmtId="165" fontId="20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4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6" fillId="0" borderId="56" xfId="0" applyFont="1" applyBorder="1" applyAlignment="1"/>
    <xf numFmtId="169" fontId="16" fillId="0" borderId="57" xfId="0" applyNumberFormat="1" applyFont="1" applyBorder="1"/>
    <xf numFmtId="169" fontId="16" fillId="24" borderId="57" xfId="0" applyNumberFormat="1" applyFont="1" applyFill="1" applyBorder="1"/>
    <xf numFmtId="169" fontId="16" fillId="0" borderId="58" xfId="0" applyNumberFormat="1" applyFont="1" applyBorder="1"/>
    <xf numFmtId="169" fontId="16" fillId="24" borderId="58" xfId="0" applyNumberFormat="1" applyFont="1" applyFill="1" applyBorder="1"/>
    <xf numFmtId="0" fontId="39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1" fillId="0" borderId="0" xfId="0" applyFont="1"/>
    <xf numFmtId="0" fontId="42" fillId="0" borderId="0" xfId="0" applyFont="1" applyFill="1"/>
    <xf numFmtId="0" fontId="44" fillId="0" borderId="0" xfId="0" applyFont="1"/>
    <xf numFmtId="0" fontId="8" fillId="0" borderId="0" xfId="0" applyFont="1"/>
    <xf numFmtId="0" fontId="45" fillId="0" borderId="0" xfId="0" applyFont="1" applyAlignment="1">
      <alignment horizontal="center"/>
    </xf>
    <xf numFmtId="0" fontId="30" fillId="0" borderId="50" xfId="0" applyFont="1" applyBorder="1" applyAlignment="1">
      <alignment horizontal="center"/>
    </xf>
    <xf numFmtId="0" fontId="21" fillId="0" borderId="10" xfId="0" applyFont="1" applyBorder="1" applyAlignment="1">
      <alignment horizontal="centerContinuous"/>
    </xf>
    <xf numFmtId="0" fontId="21" fillId="0" borderId="11" xfId="0" applyFont="1" applyBorder="1" applyAlignment="1">
      <alignment horizontal="centerContinuous"/>
    </xf>
    <xf numFmtId="0" fontId="29" fillId="0" borderId="32" xfId="0" applyFont="1" applyBorder="1" applyAlignment="1">
      <alignment horizontal="centerContinuous"/>
    </xf>
    <xf numFmtId="0" fontId="46" fillId="0" borderId="22" xfId="0" applyFont="1" applyFill="1" applyBorder="1" applyAlignment="1">
      <alignment horizontal="center" wrapText="1"/>
    </xf>
    <xf numFmtId="0" fontId="35" fillId="0" borderId="50" xfId="0" applyFont="1" applyFill="1" applyBorder="1" applyAlignment="1">
      <alignment horizontal="centerContinuous" wrapText="1"/>
    </xf>
    <xf numFmtId="0" fontId="35" fillId="0" borderId="45" xfId="0" applyFont="1" applyFill="1" applyBorder="1" applyAlignment="1">
      <alignment horizontal="centerContinuous" wrapText="1"/>
    </xf>
    <xf numFmtId="0" fontId="46" fillId="0" borderId="20" xfId="0" applyFont="1" applyFill="1" applyBorder="1" applyAlignment="1">
      <alignment horizontal="center" vertical="center" wrapText="1"/>
    </xf>
    <xf numFmtId="0" fontId="35" fillId="24" borderId="23" xfId="0" applyFont="1" applyFill="1" applyBorder="1" applyAlignment="1">
      <alignment horizontal="center" vertical="center" wrapText="1"/>
    </xf>
    <xf numFmtId="0" fontId="35" fillId="25" borderId="40" xfId="0" applyFont="1" applyFill="1" applyBorder="1" applyAlignment="1">
      <alignment horizontal="center" vertical="center" wrapText="1"/>
    </xf>
    <xf numFmtId="0" fontId="47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28" fillId="0" borderId="0" xfId="0" applyFont="1"/>
    <xf numFmtId="0" fontId="49" fillId="0" borderId="47" xfId="0" applyFont="1" applyBorder="1" applyAlignment="1">
      <alignment horizontal="center"/>
    </xf>
    <xf numFmtId="0" fontId="49" fillId="24" borderId="47" xfId="0" applyFont="1" applyFill="1" applyBorder="1" applyAlignment="1">
      <alignment horizontal="center"/>
    </xf>
    <xf numFmtId="0" fontId="49" fillId="24" borderId="59" xfId="0" applyFont="1" applyFill="1" applyBorder="1" applyAlignment="1">
      <alignment horizontal="center"/>
    </xf>
    <xf numFmtId="0" fontId="49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9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7" fillId="24" borderId="61" xfId="0" applyNumberFormat="1" applyFont="1" applyFill="1" applyBorder="1" applyAlignment="1">
      <alignment horizontal="center" vertical="center"/>
    </xf>
    <xf numFmtId="165" fontId="17" fillId="25" borderId="45" xfId="0" applyNumberFormat="1" applyFont="1" applyFill="1" applyBorder="1" applyAlignment="1">
      <alignment horizontal="center" vertical="center"/>
    </xf>
    <xf numFmtId="0" fontId="50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3" fillId="26" borderId="21" xfId="0" applyNumberFormat="1" applyFont="1" applyFill="1" applyBorder="1" applyAlignment="1">
      <alignment horizontal="center" vertical="center"/>
    </xf>
    <xf numFmtId="164" fontId="23" fillId="25" borderId="38" xfId="0" applyNumberFormat="1" applyFont="1" applyFill="1" applyBorder="1" applyAlignment="1">
      <alignment vertical="center" wrapText="1"/>
    </xf>
    <xf numFmtId="164" fontId="23" fillId="25" borderId="43" xfId="0" applyNumberFormat="1" applyFont="1" applyFill="1" applyBorder="1" applyAlignment="1">
      <alignment vertical="center" wrapText="1"/>
    </xf>
    <xf numFmtId="164" fontId="23" fillId="25" borderId="35" xfId="0" applyNumberFormat="1" applyFont="1" applyFill="1" applyBorder="1" applyAlignment="1">
      <alignment vertical="center" wrapText="1"/>
    </xf>
    <xf numFmtId="2" fontId="46" fillId="24" borderId="17" xfId="0" applyNumberFormat="1" applyFont="1" applyFill="1" applyBorder="1" applyAlignment="1">
      <alignment horizontal="center" vertical="center"/>
    </xf>
    <xf numFmtId="0" fontId="54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7" fillId="0" borderId="0" xfId="0" applyFont="1"/>
    <xf numFmtId="166" fontId="22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2" fillId="0" borderId="45" xfId="0" applyNumberFormat="1" applyFont="1" applyBorder="1" applyAlignment="1">
      <alignment horizontal="center" vertical="center"/>
    </xf>
    <xf numFmtId="0" fontId="58" fillId="0" borderId="0" xfId="0" applyFont="1"/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9" fillId="0" borderId="47" xfId="0" applyFont="1" applyFill="1" applyBorder="1" applyAlignment="1">
      <alignment horizontal="center"/>
    </xf>
    <xf numFmtId="0" fontId="49" fillId="0" borderId="34" xfId="0" applyFont="1" applyFill="1" applyBorder="1" applyAlignment="1">
      <alignment horizontal="center"/>
    </xf>
    <xf numFmtId="169" fontId="16" fillId="0" borderId="57" xfId="0" applyNumberFormat="1" applyFont="1" applyFill="1" applyBorder="1"/>
    <xf numFmtId="169" fontId="16" fillId="0" borderId="65" xfId="0" applyNumberFormat="1" applyFont="1" applyFill="1" applyBorder="1"/>
    <xf numFmtId="169" fontId="16" fillId="24" borderId="66" xfId="0" applyNumberFormat="1" applyFont="1" applyFill="1" applyBorder="1"/>
    <xf numFmtId="169" fontId="16" fillId="0" borderId="58" xfId="0" applyNumberFormat="1" applyFont="1" applyFill="1" applyBorder="1"/>
    <xf numFmtId="169" fontId="16" fillId="0" borderId="67" xfId="0" applyNumberFormat="1" applyFont="1" applyFill="1" applyBorder="1"/>
    <xf numFmtId="169" fontId="16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6" fillId="0" borderId="56" xfId="0" applyFont="1" applyBorder="1" applyAlignment="1">
      <alignment wrapText="1"/>
    </xf>
    <xf numFmtId="0" fontId="60" fillId="0" borderId="0" xfId="40" applyFont="1"/>
    <xf numFmtId="0" fontId="61" fillId="0" borderId="0" xfId="40" applyFont="1"/>
    <xf numFmtId="0" fontId="62" fillId="0" borderId="49" xfId="40" applyFont="1" applyBorder="1" applyAlignment="1">
      <alignment horizontal="centerContinuous"/>
    </xf>
    <xf numFmtId="0" fontId="62" fillId="0" borderId="64" xfId="40" applyFont="1" applyBorder="1" applyAlignment="1">
      <alignment horizontal="centerContinuous"/>
    </xf>
    <xf numFmtId="0" fontId="62" fillId="0" borderId="61" xfId="40" applyFont="1" applyBorder="1" applyAlignment="1">
      <alignment horizontal="centerContinuous"/>
    </xf>
    <xf numFmtId="0" fontId="20" fillId="0" borderId="0" xfId="40" applyFont="1"/>
    <xf numFmtId="0" fontId="54" fillId="0" borderId="69" xfId="40" applyFont="1" applyBorder="1" applyAlignment="1">
      <alignment horizontal="centerContinuous"/>
    </xf>
    <xf numFmtId="0" fontId="54" fillId="0" borderId="70" xfId="40" applyFont="1" applyBorder="1" applyAlignment="1">
      <alignment horizontal="centerContinuous"/>
    </xf>
    <xf numFmtId="0" fontId="54" fillId="0" borderId="71" xfId="40" applyFont="1" applyBorder="1" applyAlignment="1">
      <alignment horizontal="centerContinuous"/>
    </xf>
    <xf numFmtId="0" fontId="54" fillId="0" borderId="72" xfId="40" applyFont="1" applyBorder="1" applyAlignment="1">
      <alignment horizontal="centerContinuous"/>
    </xf>
    <xf numFmtId="0" fontId="63" fillId="0" borderId="73" xfId="40" applyFont="1" applyBorder="1" applyAlignment="1">
      <alignment horizontal="center" vertical="center"/>
    </xf>
    <xf numFmtId="0" fontId="63" fillId="0" borderId="74" xfId="40" applyFont="1" applyFill="1" applyBorder="1" applyAlignment="1">
      <alignment horizontal="center" vertical="center" wrapText="1"/>
    </xf>
    <xf numFmtId="0" fontId="63" fillId="24" borderId="75" xfId="40" applyFont="1" applyFill="1" applyBorder="1" applyAlignment="1">
      <alignment horizontal="center" vertical="center" wrapText="1"/>
    </xf>
    <xf numFmtId="0" fontId="63" fillId="0" borderId="76" xfId="40" applyFont="1" applyBorder="1" applyAlignment="1">
      <alignment horizontal="center" vertical="center" wrapText="1"/>
    </xf>
    <xf numFmtId="0" fontId="63" fillId="0" borderId="50" xfId="40" applyFont="1" applyBorder="1" applyAlignment="1">
      <alignment vertical="center"/>
    </xf>
    <xf numFmtId="3" fontId="28" fillId="0" borderId="17" xfId="39" applyNumberFormat="1" applyFont="1" applyBorder="1"/>
    <xf numFmtId="3" fontId="28" fillId="24" borderId="64" xfId="39" applyNumberFormat="1" applyFont="1" applyFill="1" applyBorder="1"/>
    <xf numFmtId="3" fontId="28" fillId="0" borderId="45" xfId="39" applyNumberFormat="1" applyFont="1" applyBorder="1"/>
    <xf numFmtId="0" fontId="63" fillId="0" borderId="16" xfId="40" applyFont="1" applyBorder="1" applyAlignment="1">
      <alignment vertical="center"/>
    </xf>
    <xf numFmtId="3" fontId="28" fillId="0" borderId="60" xfId="39" applyNumberFormat="1" applyFont="1" applyBorder="1"/>
    <xf numFmtId="3" fontId="28" fillId="24" borderId="44" xfId="39" applyNumberFormat="1" applyFont="1" applyFill="1" applyBorder="1"/>
    <xf numFmtId="4" fontId="20" fillId="0" borderId="28" xfId="39" applyNumberFormat="1" applyFont="1" applyBorder="1"/>
    <xf numFmtId="3" fontId="20" fillId="0" borderId="77" xfId="40" applyNumberFormat="1" applyFont="1" applyBorder="1"/>
    <xf numFmtId="3" fontId="20" fillId="24" borderId="77" xfId="40" applyNumberFormat="1" applyFont="1" applyFill="1" applyBorder="1"/>
    <xf numFmtId="4" fontId="20" fillId="0" borderId="77" xfId="39" applyNumberFormat="1" applyFont="1" applyBorder="1"/>
    <xf numFmtId="3" fontId="20" fillId="0" borderId="77" xfId="39" applyNumberFormat="1" applyFont="1" applyBorder="1"/>
    <xf numFmtId="3" fontId="20" fillId="24" borderId="78" xfId="39" applyNumberFormat="1" applyFont="1" applyFill="1" applyBorder="1"/>
    <xf numFmtId="3" fontId="20" fillId="0" borderId="42" xfId="39" applyNumberFormat="1" applyFont="1" applyBorder="1"/>
    <xf numFmtId="4" fontId="20" fillId="0" borderId="27" xfId="39" applyNumberFormat="1" applyFont="1" applyBorder="1"/>
    <xf numFmtId="3" fontId="20" fillId="0" borderId="46" xfId="40" applyNumberFormat="1" applyFont="1" applyBorder="1"/>
    <xf numFmtId="3" fontId="20" fillId="24" borderId="46" xfId="40" applyNumberFormat="1" applyFont="1" applyFill="1" applyBorder="1"/>
    <xf numFmtId="4" fontId="20" fillId="0" borderId="46" xfId="39" applyNumberFormat="1" applyFont="1" applyBorder="1"/>
    <xf numFmtId="3" fontId="20" fillId="0" borderId="46" xfId="39" applyNumberFormat="1" applyFont="1" applyBorder="1"/>
    <xf numFmtId="3" fontId="20" fillId="24" borderId="79" xfId="39" applyNumberFormat="1" applyFont="1" applyFill="1" applyBorder="1"/>
    <xf numFmtId="3" fontId="20" fillId="0" borderId="38" xfId="39" applyNumberFormat="1" applyFont="1" applyBorder="1"/>
    <xf numFmtId="4" fontId="20" fillId="0" borderId="29" xfId="39" applyNumberFormat="1" applyFont="1" applyBorder="1"/>
    <xf numFmtId="3" fontId="20" fillId="0" borderId="47" xfId="40" applyNumberFormat="1" applyFont="1" applyBorder="1"/>
    <xf numFmtId="3" fontId="20" fillId="24" borderId="47" xfId="40" applyNumberFormat="1" applyFont="1" applyFill="1" applyBorder="1"/>
    <xf numFmtId="4" fontId="20" fillId="0" borderId="47" xfId="39" applyNumberFormat="1" applyFont="1" applyBorder="1"/>
    <xf numFmtId="3" fontId="20" fillId="0" borderId="47" xfId="39" applyNumberFormat="1" applyFont="1" applyBorder="1"/>
    <xf numFmtId="3" fontId="20" fillId="24" borderId="80" xfId="39" applyNumberFormat="1" applyFont="1" applyFill="1" applyBorder="1"/>
    <xf numFmtId="3" fontId="20" fillId="0" borderId="35" xfId="39" applyNumberFormat="1" applyFont="1" applyBorder="1"/>
    <xf numFmtId="0" fontId="28" fillId="0" borderId="0" xfId="40" applyFont="1"/>
    <xf numFmtId="169" fontId="38" fillId="0" borderId="81" xfId="0" applyNumberFormat="1" applyFont="1" applyFill="1" applyBorder="1"/>
    <xf numFmtId="169" fontId="38" fillId="24" borderId="82" xfId="0" applyNumberFormat="1" applyFont="1" applyFill="1" applyBorder="1"/>
    <xf numFmtId="169" fontId="16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40" fillId="24" borderId="66" xfId="0" applyNumberFormat="1" applyFont="1" applyFill="1" applyBorder="1"/>
    <xf numFmtId="169" fontId="40" fillId="24" borderId="68" xfId="0" applyNumberFormat="1" applyFont="1" applyFill="1" applyBorder="1"/>
    <xf numFmtId="169" fontId="16" fillId="0" borderId="65" xfId="0" applyNumberFormat="1" applyFont="1" applyBorder="1"/>
    <xf numFmtId="169" fontId="16" fillId="0" borderId="67" xfId="0" applyNumberFormat="1" applyFont="1" applyBorder="1"/>
    <xf numFmtId="169" fontId="38" fillId="24" borderId="83" xfId="0" applyNumberFormat="1" applyFont="1" applyFill="1" applyBorder="1"/>
    <xf numFmtId="169" fontId="38" fillId="0" borderId="83" xfId="0" applyNumberFormat="1" applyFont="1" applyFill="1" applyBorder="1"/>
    <xf numFmtId="169" fontId="38" fillId="0" borderId="83" xfId="0" applyNumberFormat="1" applyFont="1" applyBorder="1"/>
    <xf numFmtId="0" fontId="64" fillId="0" borderId="0" xfId="0" applyFont="1" applyFill="1"/>
    <xf numFmtId="0" fontId="65" fillId="0" borderId="0" xfId="0" applyFont="1"/>
    <xf numFmtId="165" fontId="8" fillId="0" borderId="85" xfId="0" applyNumberFormat="1" applyFont="1" applyBorder="1" applyAlignment="1">
      <alignment horizontal="center"/>
    </xf>
    <xf numFmtId="165" fontId="12" fillId="0" borderId="61" xfId="0" applyNumberFormat="1" applyFont="1" applyBorder="1" applyAlignment="1">
      <alignment horizontal="center"/>
    </xf>
    <xf numFmtId="165" fontId="8" fillId="0" borderId="86" xfId="0" applyNumberFormat="1" applyFont="1" applyBorder="1" applyAlignment="1">
      <alignment horizontal="center"/>
    </xf>
    <xf numFmtId="169" fontId="40" fillId="0" borderId="87" xfId="0" applyNumberFormat="1" applyFont="1" applyBorder="1"/>
    <xf numFmtId="169" fontId="40" fillId="0" borderId="0" xfId="0" applyNumberFormat="1" applyFont="1" applyFill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6" fillId="0" borderId="0" xfId="0" applyFont="1"/>
    <xf numFmtId="0" fontId="67" fillId="0" borderId="0" xfId="0" applyFont="1"/>
    <xf numFmtId="0" fontId="1" fillId="0" borderId="0" xfId="40" applyFont="1"/>
    <xf numFmtId="0" fontId="49" fillId="0" borderId="39" xfId="0" applyFont="1" applyFill="1" applyBorder="1" applyAlignment="1">
      <alignment horizontal="center"/>
    </xf>
    <xf numFmtId="0" fontId="49" fillId="24" borderId="39" xfId="0" applyFont="1" applyFill="1" applyBorder="1" applyAlignment="1">
      <alignment horizontal="center"/>
    </xf>
    <xf numFmtId="169" fontId="38" fillId="24" borderId="88" xfId="0" applyNumberFormat="1" applyFont="1" applyFill="1" applyBorder="1"/>
    <xf numFmtId="0" fontId="49" fillId="0" borderId="39" xfId="0" applyFont="1" applyBorder="1" applyAlignment="1">
      <alignment horizontal="center"/>
    </xf>
    <xf numFmtId="0" fontId="49" fillId="24" borderId="89" xfId="0" applyFont="1" applyFill="1" applyBorder="1" applyAlignment="1">
      <alignment horizontal="center"/>
    </xf>
    <xf numFmtId="169" fontId="33" fillId="0" borderId="83" xfId="0" applyNumberFormat="1" applyFont="1" applyFill="1" applyBorder="1"/>
    <xf numFmtId="169" fontId="33" fillId="24" borderId="83" xfId="0" applyNumberFormat="1" applyFont="1" applyFill="1" applyBorder="1"/>
    <xf numFmtId="0" fontId="68" fillId="0" borderId="0" xfId="0" applyFont="1"/>
    <xf numFmtId="0" fontId="20" fillId="0" borderId="49" xfId="0" applyFont="1" applyFill="1" applyBorder="1" applyAlignment="1">
      <alignment horizontal="center" vertical="center" wrapText="1"/>
    </xf>
    <xf numFmtId="165" fontId="20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69" fillId="0" borderId="0" xfId="0" applyFont="1"/>
    <xf numFmtId="165" fontId="8" fillId="0" borderId="90" xfId="0" applyNumberFormat="1" applyFont="1" applyBorder="1" applyAlignment="1">
      <alignment horizontal="center"/>
    </xf>
    <xf numFmtId="165" fontId="8" fillId="0" borderId="91" xfId="0" applyNumberFormat="1" applyFont="1" applyBorder="1" applyAlignment="1">
      <alignment horizontal="center"/>
    </xf>
    <xf numFmtId="165" fontId="8" fillId="0" borderId="92" xfId="0" applyNumberFormat="1" applyFont="1" applyBorder="1" applyAlignment="1">
      <alignment horizontal="center"/>
    </xf>
    <xf numFmtId="165" fontId="12" fillId="0" borderId="49" xfId="0" applyNumberFormat="1" applyFont="1" applyBorder="1" applyAlignment="1">
      <alignment horizontal="center"/>
    </xf>
    <xf numFmtId="165" fontId="8" fillId="0" borderId="50" xfId="0" applyNumberFormat="1" applyFont="1" applyBorder="1" applyAlignment="1">
      <alignment horizontal="center"/>
    </xf>
    <xf numFmtId="165" fontId="8" fillId="0" borderId="93" xfId="0" applyNumberFormat="1" applyFont="1" applyBorder="1" applyAlignment="1">
      <alignment horizontal="center"/>
    </xf>
    <xf numFmtId="0" fontId="9" fillId="24" borderId="16" xfId="0" applyFont="1" applyFill="1" applyBorder="1" applyAlignment="1">
      <alignment horizontal="center" vertical="center" wrapText="1"/>
    </xf>
    <xf numFmtId="169" fontId="38" fillId="0" borderId="94" xfId="0" applyNumberFormat="1" applyFont="1" applyBorder="1"/>
    <xf numFmtId="0" fontId="7" fillId="0" borderId="49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2" fillId="0" borderId="95" xfId="0" applyFont="1" applyBorder="1" applyAlignment="1">
      <alignment horizontal="left"/>
    </xf>
    <xf numFmtId="0" fontId="8" fillId="0" borderId="90" xfId="0" applyFont="1" applyBorder="1"/>
    <xf numFmtId="0" fontId="11" fillId="0" borderId="96" xfId="0" applyFont="1" applyBorder="1"/>
    <xf numFmtId="0" fontId="8" fillId="0" borderId="97" xfId="0" applyFont="1" applyBorder="1"/>
    <xf numFmtId="0" fontId="11" fillId="0" borderId="98" xfId="0" applyFont="1" applyBorder="1"/>
    <xf numFmtId="0" fontId="12" fillId="0" borderId="99" xfId="0" applyFont="1" applyBorder="1"/>
    <xf numFmtId="0" fontId="12" fillId="0" borderId="93" xfId="0" applyFont="1" applyBorder="1"/>
    <xf numFmtId="0" fontId="8" fillId="0" borderId="100" xfId="0" applyFont="1" applyBorder="1"/>
    <xf numFmtId="165" fontId="8" fillId="0" borderId="95" xfId="0" applyNumberFormat="1" applyFont="1" applyBorder="1" applyAlignment="1">
      <alignment horizontal="center"/>
    </xf>
    <xf numFmtId="165" fontId="8" fillId="0" borderId="101" xfId="0" applyNumberFormat="1" applyFont="1" applyBorder="1" applyAlignment="1">
      <alignment horizontal="center"/>
    </xf>
    <xf numFmtId="0" fontId="49" fillId="0" borderId="62" xfId="0" applyFont="1" applyBorder="1" applyAlignment="1">
      <alignment horizontal="center"/>
    </xf>
    <xf numFmtId="169" fontId="38" fillId="0" borderId="81" xfId="0" applyNumberFormat="1" applyFont="1" applyBorder="1"/>
    <xf numFmtId="0" fontId="49" fillId="0" borderId="34" xfId="0" applyFont="1" applyBorder="1" applyAlignment="1">
      <alignment horizontal="center"/>
    </xf>
    <xf numFmtId="169" fontId="38" fillId="24" borderId="102" xfId="0" applyNumberFormat="1" applyFont="1" applyFill="1" applyBorder="1"/>
    <xf numFmtId="0" fontId="38" fillId="0" borderId="103" xfId="0" applyFont="1" applyBorder="1" applyAlignment="1">
      <alignment horizontal="centerContinuous" wrapText="1"/>
    </xf>
    <xf numFmtId="169" fontId="38" fillId="24" borderId="103" xfId="0" applyNumberFormat="1" applyFont="1" applyFill="1" applyBorder="1"/>
    <xf numFmtId="169" fontId="16" fillId="24" borderId="104" xfId="0" applyNumberFormat="1" applyFont="1" applyFill="1" applyBorder="1"/>
    <xf numFmtId="169" fontId="16" fillId="24" borderId="105" xfId="0" applyNumberFormat="1" applyFont="1" applyFill="1" applyBorder="1"/>
    <xf numFmtId="169" fontId="40" fillId="0" borderId="65" xfId="0" applyNumberFormat="1" applyFont="1" applyBorder="1"/>
    <xf numFmtId="169" fontId="40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20" fillId="0" borderId="101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96" xfId="0" quotePrefix="1" applyFont="1" applyBorder="1" applyAlignment="1">
      <alignment horizontal="center" vertical="center" wrapText="1"/>
    </xf>
    <xf numFmtId="10" fontId="18" fillId="0" borderId="96" xfId="0" quotePrefix="1" applyNumberFormat="1" applyFont="1" applyBorder="1" applyAlignment="1">
      <alignment horizontal="center" vertical="center" wrapText="1"/>
    </xf>
    <xf numFmtId="10" fontId="18" fillId="0" borderId="91" xfId="0" quotePrefix="1" applyNumberFormat="1" applyFont="1" applyBorder="1" applyAlignment="1">
      <alignment horizontal="center" vertical="center" wrapText="1"/>
    </xf>
    <xf numFmtId="0" fontId="63" fillId="0" borderId="49" xfId="0" applyFont="1" applyBorder="1" applyAlignment="1">
      <alignment vertical="center" wrapText="1"/>
    </xf>
    <xf numFmtId="0" fontId="18" fillId="0" borderId="91" xfId="0" applyFont="1" applyBorder="1" applyAlignment="1">
      <alignment horizontal="center" vertical="center" wrapText="1"/>
    </xf>
    <xf numFmtId="0" fontId="63" fillId="0" borderId="98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90" xfId="0" applyFont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Continuous" vertical="center" wrapText="1"/>
    </xf>
    <xf numFmtId="0" fontId="16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30" fillId="0" borderId="50" xfId="0" applyFont="1" applyBorder="1" applyAlignment="1">
      <alignment vertical="center" wrapText="1"/>
    </xf>
    <xf numFmtId="0" fontId="30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6" fillId="0" borderId="104" xfId="38" applyFont="1" applyBorder="1"/>
    <xf numFmtId="169" fontId="16" fillId="0" borderId="57" xfId="38" applyNumberFormat="1" applyFont="1" applyBorder="1"/>
    <xf numFmtId="169" fontId="16" fillId="24" borderId="57" xfId="38" applyNumberFormat="1" applyFont="1" applyFill="1" applyBorder="1"/>
    <xf numFmtId="169" fontId="16" fillId="24" borderId="104" xfId="38" applyNumberFormat="1" applyFont="1" applyFill="1" applyBorder="1"/>
    <xf numFmtId="169" fontId="40" fillId="0" borderId="57" xfId="38" applyNumberFormat="1" applyFont="1" applyBorder="1"/>
    <xf numFmtId="169" fontId="40" fillId="24" borderId="66" xfId="38" applyNumberFormat="1" applyFont="1" applyFill="1" applyBorder="1"/>
    <xf numFmtId="0" fontId="16" fillId="0" borderId="104" xfId="0" applyFont="1" applyBorder="1"/>
    <xf numFmtId="0" fontId="16" fillId="0" borderId="105" xfId="0" applyFont="1" applyBorder="1"/>
    <xf numFmtId="0" fontId="38" fillId="0" borderId="103" xfId="0" applyFont="1" applyBorder="1" applyAlignment="1">
      <alignment horizontal="centerContinuous"/>
    </xf>
    <xf numFmtId="0" fontId="16" fillId="0" borderId="105" xfId="38" applyFont="1" applyBorder="1"/>
    <xf numFmtId="169" fontId="16" fillId="0" borderId="58" xfId="38" applyNumberFormat="1" applyFont="1" applyBorder="1"/>
    <xf numFmtId="169" fontId="16" fillId="24" borderId="58" xfId="38" applyNumberFormat="1" applyFont="1" applyFill="1" applyBorder="1"/>
    <xf numFmtId="169" fontId="16" fillId="24" borderId="105" xfId="38" applyNumberFormat="1" applyFont="1" applyFill="1" applyBorder="1"/>
    <xf numFmtId="169" fontId="40" fillId="0" borderId="58" xfId="38" applyNumberFormat="1" applyFont="1" applyBorder="1"/>
    <xf numFmtId="169" fontId="40" fillId="24" borderId="68" xfId="38" applyNumberFormat="1" applyFont="1" applyFill="1" applyBorder="1"/>
    <xf numFmtId="49" fontId="36" fillId="0" borderId="0" xfId="0" applyNumberFormat="1" applyFont="1" applyBorder="1" applyAlignment="1">
      <alignment horizontal="centerContinuous"/>
    </xf>
    <xf numFmtId="0" fontId="38" fillId="0" borderId="107" xfId="0" applyFont="1" applyBorder="1" applyAlignment="1">
      <alignment horizontal="centerContinuous" wrapText="1"/>
    </xf>
    <xf numFmtId="0" fontId="32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7" fillId="0" borderId="0" xfId="37"/>
    <xf numFmtId="0" fontId="87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8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7" fillId="24" borderId="17" xfId="0" applyNumberFormat="1" applyFont="1" applyFill="1" applyBorder="1" applyAlignment="1">
      <alignment horizontal="center" vertical="center" wrapText="1"/>
    </xf>
    <xf numFmtId="4" fontId="17" fillId="0" borderId="16" xfId="0" applyNumberFormat="1" applyFont="1" applyBorder="1" applyAlignment="1">
      <alignment horizontal="center" vertical="center" wrapText="1"/>
    </xf>
    <xf numFmtId="164" fontId="17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7" fillId="24" borderId="16" xfId="0" applyNumberFormat="1" applyFont="1" applyFill="1" applyBorder="1" applyAlignment="1">
      <alignment horizontal="center" vertical="center" wrapText="1"/>
    </xf>
    <xf numFmtId="165" fontId="12" fillId="0" borderId="50" xfId="0" applyNumberFormat="1" applyFont="1" applyBorder="1" applyAlignment="1">
      <alignment horizontal="center"/>
    </xf>
    <xf numFmtId="169" fontId="0" fillId="0" borderId="0" xfId="0" applyNumberFormat="1"/>
    <xf numFmtId="0" fontId="20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4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8" fillId="0" borderId="0" xfId="0" applyFont="1"/>
    <xf numFmtId="0" fontId="89" fillId="0" borderId="0" xfId="0" applyFont="1"/>
    <xf numFmtId="0" fontId="90" fillId="0" borderId="0" xfId="0" applyFont="1"/>
    <xf numFmtId="0" fontId="92" fillId="0" borderId="0" xfId="0" applyFont="1"/>
    <xf numFmtId="0" fontId="56" fillId="0" borderId="0" xfId="0" applyFont="1"/>
    <xf numFmtId="0" fontId="63" fillId="0" borderId="109" xfId="40" applyFont="1" applyFill="1" applyBorder="1" applyAlignment="1">
      <alignment horizontal="center" vertical="center" wrapText="1"/>
    </xf>
    <xf numFmtId="0" fontId="63" fillId="0" borderId="110" xfId="40" applyFont="1" applyBorder="1" applyAlignment="1">
      <alignment horizontal="center" vertical="center" wrapText="1"/>
    </xf>
    <xf numFmtId="3" fontId="20" fillId="0" borderId="28" xfId="40" applyNumberFormat="1" applyFont="1" applyBorder="1"/>
    <xf numFmtId="3" fontId="20" fillId="0" borderId="27" xfId="40" applyNumberFormat="1" applyFont="1" applyBorder="1"/>
    <xf numFmtId="3" fontId="20" fillId="0" borderId="29" xfId="40" applyNumberFormat="1" applyFont="1" applyBorder="1"/>
    <xf numFmtId="169" fontId="40" fillId="0" borderId="65" xfId="38" applyNumberFormat="1" applyFont="1" applyBorder="1"/>
    <xf numFmtId="169" fontId="40" fillId="0" borderId="67" xfId="38" applyNumberFormat="1" applyFont="1" applyBorder="1"/>
    <xf numFmtId="169" fontId="16" fillId="0" borderId="65" xfId="38" applyNumberFormat="1" applyFont="1" applyBorder="1"/>
    <xf numFmtId="169" fontId="16" fillId="0" borderId="67" xfId="38" applyNumberFormat="1" applyFont="1" applyBorder="1"/>
    <xf numFmtId="49" fontId="16" fillId="0" borderId="111" xfId="0" applyNumberFormat="1" applyFont="1" applyBorder="1"/>
    <xf numFmtId="0" fontId="0" fillId="0" borderId="107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6" fillId="0" borderId="48" xfId="0" applyNumberFormat="1" applyFont="1" applyBorder="1" applyAlignment="1"/>
    <xf numFmtId="49" fontId="16" fillId="0" borderId="65" xfId="0" applyNumberFormat="1" applyFont="1" applyBorder="1"/>
    <xf numFmtId="49" fontId="16" fillId="0" borderId="67" xfId="0" applyNumberFormat="1" applyFont="1" applyBorder="1"/>
    <xf numFmtId="49" fontId="36" fillId="0" borderId="11" xfId="0" applyNumberFormat="1" applyFont="1" applyBorder="1" applyAlignment="1">
      <alignment horizontal="centerContinuous"/>
    </xf>
    <xf numFmtId="49" fontId="16" fillId="0" borderId="65" xfId="38" applyNumberFormat="1" applyFont="1" applyBorder="1"/>
    <xf numFmtId="49" fontId="16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4" fontId="17" fillId="24" borderId="27" xfId="0" applyNumberFormat="1" applyFont="1" applyFill="1" applyBorder="1" applyAlignment="1">
      <alignment horizontal="center" vertical="center" wrapText="1"/>
    </xf>
    <xf numFmtId="4" fontId="17" fillId="0" borderId="37" xfId="0" applyNumberFormat="1" applyFont="1" applyBorder="1" applyAlignment="1">
      <alignment horizontal="center" vertical="center" wrapText="1"/>
    </xf>
    <xf numFmtId="164" fontId="17" fillId="0" borderId="38" xfId="0" applyNumberFormat="1" applyFont="1" applyBorder="1" applyAlignment="1">
      <alignment horizontal="center" vertical="center" wrapText="1"/>
    </xf>
    <xf numFmtId="4" fontId="8" fillId="24" borderId="90" xfId="0" applyNumberFormat="1" applyFont="1" applyFill="1" applyBorder="1" applyAlignment="1">
      <alignment horizontal="center" vertical="center" wrapText="1"/>
    </xf>
    <xf numFmtId="4" fontId="8" fillId="24" borderId="97" xfId="0" applyNumberFormat="1" applyFont="1" applyFill="1" applyBorder="1" applyAlignment="1">
      <alignment horizontal="center" vertical="center" wrapText="1"/>
    </xf>
    <xf numFmtId="4" fontId="8" fillId="24" borderId="99" xfId="0" applyNumberFormat="1" applyFont="1" applyFill="1" applyBorder="1" applyAlignment="1">
      <alignment horizontal="center" vertical="center" wrapText="1"/>
    </xf>
    <xf numFmtId="0" fontId="63" fillId="0" borderId="73" xfId="40" applyFont="1" applyBorder="1" applyAlignment="1">
      <alignment horizontal="center" vertical="center" wrapText="1"/>
    </xf>
    <xf numFmtId="170" fontId="32" fillId="0" borderId="21" xfId="0" applyNumberFormat="1" applyFont="1" applyFill="1" applyBorder="1" applyAlignment="1">
      <alignment horizontal="center" vertical="center"/>
    </xf>
    <xf numFmtId="4" fontId="93" fillId="0" borderId="50" xfId="0" applyNumberFormat="1" applyFont="1" applyFill="1" applyBorder="1" applyAlignment="1">
      <alignment horizontal="center" vertical="center" wrapText="1"/>
    </xf>
    <xf numFmtId="4" fontId="93" fillId="0" borderId="20" xfId="0" applyNumberFormat="1" applyFont="1" applyFill="1" applyBorder="1" applyAlignment="1">
      <alignment horizontal="center" vertical="center" wrapText="1"/>
    </xf>
    <xf numFmtId="4" fontId="93" fillId="0" borderId="90" xfId="0" applyNumberFormat="1" applyFont="1" applyFill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164" fontId="8" fillId="0" borderId="101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101" xfId="0" applyNumberFormat="1" applyFont="1" applyBorder="1" applyAlignment="1">
      <alignment horizontal="center" vertical="center" wrapText="1"/>
    </xf>
    <xf numFmtId="4" fontId="8" fillId="0" borderId="106" xfId="0" applyNumberFormat="1" applyFont="1" applyBorder="1" applyAlignment="1">
      <alignment horizontal="center" vertical="center" wrapText="1"/>
    </xf>
    <xf numFmtId="4" fontId="8" fillId="0" borderId="113" xfId="0" applyNumberFormat="1" applyFont="1" applyBorder="1" applyAlignment="1">
      <alignment horizontal="center" vertical="center" wrapText="1"/>
    </xf>
    <xf numFmtId="0" fontId="8" fillId="0" borderId="114" xfId="0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8" xfId="0" applyNumberFormat="1" applyFont="1" applyBorder="1" applyAlignment="1">
      <alignment horizontal="center" vertical="center" wrapText="1"/>
    </xf>
    <xf numFmtId="0" fontId="20" fillId="0" borderId="113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9" xfId="0" applyNumberFormat="1" applyFont="1" applyBorder="1" applyAlignment="1">
      <alignment horizontal="center" vertical="center" wrapText="1"/>
    </xf>
    <xf numFmtId="0" fontId="20" fillId="0" borderId="90" xfId="0" applyFont="1" applyBorder="1" applyAlignment="1">
      <alignment vertical="center" wrapText="1"/>
    </xf>
    <xf numFmtId="169" fontId="40" fillId="24" borderId="87" xfId="38" applyNumberFormat="1" applyFont="1" applyFill="1" applyBorder="1"/>
    <xf numFmtId="169" fontId="40" fillId="24" borderId="120" xfId="38" applyNumberFormat="1" applyFont="1" applyFill="1" applyBorder="1"/>
    <xf numFmtId="169" fontId="38" fillId="0" borderId="121" xfId="0" applyNumberFormat="1" applyFont="1" applyFill="1" applyBorder="1"/>
    <xf numFmtId="169" fontId="16" fillId="0" borderId="122" xfId="0" applyNumberFormat="1" applyFont="1" applyFill="1" applyBorder="1"/>
    <xf numFmtId="169" fontId="16" fillId="0" borderId="123" xfId="0" applyNumberFormat="1" applyFont="1" applyFill="1" applyBorder="1"/>
    <xf numFmtId="1" fontId="63" fillId="0" borderId="16" xfId="40" applyNumberFormat="1" applyFont="1" applyBorder="1" applyAlignment="1">
      <alignment vertical="center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4" fontId="8" fillId="0" borderId="50" xfId="0" applyNumberFormat="1" applyFont="1" applyFill="1" applyBorder="1" applyAlignment="1">
      <alignment horizontal="center" vertical="center" wrapText="1"/>
    </xf>
    <xf numFmtId="168" fontId="91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20" fillId="0" borderId="10" xfId="0" applyFont="1" applyBorder="1" applyAlignment="1">
      <alignment horizontal="center" vertical="center" wrapText="1"/>
    </xf>
    <xf numFmtId="0" fontId="59" fillId="0" borderId="0" xfId="0" applyFont="1" applyAlignment="1"/>
    <xf numFmtId="0" fontId="0" fillId="0" borderId="0" xfId="0" applyAlignment="1"/>
    <xf numFmtId="0" fontId="54" fillId="0" borderId="49" xfId="0" applyFont="1" applyFill="1" applyBorder="1" applyAlignment="1" applyProtection="1">
      <alignment horizontal="center" vertical="top" wrapText="1"/>
      <protection locked="0"/>
    </xf>
    <xf numFmtId="0" fontId="54" fillId="0" borderId="64" xfId="0" applyFont="1" applyFill="1" applyBorder="1" applyAlignment="1" applyProtection="1">
      <alignment horizontal="center" vertical="top" wrapText="1"/>
      <protection locked="0"/>
    </xf>
    <xf numFmtId="0" fontId="54" fillId="0" borderId="61" xfId="0" applyFont="1" applyFill="1" applyBorder="1" applyAlignment="1" applyProtection="1">
      <alignment horizontal="center" vertical="top" wrapText="1"/>
      <protection locked="0"/>
    </xf>
    <xf numFmtId="0" fontId="54" fillId="0" borderId="22" xfId="0" applyFont="1" applyFill="1" applyBorder="1" applyAlignment="1" applyProtection="1">
      <alignment horizontal="center" vertical="center" wrapText="1"/>
      <protection locked="0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2" fillId="0" borderId="49" xfId="0" applyFont="1" applyBorder="1" applyAlignment="1">
      <alignment horizontal="center" vertical="center"/>
    </xf>
    <xf numFmtId="0" fontId="32" fillId="0" borderId="6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0" fontId="20" fillId="0" borderId="84" xfId="0" applyFont="1" applyBorder="1" applyAlignment="1">
      <alignment horizontal="center" vertical="center" wrapText="1"/>
    </xf>
    <xf numFmtId="0" fontId="7" fillId="0" borderId="95" xfId="0" applyFont="1" applyBorder="1" applyAlignment="1">
      <alignment horizontal="center" vertical="center" wrapText="1"/>
    </xf>
    <xf numFmtId="0" fontId="11" fillId="0" borderId="91" xfId="0" applyFont="1" applyBorder="1" applyAlignment="1">
      <alignment horizontal="center" vertical="center" wrapText="1"/>
    </xf>
    <xf numFmtId="0" fontId="7" fillId="0" borderId="90" xfId="0" applyFont="1" applyBorder="1" applyAlignment="1">
      <alignment horizontal="center" vertical="center" wrapText="1"/>
    </xf>
    <xf numFmtId="0" fontId="11" fillId="0" borderId="9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center" vertical="center"/>
    </xf>
    <xf numFmtId="0" fontId="33" fillId="0" borderId="23" xfId="0" applyFont="1" applyFill="1" applyBorder="1" applyAlignment="1">
      <alignment horizontal="center" vertical="center"/>
    </xf>
    <xf numFmtId="0" fontId="33" fillId="0" borderId="20" xfId="0" applyFont="1" applyFill="1" applyBorder="1" applyAlignment="1">
      <alignment horizontal="center" vertical="center"/>
    </xf>
    <xf numFmtId="0" fontId="33" fillId="0" borderId="22" xfId="0" applyFont="1" applyBorder="1" applyAlignment="1">
      <alignment horizontal="center" vertical="center"/>
    </xf>
    <xf numFmtId="0" fontId="33" fillId="0" borderId="23" xfId="0" applyFont="1" applyBorder="1" applyAlignment="1">
      <alignment horizontal="center" vertical="center"/>
    </xf>
    <xf numFmtId="0" fontId="33" fillId="0" borderId="20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  <xf numFmtId="0" fontId="32" fillId="0" borderId="24" xfId="0" applyFont="1" applyBorder="1" applyAlignment="1">
      <alignment horizontal="center" vertical="center"/>
    </xf>
    <xf numFmtId="0" fontId="32" fillId="0" borderId="48" xfId="0" applyFont="1" applyBorder="1" applyAlignment="1">
      <alignment horizontal="center" vertical="center"/>
    </xf>
    <xf numFmtId="0" fontId="32" fillId="0" borderId="84" xfId="0" applyFont="1" applyBorder="1" applyAlignment="1">
      <alignment horizontal="center" vertical="center"/>
    </xf>
    <xf numFmtId="0" fontId="20" fillId="0" borderId="22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20" fillId="0" borderId="15" xfId="0" applyFont="1" applyBorder="1" applyAlignment="1">
      <alignment vertical="center" wrapText="1"/>
    </xf>
    <xf numFmtId="0" fontId="20" fillId="0" borderId="31" xfId="0" applyFont="1" applyBorder="1" applyAlignment="1">
      <alignment vertical="center" wrapText="1"/>
    </xf>
    <xf numFmtId="0" fontId="20" fillId="0" borderId="112" xfId="0" applyFont="1" applyBorder="1" applyAlignment="1">
      <alignment vertical="center" wrapText="1"/>
    </xf>
    <xf numFmtId="0" fontId="20" fillId="0" borderId="93" xfId="0" applyFont="1" applyBorder="1" applyAlignment="1">
      <alignment vertical="center" wrapText="1"/>
    </xf>
    <xf numFmtId="0" fontId="20" fillId="0" borderId="86" xfId="0" applyFont="1" applyBorder="1" applyAlignment="1">
      <alignment vertical="center" wrapText="1"/>
    </xf>
    <xf numFmtId="0" fontId="20" fillId="0" borderId="96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91" xfId="0" applyFont="1" applyBorder="1" applyAlignment="1">
      <alignment vertical="center" wrapText="1"/>
    </xf>
    <xf numFmtId="0" fontId="20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6" fillId="0" borderId="23" xfId="0" applyFont="1" applyBorder="1" applyAlignment="1">
      <alignment vertical="center" wrapText="1"/>
    </xf>
    <xf numFmtId="0" fontId="56" fillId="0" borderId="100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100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9" fillId="0" borderId="27" xfId="0" applyFont="1" applyBorder="1" applyAlignment="1">
      <alignment vertical="center" wrapText="1"/>
    </xf>
    <xf numFmtId="0" fontId="29" fillId="0" borderId="79" xfId="0" applyFont="1" applyBorder="1" applyAlignment="1">
      <alignment vertical="center" wrapText="1"/>
    </xf>
    <xf numFmtId="0" fontId="29" fillId="0" borderId="29" xfId="0" applyFont="1" applyBorder="1" applyAlignment="1">
      <alignment vertical="center" wrapText="1"/>
    </xf>
    <xf numFmtId="0" fontId="29" fillId="0" borderId="80" xfId="0" applyFont="1" applyBorder="1" applyAlignment="1">
      <alignment vertical="center" wrapText="1"/>
    </xf>
    <xf numFmtId="0" fontId="56" fillId="0" borderId="20" xfId="0" applyFont="1" applyBorder="1" applyAlignment="1">
      <alignment vertical="center" wrapText="1"/>
    </xf>
    <xf numFmtId="0" fontId="29" fillId="0" borderId="28" xfId="0" applyFont="1" applyBorder="1" applyAlignment="1">
      <alignment vertical="center" wrapText="1"/>
    </xf>
    <xf numFmtId="0" fontId="29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56" fillId="0" borderId="21" xfId="0" applyFont="1" applyBorder="1" applyAlignment="1">
      <alignment horizontal="center" vertical="center" wrapText="1"/>
    </xf>
    <xf numFmtId="0" fontId="56" fillId="0" borderId="23" xfId="0" applyFont="1" applyBorder="1" applyAlignment="1">
      <alignment horizontal="center" vertical="center" wrapText="1"/>
    </xf>
    <xf numFmtId="0" fontId="56" fillId="0" borderId="24" xfId="0" applyFont="1" applyBorder="1" applyAlignment="1">
      <alignment horizontal="center" vertical="center" wrapText="1"/>
    </xf>
    <xf numFmtId="0" fontId="94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3" fillId="0" borderId="98" xfId="0" applyFont="1" applyBorder="1" applyAlignment="1">
      <alignment horizontal="center" vertical="center" wrapText="1"/>
    </xf>
    <xf numFmtId="49" fontId="48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94" fillId="0" borderId="52" xfId="0" applyFont="1" applyBorder="1" applyAlignment="1">
      <alignment horizontal="centerContinuous"/>
    </xf>
    <xf numFmtId="0" fontId="95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0" fillId="0" borderId="63" xfId="0" applyBorder="1" applyAlignment="1">
      <alignment horizontal="center" vertical="center"/>
    </xf>
    <xf numFmtId="0" fontId="94" fillId="0" borderId="46" xfId="0" applyFont="1" applyBorder="1" applyAlignment="1">
      <alignment horizontal="centerContinuous" vertical="center" wrapText="1"/>
    </xf>
    <xf numFmtId="0" fontId="94" fillId="0" borderId="43" xfId="0" applyFont="1" applyBorder="1" applyAlignment="1">
      <alignment horizontal="center" vertical="center" wrapText="1"/>
    </xf>
    <xf numFmtId="0" fontId="0" fillId="0" borderId="41" xfId="0" applyBorder="1" applyAlignment="1">
      <alignment horizontal="center" vertical="center"/>
    </xf>
    <xf numFmtId="16" fontId="55" fillId="24" borderId="46" xfId="0" applyNumberFormat="1" applyFont="1" applyFill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56" fillId="0" borderId="34" xfId="0" applyFont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18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160682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161924</xdr:rowOff>
    </xdr:from>
    <xdr:to>
      <xdr:col>9</xdr:col>
      <xdr:colOff>400050</xdr:colOff>
      <xdr:row>83</xdr:row>
      <xdr:rowOff>9524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0315574"/>
          <a:ext cx="5276850" cy="32480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62</xdr:row>
      <xdr:rowOff>161924</xdr:rowOff>
    </xdr:from>
    <xdr:to>
      <xdr:col>19</xdr:col>
      <xdr:colOff>219951</xdr:colOff>
      <xdr:row>83</xdr:row>
      <xdr:rowOff>9524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0" y="10315574"/>
          <a:ext cx="5706351" cy="324802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361950</xdr:colOff>
      <xdr:row>33</xdr:row>
      <xdr:rowOff>28575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2352675"/>
          <a:ext cx="6105525" cy="3133725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6</xdr:col>
      <xdr:colOff>533401</xdr:colOff>
      <xdr:row>46</xdr:row>
      <xdr:rowOff>19050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1" y="5457825"/>
          <a:ext cx="3581400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409575</xdr:colOff>
      <xdr:row>46</xdr:row>
      <xdr:rowOff>19050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457575" cy="2124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523875</xdr:colOff>
      <xdr:row>60</xdr:row>
      <xdr:rowOff>57150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24775"/>
          <a:ext cx="3571875" cy="21621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1</xdr:rowOff>
    </xdr:from>
    <xdr:to>
      <xdr:col>12</xdr:col>
      <xdr:colOff>409575</xdr:colOff>
      <xdr:row>60</xdr:row>
      <xdr:rowOff>66676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24776"/>
          <a:ext cx="3457575" cy="2171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590550</xdr:colOff>
      <xdr:row>0</xdr:row>
      <xdr:rowOff>123825</xdr:rowOff>
    </xdr:from>
    <xdr:to>
      <xdr:col>15</xdr:col>
      <xdr:colOff>597069</xdr:colOff>
      <xdr:row>20</xdr:row>
      <xdr:rowOff>18941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57750" y="12382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304800</xdr:colOff>
      <xdr:row>34</xdr:row>
      <xdr:rowOff>47625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962400" cy="21526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</xdr:row>
      <xdr:rowOff>161924</xdr:rowOff>
    </xdr:from>
    <xdr:to>
      <xdr:col>7</xdr:col>
      <xdr:colOff>304800</xdr:colOff>
      <xdr:row>49</xdr:row>
      <xdr:rowOff>161924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4"/>
          <a:ext cx="3962400" cy="24288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466725</xdr:colOff>
      <xdr:row>34</xdr:row>
      <xdr:rowOff>38100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4124325" cy="21431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1</xdr:rowOff>
    </xdr:from>
    <xdr:to>
      <xdr:col>14</xdr:col>
      <xdr:colOff>457200</xdr:colOff>
      <xdr:row>49</xdr:row>
      <xdr:rowOff>152401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6"/>
          <a:ext cx="4114800" cy="2419350"/>
        </a:xfrm>
        <a:prstGeom prst="rect">
          <a:avLst/>
        </a:prstGeom>
      </xdr:spPr>
    </xdr:pic>
    <xdr:clientData/>
  </xdr:twoCellAnchor>
  <xdr:twoCellAnchor editAs="oneCell">
    <xdr:from>
      <xdr:col>14</xdr:col>
      <xdr:colOff>609599</xdr:colOff>
      <xdr:row>21</xdr:row>
      <xdr:rowOff>1</xdr:rowOff>
    </xdr:from>
    <xdr:to>
      <xdr:col>21</xdr:col>
      <xdr:colOff>390524</xdr:colOff>
      <xdr:row>34</xdr:row>
      <xdr:rowOff>38100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3999" y="3400426"/>
          <a:ext cx="4048125" cy="2143124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409575</xdr:colOff>
      <xdr:row>50</xdr:row>
      <xdr:rowOff>19050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067175" cy="244792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53</xdr:row>
      <xdr:rowOff>0</xdr:rowOff>
    </xdr:from>
    <xdr:to>
      <xdr:col>15</xdr:col>
      <xdr:colOff>311398</xdr:colOff>
      <xdr:row>70</xdr:row>
      <xdr:rowOff>82161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657600" y="858202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1071561</xdr:colOff>
      <xdr:row>9</xdr:row>
      <xdr:rowOff>0</xdr:rowOff>
    </xdr:from>
    <xdr:to>
      <xdr:col>14</xdr:col>
      <xdr:colOff>511968</xdr:colOff>
      <xdr:row>36</xdr:row>
      <xdr:rowOff>95250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9" y="1643063"/>
          <a:ext cx="5369719" cy="51196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685800</xdr:colOff>
      <xdr:row>33</xdr:row>
      <xdr:rowOff>9525</xdr:rowOff>
    </xdr:from>
    <xdr:to>
      <xdr:col>7</xdr:col>
      <xdr:colOff>245673</xdr:colOff>
      <xdr:row>48</xdr:row>
      <xdr:rowOff>47625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0275" y="5981700"/>
          <a:ext cx="3560373" cy="24669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14</xdr:col>
      <xdr:colOff>207599</xdr:colOff>
      <xdr:row>48</xdr:row>
      <xdr:rowOff>19050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24575" y="5972175"/>
          <a:ext cx="3865199" cy="244792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13</xdr:row>
      <xdr:rowOff>247650</xdr:rowOff>
    </xdr:from>
    <xdr:to>
      <xdr:col>11</xdr:col>
      <xdr:colOff>401620</xdr:colOff>
      <xdr:row>30</xdr:row>
      <xdr:rowOff>139684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29000" y="2876550"/>
          <a:ext cx="4925995" cy="27495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43</xdr:row>
      <xdr:rowOff>35719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70284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9</xdr:col>
      <xdr:colOff>38638</xdr:colOff>
      <xdr:row>49</xdr:row>
      <xdr:rowOff>76200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6680738" cy="42037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1928811</xdr:colOff>
      <xdr:row>15</xdr:row>
      <xdr:rowOff>0</xdr:rowOff>
    </xdr:from>
    <xdr:to>
      <xdr:col>7</xdr:col>
      <xdr:colOff>23811</xdr:colOff>
      <xdr:row>26</xdr:row>
      <xdr:rowOff>130968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499" y="4000500"/>
          <a:ext cx="4905375" cy="296465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28</xdr:row>
      <xdr:rowOff>-1</xdr:rowOff>
    </xdr:from>
    <xdr:to>
      <xdr:col>7</xdr:col>
      <xdr:colOff>47625</xdr:colOff>
      <xdr:row>44</xdr:row>
      <xdr:rowOff>166686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500" y="7167562"/>
          <a:ext cx="4929188" cy="28336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77"/>
  <sheetViews>
    <sheetView zoomScale="90" zoomScaleNormal="90" workbookViewId="0">
      <selection activeCell="V19" sqref="V19"/>
    </sheetView>
  </sheetViews>
  <sheetFormatPr defaultRowHeight="12.75" x14ac:dyDescent="0.2"/>
  <cols>
    <col min="1" max="1" width="13.7109375" style="123" customWidth="1"/>
    <col min="2" max="2" width="11.85546875" style="123" customWidth="1"/>
    <col min="3" max="3" width="11.7109375" style="123" customWidth="1"/>
    <col min="4" max="4" width="11.85546875" style="123" customWidth="1"/>
    <col min="5" max="5" width="13.5703125" style="123" customWidth="1"/>
    <col min="6" max="7" width="11.7109375" style="123" customWidth="1"/>
    <col min="8" max="8" width="11.42578125" style="123" customWidth="1"/>
    <col min="9" max="9" width="9.85546875" style="123" customWidth="1"/>
    <col min="10" max="10" width="13.7109375" style="123" customWidth="1"/>
    <col min="11" max="12" width="11.7109375" style="123" customWidth="1"/>
    <col min="13" max="13" width="11.85546875" style="123" customWidth="1"/>
    <col min="14" max="14" width="13.5703125" style="123" customWidth="1"/>
    <col min="15" max="16" width="11.7109375" style="123" customWidth="1"/>
    <col min="17" max="17" width="11.85546875" style="123" customWidth="1"/>
    <col min="18" max="16384" width="9.140625" style="123"/>
  </cols>
  <sheetData>
    <row r="2" spans="1:17" ht="16.5" x14ac:dyDescent="0.25">
      <c r="A2" s="166" t="s">
        <v>136</v>
      </c>
      <c r="B2" s="166"/>
      <c r="C2" s="166"/>
      <c r="D2" s="166"/>
      <c r="E2" s="166"/>
      <c r="F2" s="166"/>
      <c r="G2" s="166"/>
      <c r="H2" s="167"/>
      <c r="I2" s="167"/>
      <c r="J2" s="166" t="s">
        <v>137</v>
      </c>
      <c r="K2" s="166"/>
      <c r="L2" s="166"/>
      <c r="M2" s="166"/>
      <c r="N2" s="166"/>
      <c r="O2" s="166"/>
      <c r="P2" s="166"/>
      <c r="Q2" s="167"/>
    </row>
    <row r="3" spans="1:17" ht="17.25" thickBot="1" x14ac:dyDescent="0.3">
      <c r="A3" s="166" t="s">
        <v>250</v>
      </c>
      <c r="B3" s="166"/>
      <c r="C3" s="166"/>
      <c r="D3" s="166"/>
      <c r="E3" s="166"/>
      <c r="F3" s="166"/>
      <c r="G3" s="166"/>
      <c r="H3" s="167"/>
      <c r="I3" s="167"/>
      <c r="J3" s="166" t="s">
        <v>250</v>
      </c>
      <c r="K3" s="166"/>
      <c r="L3" s="166"/>
      <c r="M3" s="166"/>
      <c r="N3" s="166"/>
      <c r="O3" s="166"/>
      <c r="P3" s="166"/>
      <c r="Q3" s="167"/>
    </row>
    <row r="4" spans="1:17" ht="21" thickBot="1" x14ac:dyDescent="0.35">
      <c r="A4" s="168" t="s">
        <v>138</v>
      </c>
      <c r="B4" s="169"/>
      <c r="C4" s="169"/>
      <c r="D4" s="169"/>
      <c r="E4" s="169"/>
      <c r="F4" s="169"/>
      <c r="G4" s="169"/>
      <c r="H4" s="170"/>
      <c r="I4" s="171"/>
      <c r="J4" s="168" t="s">
        <v>139</v>
      </c>
      <c r="K4" s="169"/>
      <c r="L4" s="169"/>
      <c r="M4" s="169"/>
      <c r="N4" s="169"/>
      <c r="O4" s="169"/>
      <c r="P4" s="169"/>
      <c r="Q4" s="170"/>
    </row>
    <row r="5" spans="1:17" ht="16.5" thickBot="1" x14ac:dyDescent="0.3">
      <c r="A5" s="172" t="s">
        <v>255</v>
      </c>
      <c r="B5" s="173"/>
      <c r="C5" s="174"/>
      <c r="D5" s="175"/>
      <c r="E5" s="172" t="s">
        <v>256</v>
      </c>
      <c r="F5" s="173"/>
      <c r="G5" s="174"/>
      <c r="H5" s="175"/>
      <c r="I5" s="171"/>
      <c r="J5" s="172" t="s">
        <v>255</v>
      </c>
      <c r="K5" s="173"/>
      <c r="L5" s="174"/>
      <c r="M5" s="175"/>
      <c r="N5" s="172" t="s">
        <v>256</v>
      </c>
      <c r="O5" s="173"/>
      <c r="P5" s="174"/>
      <c r="Q5" s="175"/>
    </row>
    <row r="6" spans="1:17" ht="29.25" thickBot="1" x14ac:dyDescent="0.25">
      <c r="A6" s="176" t="s">
        <v>140</v>
      </c>
      <c r="B6" s="177" t="s">
        <v>113</v>
      </c>
      <c r="C6" s="178" t="s">
        <v>179</v>
      </c>
      <c r="D6" s="179" t="s">
        <v>141</v>
      </c>
      <c r="E6" s="176" t="s">
        <v>140</v>
      </c>
      <c r="F6" s="177" t="s">
        <v>113</v>
      </c>
      <c r="G6" s="178" t="s">
        <v>179</v>
      </c>
      <c r="H6" s="179" t="s">
        <v>141</v>
      </c>
      <c r="I6" s="171"/>
      <c r="J6" s="176" t="s">
        <v>140</v>
      </c>
      <c r="K6" s="177" t="s">
        <v>113</v>
      </c>
      <c r="L6" s="178" t="s">
        <v>179</v>
      </c>
      <c r="M6" s="179" t="s">
        <v>141</v>
      </c>
      <c r="N6" s="176" t="s">
        <v>140</v>
      </c>
      <c r="O6" s="177" t="s">
        <v>113</v>
      </c>
      <c r="P6" s="178" t="s">
        <v>179</v>
      </c>
      <c r="Q6" s="179" t="s">
        <v>141</v>
      </c>
    </row>
    <row r="7" spans="1:17" ht="15" thickBot="1" x14ac:dyDescent="0.25">
      <c r="A7" s="180" t="s">
        <v>127</v>
      </c>
      <c r="B7" s="181">
        <v>42498.756999999998</v>
      </c>
      <c r="C7" s="182">
        <v>183402.17199999999</v>
      </c>
      <c r="D7" s="183">
        <v>23812.48</v>
      </c>
      <c r="E7" s="184" t="s">
        <v>127</v>
      </c>
      <c r="F7" s="185">
        <v>36977.476000000002</v>
      </c>
      <c r="G7" s="186">
        <v>161137.87400000001</v>
      </c>
      <c r="H7" s="183">
        <v>19261.128000000001</v>
      </c>
      <c r="I7" s="171"/>
      <c r="J7" s="180" t="s">
        <v>127</v>
      </c>
      <c r="K7" s="181">
        <v>36086.864999999998</v>
      </c>
      <c r="L7" s="182">
        <v>155657.04</v>
      </c>
      <c r="M7" s="183">
        <v>16771.690999999999</v>
      </c>
      <c r="N7" s="184" t="s">
        <v>127</v>
      </c>
      <c r="O7" s="185">
        <v>41137.042999999998</v>
      </c>
      <c r="P7" s="186">
        <v>179142.58199999999</v>
      </c>
      <c r="Q7" s="183">
        <v>19524.96</v>
      </c>
    </row>
    <row r="8" spans="1:17" x14ac:dyDescent="0.2">
      <c r="A8" s="187" t="s">
        <v>86</v>
      </c>
      <c r="B8" s="188">
        <v>7789.1729999999998</v>
      </c>
      <c r="C8" s="189">
        <v>33601.218000000001</v>
      </c>
      <c r="D8" s="188">
        <v>4486.9970000000003</v>
      </c>
      <c r="E8" s="190" t="s">
        <v>182</v>
      </c>
      <c r="F8" s="191">
        <v>6824.7190000000001</v>
      </c>
      <c r="G8" s="192">
        <v>29416.374</v>
      </c>
      <c r="H8" s="193">
        <v>3544</v>
      </c>
      <c r="I8" s="171"/>
      <c r="J8" s="187" t="s">
        <v>144</v>
      </c>
      <c r="K8" s="188">
        <v>15125.236999999999</v>
      </c>
      <c r="L8" s="189">
        <v>65247.027999999998</v>
      </c>
      <c r="M8" s="188">
        <v>5235.8280000000004</v>
      </c>
      <c r="N8" s="190" t="s">
        <v>144</v>
      </c>
      <c r="O8" s="191">
        <v>17079.436000000002</v>
      </c>
      <c r="P8" s="192">
        <v>74372.956000000006</v>
      </c>
      <c r="Q8" s="193">
        <v>5636.1869999999999</v>
      </c>
    </row>
    <row r="9" spans="1:17" x14ac:dyDescent="0.2">
      <c r="A9" s="194" t="s">
        <v>142</v>
      </c>
      <c r="B9" s="195">
        <v>7282.5119999999997</v>
      </c>
      <c r="C9" s="196">
        <v>31439.539000000001</v>
      </c>
      <c r="D9" s="195">
        <v>3942.3339999999998</v>
      </c>
      <c r="E9" s="197" t="s">
        <v>193</v>
      </c>
      <c r="F9" s="198">
        <v>5578.0990000000002</v>
      </c>
      <c r="G9" s="199">
        <v>24362.103999999999</v>
      </c>
      <c r="H9" s="200">
        <v>2462.1750000000002</v>
      </c>
      <c r="I9" s="171"/>
      <c r="J9" s="194" t="s">
        <v>86</v>
      </c>
      <c r="K9" s="195">
        <v>9300.5450000000001</v>
      </c>
      <c r="L9" s="196">
        <v>40101.394999999997</v>
      </c>
      <c r="M9" s="195">
        <v>7405.1670000000004</v>
      </c>
      <c r="N9" s="197" t="s">
        <v>86</v>
      </c>
      <c r="O9" s="198">
        <v>12018.237999999999</v>
      </c>
      <c r="P9" s="199">
        <v>52250.788</v>
      </c>
      <c r="Q9" s="200">
        <v>9442.4449999999997</v>
      </c>
    </row>
    <row r="10" spans="1:17" x14ac:dyDescent="0.2">
      <c r="A10" s="194" t="s">
        <v>203</v>
      </c>
      <c r="B10" s="195">
        <v>6283.7330000000002</v>
      </c>
      <c r="C10" s="196">
        <v>27146.456999999999</v>
      </c>
      <c r="D10" s="195">
        <v>2818</v>
      </c>
      <c r="E10" s="197" t="s">
        <v>240</v>
      </c>
      <c r="F10" s="198">
        <v>2599.7020000000002</v>
      </c>
      <c r="G10" s="199">
        <v>11439.71</v>
      </c>
      <c r="H10" s="200">
        <v>1194</v>
      </c>
      <c r="I10" s="171"/>
      <c r="J10" s="194" t="s">
        <v>142</v>
      </c>
      <c r="K10" s="195">
        <v>5911.8710000000001</v>
      </c>
      <c r="L10" s="196">
        <v>25506.655999999999</v>
      </c>
      <c r="M10" s="195">
        <v>1757.1769999999999</v>
      </c>
      <c r="N10" s="197" t="s">
        <v>142</v>
      </c>
      <c r="O10" s="198">
        <v>9242.6859999999997</v>
      </c>
      <c r="P10" s="199">
        <v>40308.023999999998</v>
      </c>
      <c r="Q10" s="200">
        <v>3110.261</v>
      </c>
    </row>
    <row r="11" spans="1:17" x14ac:dyDescent="0.2">
      <c r="A11" s="194" t="s">
        <v>152</v>
      </c>
      <c r="B11" s="195">
        <v>2732.5340000000001</v>
      </c>
      <c r="C11" s="196">
        <v>11783.83</v>
      </c>
      <c r="D11" s="195">
        <v>1551.07</v>
      </c>
      <c r="E11" s="197" t="s">
        <v>86</v>
      </c>
      <c r="F11" s="198">
        <v>2596.306</v>
      </c>
      <c r="G11" s="199">
        <v>11337.909</v>
      </c>
      <c r="H11" s="200">
        <v>1388.492</v>
      </c>
      <c r="I11" s="171"/>
      <c r="J11" s="194" t="s">
        <v>143</v>
      </c>
      <c r="K11" s="195">
        <v>2285.4</v>
      </c>
      <c r="L11" s="196">
        <v>9856.6540000000005</v>
      </c>
      <c r="M11" s="195">
        <v>826.88699999999994</v>
      </c>
      <c r="N11" s="197" t="s">
        <v>85</v>
      </c>
      <c r="O11" s="198">
        <v>1059.675</v>
      </c>
      <c r="P11" s="199">
        <v>4654.0039999999999</v>
      </c>
      <c r="Q11" s="200">
        <v>423.447</v>
      </c>
    </row>
    <row r="12" spans="1:17" x14ac:dyDescent="0.2">
      <c r="A12" s="194" t="s">
        <v>143</v>
      </c>
      <c r="B12" s="195">
        <v>2503.0450000000001</v>
      </c>
      <c r="C12" s="196">
        <v>10799.683999999999</v>
      </c>
      <c r="D12" s="195">
        <v>1359.1590000000001</v>
      </c>
      <c r="E12" s="197" t="s">
        <v>203</v>
      </c>
      <c r="F12" s="198">
        <v>2288.6439999999998</v>
      </c>
      <c r="G12" s="199">
        <v>9991.1939999999995</v>
      </c>
      <c r="H12" s="200">
        <v>1105.76</v>
      </c>
      <c r="I12" s="171"/>
      <c r="J12" s="194" t="s">
        <v>85</v>
      </c>
      <c r="K12" s="195">
        <v>1543.403</v>
      </c>
      <c r="L12" s="196">
        <v>6656.4759999999997</v>
      </c>
      <c r="M12" s="195">
        <v>632.69500000000005</v>
      </c>
      <c r="N12" s="197" t="s">
        <v>148</v>
      </c>
      <c r="O12" s="198">
        <v>582.19600000000003</v>
      </c>
      <c r="P12" s="199">
        <v>2529.0529999999999</v>
      </c>
      <c r="Q12" s="200">
        <v>224.08</v>
      </c>
    </row>
    <row r="13" spans="1:17" x14ac:dyDescent="0.2">
      <c r="A13" s="194" t="s">
        <v>202</v>
      </c>
      <c r="B13" s="195">
        <v>1152.42</v>
      </c>
      <c r="C13" s="196">
        <v>4979.884</v>
      </c>
      <c r="D13" s="195">
        <v>508.80500000000001</v>
      </c>
      <c r="E13" s="197" t="s">
        <v>142</v>
      </c>
      <c r="F13" s="198">
        <v>2109.4140000000002</v>
      </c>
      <c r="G13" s="199">
        <v>9223.5120000000006</v>
      </c>
      <c r="H13" s="200">
        <v>1164.213</v>
      </c>
      <c r="I13" s="171"/>
      <c r="J13" s="194" t="s">
        <v>148</v>
      </c>
      <c r="K13" s="195">
        <v>617.56399999999996</v>
      </c>
      <c r="L13" s="196">
        <v>2663.3969999999999</v>
      </c>
      <c r="M13" s="195">
        <v>225.2</v>
      </c>
      <c r="N13" s="197" t="s">
        <v>149</v>
      </c>
      <c r="O13" s="198">
        <v>467.05700000000002</v>
      </c>
      <c r="P13" s="199">
        <v>2029.771</v>
      </c>
      <c r="Q13" s="200">
        <v>230.804</v>
      </c>
    </row>
    <row r="14" spans="1:17" x14ac:dyDescent="0.2">
      <c r="A14" s="194" t="s">
        <v>238</v>
      </c>
      <c r="B14" s="195">
        <v>1071.2950000000001</v>
      </c>
      <c r="C14" s="196">
        <v>4612.9939999999997</v>
      </c>
      <c r="D14" s="195">
        <v>616</v>
      </c>
      <c r="E14" s="197" t="s">
        <v>154</v>
      </c>
      <c r="F14" s="198">
        <v>1931.502</v>
      </c>
      <c r="G14" s="199">
        <v>8334.5169999999998</v>
      </c>
      <c r="H14" s="200">
        <v>1002.384</v>
      </c>
      <c r="I14" s="171"/>
      <c r="J14" s="194" t="s">
        <v>153</v>
      </c>
      <c r="K14" s="195">
        <v>286.18299999999999</v>
      </c>
      <c r="L14" s="196">
        <v>1236.826</v>
      </c>
      <c r="M14" s="195">
        <v>171.57</v>
      </c>
      <c r="N14" s="197" t="s">
        <v>146</v>
      </c>
      <c r="O14" s="198">
        <v>134.01300000000001</v>
      </c>
      <c r="P14" s="199">
        <v>577.20299999999997</v>
      </c>
      <c r="Q14" s="200">
        <v>68.241</v>
      </c>
    </row>
    <row r="15" spans="1:17" x14ac:dyDescent="0.2">
      <c r="A15" s="194" t="s">
        <v>154</v>
      </c>
      <c r="B15" s="195">
        <v>984.649</v>
      </c>
      <c r="C15" s="196">
        <v>4248.3339999999998</v>
      </c>
      <c r="D15" s="195">
        <v>473.57900000000001</v>
      </c>
      <c r="E15" s="197" t="s">
        <v>143</v>
      </c>
      <c r="F15" s="198">
        <v>1701.2190000000001</v>
      </c>
      <c r="G15" s="199">
        <v>7439.4639999999999</v>
      </c>
      <c r="H15" s="200">
        <v>914.40599999999995</v>
      </c>
      <c r="I15" s="171"/>
      <c r="J15" s="194" t="s">
        <v>222</v>
      </c>
      <c r="K15" s="195">
        <v>264.35300000000001</v>
      </c>
      <c r="L15" s="196">
        <v>1141.8889999999999</v>
      </c>
      <c r="M15" s="195">
        <v>143.98500000000001</v>
      </c>
      <c r="N15" s="197" t="s">
        <v>88</v>
      </c>
      <c r="O15" s="198">
        <v>107.95399999999999</v>
      </c>
      <c r="P15" s="199">
        <v>477.49599999999998</v>
      </c>
      <c r="Q15" s="200">
        <v>61.616999999999997</v>
      </c>
    </row>
    <row r="16" spans="1:17" x14ac:dyDescent="0.2">
      <c r="A16" s="194" t="s">
        <v>85</v>
      </c>
      <c r="B16" s="195">
        <v>915.84699999999998</v>
      </c>
      <c r="C16" s="196">
        <v>3952.3009999999999</v>
      </c>
      <c r="D16" s="195">
        <v>456.89299999999997</v>
      </c>
      <c r="E16" s="197" t="s">
        <v>241</v>
      </c>
      <c r="F16" s="198">
        <v>1459.097</v>
      </c>
      <c r="G16" s="199">
        <v>6393.4290000000001</v>
      </c>
      <c r="H16" s="200">
        <v>800</v>
      </c>
      <c r="I16" s="171"/>
      <c r="J16" s="194" t="s">
        <v>149</v>
      </c>
      <c r="K16" s="195">
        <v>174.34100000000001</v>
      </c>
      <c r="L16" s="196">
        <v>750.8</v>
      </c>
      <c r="M16" s="195">
        <v>91.293000000000006</v>
      </c>
      <c r="N16" s="197" t="s">
        <v>169</v>
      </c>
      <c r="O16" s="198">
        <v>101.73699999999999</v>
      </c>
      <c r="P16" s="199">
        <v>444.75400000000002</v>
      </c>
      <c r="Q16" s="200">
        <v>37.734999999999999</v>
      </c>
    </row>
    <row r="17" spans="1:17" x14ac:dyDescent="0.2">
      <c r="A17" s="194" t="s">
        <v>147</v>
      </c>
      <c r="B17" s="195">
        <v>771.43799999999999</v>
      </c>
      <c r="C17" s="196">
        <v>3329.989</v>
      </c>
      <c r="D17" s="195">
        <v>1172.558</v>
      </c>
      <c r="E17" s="197" t="s">
        <v>152</v>
      </c>
      <c r="F17" s="198">
        <v>1159.944</v>
      </c>
      <c r="G17" s="199">
        <v>5060.38</v>
      </c>
      <c r="H17" s="200">
        <v>813.19399999999996</v>
      </c>
      <c r="I17" s="171"/>
      <c r="J17" s="194" t="s">
        <v>146</v>
      </c>
      <c r="K17" s="195">
        <v>168.72</v>
      </c>
      <c r="L17" s="196">
        <v>728.577</v>
      </c>
      <c r="M17" s="195">
        <v>108.90300000000001</v>
      </c>
      <c r="N17" s="197" t="s">
        <v>171</v>
      </c>
      <c r="O17" s="198">
        <v>100.393</v>
      </c>
      <c r="P17" s="199">
        <v>426.26799999999997</v>
      </c>
      <c r="Q17" s="200">
        <v>52.9</v>
      </c>
    </row>
    <row r="18" spans="1:17" x14ac:dyDescent="0.2">
      <c r="A18" s="194" t="s">
        <v>248</v>
      </c>
      <c r="B18" s="195">
        <v>711.21100000000001</v>
      </c>
      <c r="C18" s="196">
        <v>3070.5129999999999</v>
      </c>
      <c r="D18" s="195">
        <v>1153.2760000000001</v>
      </c>
      <c r="E18" s="197" t="s">
        <v>156</v>
      </c>
      <c r="F18" s="198">
        <v>905.64</v>
      </c>
      <c r="G18" s="199">
        <v>3969.8829999999998</v>
      </c>
      <c r="H18" s="200">
        <v>519.59</v>
      </c>
      <c r="I18" s="171"/>
      <c r="J18" s="194" t="s">
        <v>88</v>
      </c>
      <c r="K18" s="195">
        <v>98.350999999999999</v>
      </c>
      <c r="L18" s="196">
        <v>425.053</v>
      </c>
      <c r="M18" s="195">
        <v>37.970999999999997</v>
      </c>
      <c r="N18" s="197" t="s">
        <v>147</v>
      </c>
      <c r="O18" s="198">
        <v>87.311999999999998</v>
      </c>
      <c r="P18" s="199">
        <v>388.87099999999998</v>
      </c>
      <c r="Q18" s="200">
        <v>36.005000000000003</v>
      </c>
    </row>
    <row r="19" spans="1:17" x14ac:dyDescent="0.2">
      <c r="A19" s="194" t="s">
        <v>225</v>
      </c>
      <c r="B19" s="195">
        <v>695.28</v>
      </c>
      <c r="C19" s="196">
        <v>2998.3530000000001</v>
      </c>
      <c r="D19" s="195">
        <v>264</v>
      </c>
      <c r="E19" s="197" t="s">
        <v>225</v>
      </c>
      <c r="F19" s="198">
        <v>728.27599999999995</v>
      </c>
      <c r="G19" s="199">
        <v>3109.9670000000001</v>
      </c>
      <c r="H19" s="200">
        <v>374</v>
      </c>
      <c r="I19" s="171"/>
      <c r="J19" s="194" t="s">
        <v>169</v>
      </c>
      <c r="K19" s="195">
        <v>85.093999999999994</v>
      </c>
      <c r="L19" s="196">
        <v>367.16800000000001</v>
      </c>
      <c r="M19" s="195">
        <v>29.548999999999999</v>
      </c>
      <c r="N19" s="197" t="s">
        <v>153</v>
      </c>
      <c r="O19" s="198">
        <v>59.917000000000002</v>
      </c>
      <c r="P19" s="199">
        <v>257.10599999999999</v>
      </c>
      <c r="Q19" s="200">
        <v>27.2</v>
      </c>
    </row>
    <row r="20" spans="1:17" x14ac:dyDescent="0.2">
      <c r="A20" s="194" t="s">
        <v>151</v>
      </c>
      <c r="B20" s="195">
        <v>633.55899999999997</v>
      </c>
      <c r="C20" s="196">
        <v>2732.6350000000002</v>
      </c>
      <c r="D20" s="195">
        <v>322.94</v>
      </c>
      <c r="E20" s="197" t="s">
        <v>232</v>
      </c>
      <c r="F20" s="198">
        <v>599.25400000000002</v>
      </c>
      <c r="G20" s="199">
        <v>2598.5210000000002</v>
      </c>
      <c r="H20" s="200">
        <v>310.82499999999999</v>
      </c>
      <c r="I20" s="171"/>
      <c r="J20" s="194" t="s">
        <v>174</v>
      </c>
      <c r="K20" s="195">
        <v>75.201999999999998</v>
      </c>
      <c r="L20" s="196">
        <v>325.01</v>
      </c>
      <c r="M20" s="195">
        <v>44</v>
      </c>
      <c r="N20" s="197" t="s">
        <v>152</v>
      </c>
      <c r="O20" s="198">
        <v>36.726999999999997</v>
      </c>
      <c r="P20" s="199">
        <v>164.018</v>
      </c>
      <c r="Q20" s="200">
        <v>22</v>
      </c>
    </row>
    <row r="21" spans="1:17" x14ac:dyDescent="0.2">
      <c r="A21" s="194" t="s">
        <v>191</v>
      </c>
      <c r="B21" s="195">
        <v>622.30200000000002</v>
      </c>
      <c r="C21" s="196">
        <v>2682.3649999999998</v>
      </c>
      <c r="D21" s="195">
        <v>342</v>
      </c>
      <c r="E21" s="197" t="s">
        <v>202</v>
      </c>
      <c r="F21" s="198">
        <v>563.29600000000005</v>
      </c>
      <c r="G21" s="199">
        <v>2498.4409999999998</v>
      </c>
      <c r="H21" s="200">
        <v>233.57900000000001</v>
      </c>
      <c r="I21" s="171"/>
      <c r="J21" s="194" t="s">
        <v>145</v>
      </c>
      <c r="K21" s="195">
        <v>59.890999999999998</v>
      </c>
      <c r="L21" s="196">
        <v>258.68799999999999</v>
      </c>
      <c r="M21" s="195">
        <v>23.390999999999998</v>
      </c>
      <c r="N21" s="197" t="s">
        <v>154</v>
      </c>
      <c r="O21" s="198">
        <v>34.270000000000003</v>
      </c>
      <c r="P21" s="199">
        <v>153.05000000000001</v>
      </c>
      <c r="Q21" s="200">
        <v>75.474999999999994</v>
      </c>
    </row>
    <row r="22" spans="1:17" x14ac:dyDescent="0.2">
      <c r="A22" s="194" t="s">
        <v>239</v>
      </c>
      <c r="B22" s="195">
        <v>599.69299999999998</v>
      </c>
      <c r="C22" s="196">
        <v>2584.703</v>
      </c>
      <c r="D22" s="195">
        <v>330.505</v>
      </c>
      <c r="E22" s="197" t="s">
        <v>147</v>
      </c>
      <c r="F22" s="198">
        <v>448.053</v>
      </c>
      <c r="G22" s="199">
        <v>1995.095</v>
      </c>
      <c r="H22" s="200">
        <v>210.61</v>
      </c>
      <c r="I22" s="171"/>
      <c r="J22" s="194" t="s">
        <v>156</v>
      </c>
      <c r="K22" s="195">
        <v>47.526000000000003</v>
      </c>
      <c r="L22" s="196">
        <v>205.35599999999999</v>
      </c>
      <c r="M22" s="195">
        <v>23</v>
      </c>
      <c r="N22" s="197" t="s">
        <v>174</v>
      </c>
      <c r="O22" s="198">
        <v>19.803000000000001</v>
      </c>
      <c r="P22" s="199">
        <v>84.084999999999994</v>
      </c>
      <c r="Q22" s="200">
        <v>73.721000000000004</v>
      </c>
    </row>
    <row r="23" spans="1:17" ht="13.5" thickBot="1" x14ac:dyDescent="0.25">
      <c r="A23" s="201" t="s">
        <v>249</v>
      </c>
      <c r="B23" s="202">
        <v>501.846</v>
      </c>
      <c r="C23" s="203">
        <v>2166.3130000000001</v>
      </c>
      <c r="D23" s="202">
        <v>479.98</v>
      </c>
      <c r="E23" s="204" t="s">
        <v>191</v>
      </c>
      <c r="F23" s="205">
        <v>394.71100000000001</v>
      </c>
      <c r="G23" s="206">
        <v>1744.2139999999999</v>
      </c>
      <c r="H23" s="207">
        <v>228</v>
      </c>
      <c r="I23" s="171"/>
      <c r="J23" s="201" t="s">
        <v>147</v>
      </c>
      <c r="K23" s="202">
        <v>36.100999999999999</v>
      </c>
      <c r="L23" s="203">
        <v>155.56</v>
      </c>
      <c r="M23" s="202">
        <v>12.076000000000001</v>
      </c>
      <c r="N23" s="204" t="s">
        <v>145</v>
      </c>
      <c r="O23" s="205">
        <v>3.778</v>
      </c>
      <c r="P23" s="206">
        <v>16.87</v>
      </c>
      <c r="Q23" s="207">
        <v>1.8620000000000001</v>
      </c>
    </row>
    <row r="26" spans="1:17" x14ac:dyDescent="0.2">
      <c r="I26" s="234"/>
    </row>
    <row r="27" spans="1:17" ht="16.5" x14ac:dyDescent="0.25">
      <c r="A27" s="166" t="s">
        <v>180</v>
      </c>
      <c r="B27" s="166"/>
      <c r="C27" s="166"/>
      <c r="D27" s="166"/>
      <c r="E27" s="166"/>
      <c r="F27" s="166"/>
      <c r="G27" s="166"/>
      <c r="H27" s="167"/>
      <c r="I27" s="167"/>
      <c r="J27" s="166" t="s">
        <v>181</v>
      </c>
      <c r="K27" s="166"/>
      <c r="L27" s="166"/>
      <c r="M27" s="166"/>
      <c r="N27" s="166"/>
      <c r="O27" s="166"/>
      <c r="P27" s="166"/>
      <c r="Q27" s="167"/>
    </row>
    <row r="28" spans="1:17" ht="16.5" x14ac:dyDescent="0.25">
      <c r="A28" s="166" t="s">
        <v>253</v>
      </c>
      <c r="B28" s="166"/>
      <c r="C28" s="166"/>
      <c r="D28" s="166"/>
      <c r="E28" s="166"/>
      <c r="F28" s="166"/>
      <c r="G28" s="166"/>
      <c r="H28" s="167"/>
      <c r="I28" s="167"/>
      <c r="J28" s="166" t="s">
        <v>254</v>
      </c>
      <c r="K28" s="166"/>
      <c r="L28" s="166"/>
      <c r="M28" s="166"/>
      <c r="N28" s="166"/>
      <c r="O28" s="166"/>
      <c r="P28" s="166"/>
      <c r="Q28" s="167"/>
    </row>
    <row r="29" spans="1:17" ht="17.25" thickBot="1" x14ac:dyDescent="0.3">
      <c r="A29" s="167"/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</row>
    <row r="30" spans="1:17" ht="21" thickBot="1" x14ac:dyDescent="0.35">
      <c r="A30" s="168" t="s">
        <v>138</v>
      </c>
      <c r="B30" s="169"/>
      <c r="C30" s="169"/>
      <c r="D30" s="169"/>
      <c r="E30" s="169"/>
      <c r="F30" s="169"/>
      <c r="G30" s="169"/>
      <c r="H30" s="170"/>
      <c r="I30" s="171"/>
      <c r="J30" s="168" t="s">
        <v>139</v>
      </c>
      <c r="K30" s="169"/>
      <c r="L30" s="169"/>
      <c r="M30" s="169"/>
      <c r="N30" s="169"/>
      <c r="O30" s="169"/>
      <c r="P30" s="170"/>
      <c r="Q30" s="170"/>
    </row>
    <row r="31" spans="1:17" ht="16.5" thickBot="1" x14ac:dyDescent="0.3">
      <c r="A31" s="172" t="s">
        <v>255</v>
      </c>
      <c r="B31" s="173"/>
      <c r="C31" s="174"/>
      <c r="D31" s="175"/>
      <c r="E31" s="172" t="s">
        <v>256</v>
      </c>
      <c r="F31" s="173"/>
      <c r="G31" s="174"/>
      <c r="H31" s="175"/>
      <c r="I31" s="171"/>
      <c r="J31" s="172" t="s">
        <v>255</v>
      </c>
      <c r="K31" s="173"/>
      <c r="L31" s="174"/>
      <c r="M31" s="175"/>
      <c r="N31" s="172" t="s">
        <v>256</v>
      </c>
      <c r="O31" s="173"/>
      <c r="P31" s="174"/>
      <c r="Q31" s="175"/>
    </row>
    <row r="32" spans="1:17" ht="29.25" thickBot="1" x14ac:dyDescent="0.25">
      <c r="A32" s="176" t="s">
        <v>140</v>
      </c>
      <c r="B32" s="177" t="s">
        <v>113</v>
      </c>
      <c r="C32" s="178" t="s">
        <v>179</v>
      </c>
      <c r="D32" s="179" t="s">
        <v>141</v>
      </c>
      <c r="E32" s="176" t="s">
        <v>140</v>
      </c>
      <c r="F32" s="177" t="s">
        <v>113</v>
      </c>
      <c r="G32" s="178" t="s">
        <v>179</v>
      </c>
      <c r="H32" s="179" t="s">
        <v>141</v>
      </c>
      <c r="I32" s="171"/>
      <c r="J32" s="359" t="s">
        <v>140</v>
      </c>
      <c r="K32" s="178" t="s">
        <v>113</v>
      </c>
      <c r="L32" s="179" t="s">
        <v>179</v>
      </c>
      <c r="M32" s="385" t="s">
        <v>141</v>
      </c>
      <c r="N32" s="177" t="s">
        <v>140</v>
      </c>
      <c r="O32" s="178" t="s">
        <v>113</v>
      </c>
      <c r="P32" s="179" t="s">
        <v>179</v>
      </c>
      <c r="Q32" s="360" t="s">
        <v>141</v>
      </c>
    </row>
    <row r="33" spans="1:17" ht="15" thickBot="1" x14ac:dyDescent="0.25">
      <c r="A33" s="180" t="s">
        <v>127</v>
      </c>
      <c r="B33" s="181">
        <v>25147.121999999999</v>
      </c>
      <c r="C33" s="182">
        <v>108487.056</v>
      </c>
      <c r="D33" s="183">
        <v>8951.3809999999994</v>
      </c>
      <c r="E33" s="184" t="s">
        <v>127</v>
      </c>
      <c r="F33" s="185">
        <v>22072.001</v>
      </c>
      <c r="G33" s="186">
        <v>96746.157000000007</v>
      </c>
      <c r="H33" s="183">
        <v>8012.05</v>
      </c>
      <c r="I33" s="171"/>
      <c r="J33" s="181" t="s">
        <v>127</v>
      </c>
      <c r="K33" s="182">
        <v>7.7796130000000003</v>
      </c>
      <c r="L33" s="183">
        <v>33562.995999999999</v>
      </c>
      <c r="M33" s="417">
        <v>2251.0520000000001</v>
      </c>
      <c r="N33" s="185" t="s">
        <v>127</v>
      </c>
      <c r="O33" s="186">
        <v>6148.5749999999998</v>
      </c>
      <c r="P33" s="183">
        <v>26759.904999999999</v>
      </c>
      <c r="Q33" s="183">
        <v>1686.9670000000001</v>
      </c>
    </row>
    <row r="34" spans="1:17" x14ac:dyDescent="0.2">
      <c r="A34" s="187" t="s">
        <v>142</v>
      </c>
      <c r="B34" s="188">
        <v>7179.6369999999997</v>
      </c>
      <c r="C34" s="189">
        <v>30992.616000000002</v>
      </c>
      <c r="D34" s="188">
        <v>2652.0070000000001</v>
      </c>
      <c r="E34" s="190" t="s">
        <v>86</v>
      </c>
      <c r="F34" s="191">
        <v>4238.183</v>
      </c>
      <c r="G34" s="192">
        <v>18661.429</v>
      </c>
      <c r="H34" s="193">
        <v>1657.519</v>
      </c>
      <c r="I34" s="171"/>
      <c r="J34" s="361" t="s">
        <v>86</v>
      </c>
      <c r="K34" s="189">
        <v>2888.0160000000001</v>
      </c>
      <c r="L34" s="188">
        <v>12457.688</v>
      </c>
      <c r="M34" s="191">
        <v>888.08500000000004</v>
      </c>
      <c r="N34" s="191" t="s">
        <v>86</v>
      </c>
      <c r="O34" s="192">
        <v>2211.1379999999999</v>
      </c>
      <c r="P34" s="193">
        <v>9564.9750000000004</v>
      </c>
      <c r="Q34" s="193">
        <v>655.44100000000003</v>
      </c>
    </row>
    <row r="35" spans="1:17" x14ac:dyDescent="0.2">
      <c r="A35" s="194" t="s">
        <v>147</v>
      </c>
      <c r="B35" s="195">
        <v>2548.6410000000001</v>
      </c>
      <c r="C35" s="196">
        <v>10985.852000000001</v>
      </c>
      <c r="D35" s="195">
        <v>896.79399999999998</v>
      </c>
      <c r="E35" s="197" t="s">
        <v>147</v>
      </c>
      <c r="F35" s="198">
        <v>3186.4630000000002</v>
      </c>
      <c r="G35" s="199">
        <v>13966.262000000001</v>
      </c>
      <c r="H35" s="200">
        <v>1141.213</v>
      </c>
      <c r="I35" s="171"/>
      <c r="J35" s="362" t="s">
        <v>142</v>
      </c>
      <c r="K35" s="196">
        <v>1337.9259999999999</v>
      </c>
      <c r="L35" s="195">
        <v>5772.0280000000002</v>
      </c>
      <c r="M35" s="198">
        <v>416.31</v>
      </c>
      <c r="N35" s="198" t="s">
        <v>142</v>
      </c>
      <c r="O35" s="199">
        <v>1330.86</v>
      </c>
      <c r="P35" s="200">
        <v>5816.0460000000003</v>
      </c>
      <c r="Q35" s="200">
        <v>395.05</v>
      </c>
    </row>
    <row r="36" spans="1:17" x14ac:dyDescent="0.2">
      <c r="A36" s="194" t="s">
        <v>86</v>
      </c>
      <c r="B36" s="195">
        <v>2162.1439999999998</v>
      </c>
      <c r="C36" s="196">
        <v>9333.6990000000005</v>
      </c>
      <c r="D36" s="195">
        <v>771.904</v>
      </c>
      <c r="E36" s="197" t="s">
        <v>88</v>
      </c>
      <c r="F36" s="198">
        <v>2520.9470000000001</v>
      </c>
      <c r="G36" s="199">
        <v>10935.465</v>
      </c>
      <c r="H36" s="200">
        <v>864.69299999999998</v>
      </c>
      <c r="I36" s="171"/>
      <c r="J36" s="362" t="s">
        <v>85</v>
      </c>
      <c r="K36" s="196">
        <v>1094.7159999999999</v>
      </c>
      <c r="L36" s="195">
        <v>4722.4399999999996</v>
      </c>
      <c r="M36" s="198">
        <v>265.05799999999999</v>
      </c>
      <c r="N36" s="198" t="s">
        <v>154</v>
      </c>
      <c r="O36" s="199">
        <v>895.79100000000005</v>
      </c>
      <c r="P36" s="200">
        <v>3904.69</v>
      </c>
      <c r="Q36" s="200">
        <v>221.08199999999999</v>
      </c>
    </row>
    <row r="37" spans="1:17" x14ac:dyDescent="0.2">
      <c r="A37" s="194" t="s">
        <v>88</v>
      </c>
      <c r="B37" s="195">
        <v>2016.566</v>
      </c>
      <c r="C37" s="196">
        <v>8698.1</v>
      </c>
      <c r="D37" s="195">
        <v>681.79</v>
      </c>
      <c r="E37" s="197" t="s">
        <v>156</v>
      </c>
      <c r="F37" s="198">
        <v>2407.5219999999999</v>
      </c>
      <c r="G37" s="199">
        <v>10488.412</v>
      </c>
      <c r="H37" s="200">
        <v>905.44200000000001</v>
      </c>
      <c r="I37" s="171"/>
      <c r="J37" s="362" t="s">
        <v>148</v>
      </c>
      <c r="K37" s="196">
        <v>569.173</v>
      </c>
      <c r="L37" s="195">
        <v>2454.4029999999998</v>
      </c>
      <c r="M37" s="198">
        <v>108</v>
      </c>
      <c r="N37" s="198" t="s">
        <v>144</v>
      </c>
      <c r="O37" s="199">
        <v>425.56599999999997</v>
      </c>
      <c r="P37" s="200">
        <v>1868.046</v>
      </c>
      <c r="Q37" s="200">
        <v>87.283000000000001</v>
      </c>
    </row>
    <row r="38" spans="1:17" x14ac:dyDescent="0.2">
      <c r="A38" s="194" t="s">
        <v>149</v>
      </c>
      <c r="B38" s="195">
        <v>1986.145</v>
      </c>
      <c r="C38" s="196">
        <v>8562.7729999999992</v>
      </c>
      <c r="D38" s="195">
        <v>737.20500000000004</v>
      </c>
      <c r="E38" s="197" t="s">
        <v>142</v>
      </c>
      <c r="F38" s="198">
        <v>1904.7840000000001</v>
      </c>
      <c r="G38" s="199">
        <v>8491.8040000000001</v>
      </c>
      <c r="H38" s="200">
        <v>676.89400000000001</v>
      </c>
      <c r="I38" s="171"/>
      <c r="J38" s="362" t="s">
        <v>154</v>
      </c>
      <c r="K38" s="196">
        <v>504.96499999999997</v>
      </c>
      <c r="L38" s="195">
        <v>2179.616</v>
      </c>
      <c r="M38" s="198">
        <v>122.81399999999999</v>
      </c>
      <c r="N38" s="198" t="s">
        <v>148</v>
      </c>
      <c r="O38" s="199">
        <v>409.45600000000002</v>
      </c>
      <c r="P38" s="200">
        <v>1782.8789999999999</v>
      </c>
      <c r="Q38" s="200">
        <v>108.19</v>
      </c>
    </row>
    <row r="39" spans="1:17" x14ac:dyDescent="0.2">
      <c r="A39" s="194" t="s">
        <v>85</v>
      </c>
      <c r="B39" s="195">
        <v>1821.24</v>
      </c>
      <c r="C39" s="196">
        <v>7856.9690000000001</v>
      </c>
      <c r="D39" s="195">
        <v>653.17700000000002</v>
      </c>
      <c r="E39" s="197" t="s">
        <v>85</v>
      </c>
      <c r="F39" s="198">
        <v>1177.6010000000001</v>
      </c>
      <c r="G39" s="199">
        <v>5198.6620000000003</v>
      </c>
      <c r="H39" s="200">
        <v>449.23500000000001</v>
      </c>
      <c r="I39" s="171"/>
      <c r="J39" s="362" t="s">
        <v>153</v>
      </c>
      <c r="K39" s="196">
        <v>373.01799999999997</v>
      </c>
      <c r="L39" s="195">
        <v>1609.7840000000001</v>
      </c>
      <c r="M39" s="198">
        <v>101.258</v>
      </c>
      <c r="N39" s="198" t="s">
        <v>85</v>
      </c>
      <c r="O39" s="199">
        <v>272.31</v>
      </c>
      <c r="P39" s="200">
        <v>1174.838</v>
      </c>
      <c r="Q39" s="200">
        <v>63.292999999999999</v>
      </c>
    </row>
    <row r="40" spans="1:17" x14ac:dyDescent="0.2">
      <c r="A40" s="194" t="s">
        <v>153</v>
      </c>
      <c r="B40" s="195">
        <v>1340.4549999999999</v>
      </c>
      <c r="C40" s="196">
        <v>5772.9170000000004</v>
      </c>
      <c r="D40" s="195">
        <v>483.17200000000003</v>
      </c>
      <c r="E40" s="197" t="s">
        <v>149</v>
      </c>
      <c r="F40" s="198">
        <v>991.173</v>
      </c>
      <c r="G40" s="199">
        <v>4346.4369999999999</v>
      </c>
      <c r="H40" s="200">
        <v>381.267</v>
      </c>
      <c r="I40" s="171"/>
      <c r="J40" s="362" t="s">
        <v>144</v>
      </c>
      <c r="K40" s="196">
        <v>290.65100000000001</v>
      </c>
      <c r="L40" s="195">
        <v>1255.616</v>
      </c>
      <c r="M40" s="198">
        <v>62.576000000000001</v>
      </c>
      <c r="N40" s="198" t="s">
        <v>153</v>
      </c>
      <c r="O40" s="199">
        <v>230.78399999999999</v>
      </c>
      <c r="P40" s="200">
        <v>1005.176</v>
      </c>
      <c r="Q40" s="200">
        <v>62.607999999999997</v>
      </c>
    </row>
    <row r="41" spans="1:17" x14ac:dyDescent="0.2">
      <c r="A41" s="194" t="s">
        <v>156</v>
      </c>
      <c r="B41" s="195">
        <v>981.10599999999999</v>
      </c>
      <c r="C41" s="196">
        <v>4230.3</v>
      </c>
      <c r="D41" s="195">
        <v>356.68</v>
      </c>
      <c r="E41" s="197" t="s">
        <v>151</v>
      </c>
      <c r="F41" s="198">
        <v>819.73599999999999</v>
      </c>
      <c r="G41" s="199">
        <v>3589.6260000000002</v>
      </c>
      <c r="H41" s="200">
        <v>279.03800000000001</v>
      </c>
      <c r="I41" s="171"/>
      <c r="J41" s="362" t="s">
        <v>149</v>
      </c>
      <c r="K41" s="196">
        <v>232.77199999999999</v>
      </c>
      <c r="L41" s="195">
        <v>1002.865</v>
      </c>
      <c r="M41" s="198">
        <v>105.492</v>
      </c>
      <c r="N41" s="198" t="s">
        <v>155</v>
      </c>
      <c r="O41" s="199">
        <v>203.178</v>
      </c>
      <c r="P41" s="200">
        <v>890.875</v>
      </c>
      <c r="Q41" s="200">
        <v>51.579000000000001</v>
      </c>
    </row>
    <row r="42" spans="1:17" x14ac:dyDescent="0.2">
      <c r="A42" s="194" t="s">
        <v>146</v>
      </c>
      <c r="B42" s="195">
        <v>882.65499999999997</v>
      </c>
      <c r="C42" s="196">
        <v>3810.74</v>
      </c>
      <c r="D42" s="195">
        <v>289.18</v>
      </c>
      <c r="E42" s="197" t="s">
        <v>231</v>
      </c>
      <c r="F42" s="198">
        <v>795.05499999999995</v>
      </c>
      <c r="G42" s="199">
        <v>3510.5369999999998</v>
      </c>
      <c r="H42" s="200">
        <v>273</v>
      </c>
      <c r="I42" s="171"/>
      <c r="J42" s="362" t="s">
        <v>155</v>
      </c>
      <c r="K42" s="196">
        <v>232.08</v>
      </c>
      <c r="L42" s="195">
        <v>1001.13</v>
      </c>
      <c r="M42" s="198">
        <v>88</v>
      </c>
      <c r="N42" s="198" t="s">
        <v>149</v>
      </c>
      <c r="O42" s="199">
        <v>140.51300000000001</v>
      </c>
      <c r="P42" s="200">
        <v>626.71500000000003</v>
      </c>
      <c r="Q42" s="200">
        <v>35.045000000000002</v>
      </c>
    </row>
    <row r="43" spans="1:17" x14ac:dyDescent="0.2">
      <c r="A43" s="194" t="s">
        <v>152</v>
      </c>
      <c r="B43" s="195">
        <v>847.24699999999996</v>
      </c>
      <c r="C43" s="196">
        <v>3653.5639999999999</v>
      </c>
      <c r="D43" s="195">
        <v>293.89400000000001</v>
      </c>
      <c r="E43" s="197" t="s">
        <v>154</v>
      </c>
      <c r="F43" s="198">
        <v>792.01300000000003</v>
      </c>
      <c r="G43" s="199">
        <v>3438.5450000000001</v>
      </c>
      <c r="H43" s="200">
        <v>294.827</v>
      </c>
      <c r="I43" s="171"/>
      <c r="J43" s="362" t="s">
        <v>143</v>
      </c>
      <c r="K43" s="196">
        <v>193.434</v>
      </c>
      <c r="L43" s="195">
        <v>835.79399999999998</v>
      </c>
      <c r="M43" s="198">
        <v>68.614000000000004</v>
      </c>
      <c r="N43" s="198" t="s">
        <v>88</v>
      </c>
      <c r="O43" s="199">
        <v>17.015999999999998</v>
      </c>
      <c r="P43" s="200">
        <v>74.245000000000005</v>
      </c>
      <c r="Q43" s="200">
        <v>3.875</v>
      </c>
    </row>
    <row r="44" spans="1:17" x14ac:dyDescent="0.2">
      <c r="A44" s="194" t="s">
        <v>154</v>
      </c>
      <c r="B44" s="195">
        <v>802.55799999999999</v>
      </c>
      <c r="C44" s="196">
        <v>3460.558</v>
      </c>
      <c r="D44" s="195">
        <v>291.96800000000002</v>
      </c>
      <c r="E44" s="197" t="s">
        <v>152</v>
      </c>
      <c r="F44" s="198">
        <v>580.17399999999998</v>
      </c>
      <c r="G44" s="199">
        <v>2530.8539999999998</v>
      </c>
      <c r="H44" s="200">
        <v>211.60400000000001</v>
      </c>
      <c r="I44" s="171"/>
      <c r="J44" s="362" t="s">
        <v>156</v>
      </c>
      <c r="K44" s="196">
        <v>46.884999999999998</v>
      </c>
      <c r="L44" s="195">
        <v>202.626</v>
      </c>
      <c r="M44" s="198">
        <v>20.16</v>
      </c>
      <c r="N44" s="198" t="s">
        <v>171</v>
      </c>
      <c r="O44" s="199">
        <v>6.8819999999999997</v>
      </c>
      <c r="P44" s="200">
        <v>29.222999999999999</v>
      </c>
      <c r="Q44" s="200">
        <v>2.0499999999999998</v>
      </c>
    </row>
    <row r="45" spans="1:17" x14ac:dyDescent="0.2">
      <c r="A45" s="194" t="s">
        <v>188</v>
      </c>
      <c r="B45" s="195">
        <v>382.87900000000002</v>
      </c>
      <c r="C45" s="196">
        <v>1651.768</v>
      </c>
      <c r="D45" s="195">
        <v>118.8</v>
      </c>
      <c r="E45" s="197" t="s">
        <v>146</v>
      </c>
      <c r="F45" s="198">
        <v>519.91399999999999</v>
      </c>
      <c r="G45" s="199">
        <v>2277.7089999999998</v>
      </c>
      <c r="H45" s="200">
        <v>163.93299999999999</v>
      </c>
      <c r="I45" s="171"/>
      <c r="J45" s="362" t="s">
        <v>147</v>
      </c>
      <c r="K45" s="196">
        <v>8.98</v>
      </c>
      <c r="L45" s="195">
        <v>38.795999999999999</v>
      </c>
      <c r="M45" s="198">
        <v>3.165</v>
      </c>
      <c r="N45" s="198" t="s">
        <v>143</v>
      </c>
      <c r="O45" s="199">
        <v>3.3530000000000002</v>
      </c>
      <c r="P45" s="200">
        <v>14.673999999999999</v>
      </c>
      <c r="Q45" s="200">
        <v>0.60499999999999998</v>
      </c>
    </row>
    <row r="46" spans="1:17" x14ac:dyDescent="0.2">
      <c r="A46" s="194" t="s">
        <v>231</v>
      </c>
      <c r="B46" s="195">
        <v>365.39499999999998</v>
      </c>
      <c r="C46" s="196">
        <v>1578.2070000000001</v>
      </c>
      <c r="D46" s="195">
        <v>123</v>
      </c>
      <c r="E46" s="197" t="s">
        <v>194</v>
      </c>
      <c r="F46" s="198">
        <v>355.63499999999999</v>
      </c>
      <c r="G46" s="199">
        <v>1523.66</v>
      </c>
      <c r="H46" s="200">
        <v>129.876</v>
      </c>
      <c r="I46" s="171"/>
      <c r="J46" s="362" t="s">
        <v>171</v>
      </c>
      <c r="K46" s="196">
        <v>6.9880000000000004</v>
      </c>
      <c r="L46" s="195">
        <v>30.17</v>
      </c>
      <c r="M46" s="198">
        <v>1.5189999999999999</v>
      </c>
      <c r="N46" s="198" t="s">
        <v>147</v>
      </c>
      <c r="O46" s="199">
        <v>1.728</v>
      </c>
      <c r="P46" s="200">
        <v>7.5229999999999997</v>
      </c>
      <c r="Q46" s="200">
        <v>0.86599999999999999</v>
      </c>
    </row>
    <row r="47" spans="1:17" x14ac:dyDescent="0.2">
      <c r="A47" s="194" t="s">
        <v>151</v>
      </c>
      <c r="B47" s="195">
        <v>244.82599999999999</v>
      </c>
      <c r="C47" s="196">
        <v>1055.203</v>
      </c>
      <c r="D47" s="195">
        <v>79.492000000000004</v>
      </c>
      <c r="E47" s="197" t="s">
        <v>249</v>
      </c>
      <c r="F47" s="198">
        <v>326.553</v>
      </c>
      <c r="G47" s="199">
        <v>1414.0050000000001</v>
      </c>
      <c r="H47" s="200">
        <v>105.735</v>
      </c>
      <c r="I47" s="171"/>
      <c r="J47" s="362" t="s">
        <v>224</v>
      </c>
      <c r="K47" s="196">
        <v>8.9999999999999993E-3</v>
      </c>
      <c r="L47" s="195">
        <v>0.04</v>
      </c>
      <c r="M47" s="198">
        <v>1E-3</v>
      </c>
      <c r="N47" s="198"/>
      <c r="O47" s="199"/>
      <c r="P47" s="200"/>
      <c r="Q47" s="200"/>
    </row>
    <row r="48" spans="1:17" x14ac:dyDescent="0.2">
      <c r="A48" s="194" t="s">
        <v>249</v>
      </c>
      <c r="B48" s="195">
        <v>241.64699999999999</v>
      </c>
      <c r="C48" s="196">
        <v>1043.365</v>
      </c>
      <c r="D48" s="195">
        <v>84.552999999999997</v>
      </c>
      <c r="E48" s="197" t="s">
        <v>251</v>
      </c>
      <c r="F48" s="198">
        <v>303.3</v>
      </c>
      <c r="G48" s="199">
        <v>1354.509</v>
      </c>
      <c r="H48" s="200">
        <v>104</v>
      </c>
      <c r="I48" s="171"/>
      <c r="J48" s="362"/>
      <c r="K48" s="196"/>
      <c r="L48" s="195"/>
      <c r="M48" s="198"/>
      <c r="N48" s="198"/>
      <c r="O48" s="199"/>
      <c r="P48" s="200"/>
      <c r="Q48" s="200"/>
    </row>
    <row r="49" spans="1:17" ht="13.5" thickBot="1" x14ac:dyDescent="0.25">
      <c r="A49" s="201" t="s">
        <v>145</v>
      </c>
      <c r="B49" s="202">
        <v>232.24</v>
      </c>
      <c r="C49" s="203">
        <v>1002.756</v>
      </c>
      <c r="D49" s="202">
        <v>82.706000000000003</v>
      </c>
      <c r="E49" s="204" t="s">
        <v>252</v>
      </c>
      <c r="F49" s="205">
        <v>192.95</v>
      </c>
      <c r="G49" s="206">
        <v>859.84799999999996</v>
      </c>
      <c r="H49" s="207">
        <v>68</v>
      </c>
      <c r="I49" s="171"/>
      <c r="J49" s="363"/>
      <c r="K49" s="203"/>
      <c r="L49" s="202"/>
      <c r="M49" s="205"/>
      <c r="N49" s="205"/>
      <c r="O49" s="206"/>
      <c r="P49" s="207"/>
      <c r="Q49" s="207"/>
    </row>
    <row r="53" spans="1:17" ht="16.5" x14ac:dyDescent="0.25">
      <c r="A53" s="166" t="s">
        <v>157</v>
      </c>
      <c r="B53" s="166"/>
      <c r="C53" s="166"/>
      <c r="D53" s="166"/>
      <c r="E53" s="166"/>
      <c r="F53" s="166"/>
      <c r="G53" s="166"/>
      <c r="H53" s="167"/>
      <c r="I53" s="167"/>
      <c r="J53" s="166" t="s">
        <v>158</v>
      </c>
      <c r="K53" s="166"/>
      <c r="L53" s="166"/>
      <c r="M53" s="166"/>
      <c r="N53" s="166"/>
      <c r="O53" s="208"/>
      <c r="P53" s="208"/>
      <c r="Q53" s="171"/>
    </row>
    <row r="54" spans="1:17" ht="16.5" x14ac:dyDescent="0.25">
      <c r="A54" s="166" t="s">
        <v>250</v>
      </c>
      <c r="B54" s="166"/>
      <c r="C54" s="166"/>
      <c r="D54" s="166"/>
      <c r="E54" s="166"/>
      <c r="F54" s="166"/>
      <c r="G54" s="166"/>
      <c r="H54" s="167"/>
      <c r="I54" s="167"/>
      <c r="J54" s="166" t="s">
        <v>250</v>
      </c>
      <c r="K54" s="166"/>
      <c r="L54" s="166"/>
      <c r="M54" s="166"/>
      <c r="N54" s="166"/>
      <c r="O54" s="208"/>
      <c r="P54" s="208"/>
      <c r="Q54" s="171"/>
    </row>
    <row r="55" spans="1:17" ht="13.5" thickBot="1" x14ac:dyDescent="0.25">
      <c r="A55" s="171"/>
      <c r="B55" s="171"/>
      <c r="C55" s="171"/>
      <c r="D55" s="171"/>
      <c r="E55" s="171"/>
      <c r="F55" s="171"/>
      <c r="G55" s="171"/>
      <c r="H55" s="171"/>
      <c r="I55" s="171"/>
      <c r="J55" s="171"/>
      <c r="K55" s="171"/>
      <c r="L55" s="171"/>
      <c r="M55" s="171"/>
      <c r="N55" s="171"/>
      <c r="O55" s="171"/>
      <c r="P55" s="171"/>
      <c r="Q55" s="171"/>
    </row>
    <row r="56" spans="1:17" ht="21" thickBot="1" x14ac:dyDescent="0.35">
      <c r="A56" s="168" t="s">
        <v>138</v>
      </c>
      <c r="B56" s="169"/>
      <c r="C56" s="169"/>
      <c r="D56" s="169"/>
      <c r="E56" s="169"/>
      <c r="F56" s="169"/>
      <c r="G56" s="169"/>
      <c r="H56" s="170"/>
      <c r="I56" s="171"/>
      <c r="J56" s="168" t="s">
        <v>139</v>
      </c>
      <c r="K56" s="169"/>
      <c r="L56" s="169"/>
      <c r="M56" s="169"/>
      <c r="N56" s="169"/>
      <c r="O56" s="169"/>
      <c r="P56" s="169"/>
      <c r="Q56" s="170"/>
    </row>
    <row r="57" spans="1:17" ht="16.5" thickBot="1" x14ac:dyDescent="0.3">
      <c r="A57" s="172" t="s">
        <v>255</v>
      </c>
      <c r="B57" s="173"/>
      <c r="C57" s="174"/>
      <c r="D57" s="175"/>
      <c r="E57" s="172" t="s">
        <v>256</v>
      </c>
      <c r="F57" s="173"/>
      <c r="G57" s="174"/>
      <c r="H57" s="175"/>
      <c r="I57" s="171"/>
      <c r="J57" s="172" t="s">
        <v>255</v>
      </c>
      <c r="K57" s="173"/>
      <c r="L57" s="174"/>
      <c r="M57" s="175"/>
      <c r="N57" s="172" t="s">
        <v>256</v>
      </c>
      <c r="O57" s="173"/>
      <c r="P57" s="174"/>
      <c r="Q57" s="175"/>
    </row>
    <row r="58" spans="1:17" ht="29.25" thickBot="1" x14ac:dyDescent="0.25">
      <c r="A58" s="176" t="s">
        <v>140</v>
      </c>
      <c r="B58" s="177" t="s">
        <v>113</v>
      </c>
      <c r="C58" s="178" t="s">
        <v>179</v>
      </c>
      <c r="D58" s="179" t="s">
        <v>141</v>
      </c>
      <c r="E58" s="176" t="s">
        <v>140</v>
      </c>
      <c r="F58" s="177" t="s">
        <v>113</v>
      </c>
      <c r="G58" s="178" t="s">
        <v>179</v>
      </c>
      <c r="H58" s="179" t="s">
        <v>141</v>
      </c>
      <c r="I58" s="171"/>
      <c r="J58" s="176" t="s">
        <v>140</v>
      </c>
      <c r="K58" s="177" t="s">
        <v>113</v>
      </c>
      <c r="L58" s="178" t="s">
        <v>179</v>
      </c>
      <c r="M58" s="179" t="s">
        <v>141</v>
      </c>
      <c r="N58" s="176" t="s">
        <v>140</v>
      </c>
      <c r="O58" s="177" t="s">
        <v>113</v>
      </c>
      <c r="P58" s="178" t="s">
        <v>179</v>
      </c>
      <c r="Q58" s="179" t="s">
        <v>141</v>
      </c>
    </row>
    <row r="59" spans="1:17" ht="15" thickBot="1" x14ac:dyDescent="0.25">
      <c r="A59" s="180" t="s">
        <v>127</v>
      </c>
      <c r="B59" s="181">
        <v>87439.384999999995</v>
      </c>
      <c r="C59" s="182">
        <v>377180.40899999999</v>
      </c>
      <c r="D59" s="183">
        <v>33228.669000000002</v>
      </c>
      <c r="E59" s="184" t="s">
        <v>127</v>
      </c>
      <c r="F59" s="185">
        <v>88260.759000000005</v>
      </c>
      <c r="G59" s="186">
        <v>384842.75099999999</v>
      </c>
      <c r="H59" s="183">
        <v>34006.968999999997</v>
      </c>
      <c r="I59" s="171"/>
      <c r="J59" s="180" t="s">
        <v>127</v>
      </c>
      <c r="K59" s="181">
        <v>42120.792999999998</v>
      </c>
      <c r="L59" s="182">
        <v>181677.035</v>
      </c>
      <c r="M59" s="183">
        <v>12554.208000000001</v>
      </c>
      <c r="N59" s="184" t="s">
        <v>127</v>
      </c>
      <c r="O59" s="185">
        <v>33650.972999999998</v>
      </c>
      <c r="P59" s="186">
        <v>146403.565</v>
      </c>
      <c r="Q59" s="183">
        <v>10419.853999999999</v>
      </c>
    </row>
    <row r="60" spans="1:17" x14ac:dyDescent="0.2">
      <c r="A60" s="187" t="s">
        <v>147</v>
      </c>
      <c r="B60" s="188">
        <v>10689.424999999999</v>
      </c>
      <c r="C60" s="189">
        <v>46114.826000000001</v>
      </c>
      <c r="D60" s="188">
        <v>4043.7460000000001</v>
      </c>
      <c r="E60" s="190" t="s">
        <v>147</v>
      </c>
      <c r="F60" s="191">
        <v>11521.484</v>
      </c>
      <c r="G60" s="192">
        <v>50188.286</v>
      </c>
      <c r="H60" s="193">
        <v>4141.9009999999998</v>
      </c>
      <c r="I60" s="171"/>
      <c r="J60" s="187" t="s">
        <v>86</v>
      </c>
      <c r="K60" s="188">
        <v>19540.628000000001</v>
      </c>
      <c r="L60" s="189">
        <v>84282.963000000003</v>
      </c>
      <c r="M60" s="188">
        <v>6654.6</v>
      </c>
      <c r="N60" s="190" t="s">
        <v>86</v>
      </c>
      <c r="O60" s="191">
        <v>11305.495999999999</v>
      </c>
      <c r="P60" s="192">
        <v>49303.968000000001</v>
      </c>
      <c r="Q60" s="193">
        <v>4164.183</v>
      </c>
    </row>
    <row r="61" spans="1:17" x14ac:dyDescent="0.2">
      <c r="A61" s="194" t="s">
        <v>86</v>
      </c>
      <c r="B61" s="195">
        <v>10125.684999999999</v>
      </c>
      <c r="C61" s="196">
        <v>43675.464999999997</v>
      </c>
      <c r="D61" s="195">
        <v>4860.3990000000003</v>
      </c>
      <c r="E61" s="197" t="s">
        <v>86</v>
      </c>
      <c r="F61" s="198">
        <v>11517.842000000001</v>
      </c>
      <c r="G61" s="199">
        <v>50110.658000000003</v>
      </c>
      <c r="H61" s="200">
        <v>5604.1750000000002</v>
      </c>
      <c r="I61" s="171"/>
      <c r="J61" s="194" t="s">
        <v>143</v>
      </c>
      <c r="K61" s="195">
        <v>3927.0709999999999</v>
      </c>
      <c r="L61" s="196">
        <v>16933.114000000001</v>
      </c>
      <c r="M61" s="195">
        <v>774.75199999999995</v>
      </c>
      <c r="N61" s="197" t="s">
        <v>142</v>
      </c>
      <c r="O61" s="198">
        <v>4364.6459999999997</v>
      </c>
      <c r="P61" s="199">
        <v>18908.906999999999</v>
      </c>
      <c r="Q61" s="200">
        <v>1759.451</v>
      </c>
    </row>
    <row r="62" spans="1:17" x14ac:dyDescent="0.2">
      <c r="A62" s="194" t="s">
        <v>143</v>
      </c>
      <c r="B62" s="195">
        <v>7308.3620000000001</v>
      </c>
      <c r="C62" s="196">
        <v>31520.06</v>
      </c>
      <c r="D62" s="195">
        <v>2200.462</v>
      </c>
      <c r="E62" s="197" t="s">
        <v>88</v>
      </c>
      <c r="F62" s="198">
        <v>6559.732</v>
      </c>
      <c r="G62" s="199">
        <v>28487.114000000001</v>
      </c>
      <c r="H62" s="200">
        <v>2565.114</v>
      </c>
      <c r="I62" s="171"/>
      <c r="J62" s="194" t="s">
        <v>142</v>
      </c>
      <c r="K62" s="195">
        <v>3516.2</v>
      </c>
      <c r="L62" s="196">
        <v>15166.069</v>
      </c>
      <c r="M62" s="195">
        <v>1090.6679999999999</v>
      </c>
      <c r="N62" s="197" t="s">
        <v>143</v>
      </c>
      <c r="O62" s="198">
        <v>3968.4250000000002</v>
      </c>
      <c r="P62" s="199">
        <v>17308.375</v>
      </c>
      <c r="Q62" s="200">
        <v>811.53899999999999</v>
      </c>
    </row>
    <row r="63" spans="1:17" x14ac:dyDescent="0.2">
      <c r="A63" s="194" t="s">
        <v>142</v>
      </c>
      <c r="B63" s="195">
        <v>6908.9459999999999</v>
      </c>
      <c r="C63" s="196">
        <v>29794.248</v>
      </c>
      <c r="D63" s="195">
        <v>2802.1819999999998</v>
      </c>
      <c r="E63" s="197" t="s">
        <v>154</v>
      </c>
      <c r="F63" s="198">
        <v>6095.4049999999997</v>
      </c>
      <c r="G63" s="199">
        <v>26521.485000000001</v>
      </c>
      <c r="H63" s="200">
        <v>2026.8489999999999</v>
      </c>
      <c r="I63" s="171"/>
      <c r="J63" s="194" t="s">
        <v>85</v>
      </c>
      <c r="K63" s="195">
        <v>3381.0709999999999</v>
      </c>
      <c r="L63" s="196">
        <v>14584.213</v>
      </c>
      <c r="M63" s="195">
        <v>1063.181</v>
      </c>
      <c r="N63" s="197" t="s">
        <v>153</v>
      </c>
      <c r="O63" s="198">
        <v>3910.6790000000001</v>
      </c>
      <c r="P63" s="199">
        <v>16981.786</v>
      </c>
      <c r="Q63" s="200">
        <v>1285.434</v>
      </c>
    </row>
    <row r="64" spans="1:17" x14ac:dyDescent="0.2">
      <c r="A64" s="194" t="s">
        <v>88</v>
      </c>
      <c r="B64" s="195">
        <v>5605.4120000000003</v>
      </c>
      <c r="C64" s="196">
        <v>24180.054</v>
      </c>
      <c r="D64" s="195">
        <v>2052.6799999999998</v>
      </c>
      <c r="E64" s="197" t="s">
        <v>143</v>
      </c>
      <c r="F64" s="198">
        <v>5956.0990000000002</v>
      </c>
      <c r="G64" s="199">
        <v>25811.896000000001</v>
      </c>
      <c r="H64" s="200">
        <v>1915.479</v>
      </c>
      <c r="I64" s="171"/>
      <c r="J64" s="194" t="s">
        <v>147</v>
      </c>
      <c r="K64" s="195">
        <v>3208.9520000000002</v>
      </c>
      <c r="L64" s="196">
        <v>13839.875</v>
      </c>
      <c r="M64" s="195">
        <v>814.75199999999995</v>
      </c>
      <c r="N64" s="197" t="s">
        <v>85</v>
      </c>
      <c r="O64" s="198">
        <v>3409.2469999999998</v>
      </c>
      <c r="P64" s="199">
        <v>14837.669</v>
      </c>
      <c r="Q64" s="200">
        <v>874.02099999999996</v>
      </c>
    </row>
    <row r="65" spans="1:17" x14ac:dyDescent="0.2">
      <c r="A65" s="194" t="s">
        <v>154</v>
      </c>
      <c r="B65" s="195">
        <v>5595.1809999999996</v>
      </c>
      <c r="C65" s="196">
        <v>24133.708999999999</v>
      </c>
      <c r="D65" s="195">
        <v>1820.982</v>
      </c>
      <c r="E65" s="197" t="s">
        <v>150</v>
      </c>
      <c r="F65" s="198">
        <v>4190.1970000000001</v>
      </c>
      <c r="G65" s="199">
        <v>18422.254000000001</v>
      </c>
      <c r="H65" s="200">
        <v>1534.21</v>
      </c>
      <c r="I65" s="171"/>
      <c r="J65" s="194" t="s">
        <v>153</v>
      </c>
      <c r="K65" s="195">
        <v>2639.21</v>
      </c>
      <c r="L65" s="196">
        <v>11385.557000000001</v>
      </c>
      <c r="M65" s="195">
        <v>877.51400000000001</v>
      </c>
      <c r="N65" s="197" t="s">
        <v>147</v>
      </c>
      <c r="O65" s="198">
        <v>3223.3049999999998</v>
      </c>
      <c r="P65" s="199">
        <v>14005.58</v>
      </c>
      <c r="Q65" s="200">
        <v>869.23199999999997</v>
      </c>
    </row>
    <row r="66" spans="1:17" x14ac:dyDescent="0.2">
      <c r="A66" s="194" t="s">
        <v>159</v>
      </c>
      <c r="B66" s="195">
        <v>4177.0349999999999</v>
      </c>
      <c r="C66" s="196">
        <v>18011.303</v>
      </c>
      <c r="D66" s="195">
        <v>1565.5329999999999</v>
      </c>
      <c r="E66" s="197" t="s">
        <v>156</v>
      </c>
      <c r="F66" s="198">
        <v>4163.3720000000003</v>
      </c>
      <c r="G66" s="199">
        <v>18129.864000000001</v>
      </c>
      <c r="H66" s="200">
        <v>1861.7380000000001</v>
      </c>
      <c r="I66" s="171"/>
      <c r="J66" s="194" t="s">
        <v>154</v>
      </c>
      <c r="K66" s="195">
        <v>1562.8720000000001</v>
      </c>
      <c r="L66" s="196">
        <v>6743.6859999999997</v>
      </c>
      <c r="M66" s="195">
        <v>321.80200000000002</v>
      </c>
      <c r="N66" s="197" t="s">
        <v>154</v>
      </c>
      <c r="O66" s="198">
        <v>775.99699999999996</v>
      </c>
      <c r="P66" s="199">
        <v>3389.9760000000001</v>
      </c>
      <c r="Q66" s="200">
        <v>154.501</v>
      </c>
    </row>
    <row r="67" spans="1:17" x14ac:dyDescent="0.2">
      <c r="A67" s="194" t="s">
        <v>151</v>
      </c>
      <c r="B67" s="195">
        <v>2881.9850000000001</v>
      </c>
      <c r="C67" s="196">
        <v>12436.842000000001</v>
      </c>
      <c r="D67" s="195">
        <v>1230.1669999999999</v>
      </c>
      <c r="E67" s="197" t="s">
        <v>151</v>
      </c>
      <c r="F67" s="198">
        <v>3715.346</v>
      </c>
      <c r="G67" s="199">
        <v>16187.322</v>
      </c>
      <c r="H67" s="200">
        <v>1571.421</v>
      </c>
      <c r="I67" s="171"/>
      <c r="J67" s="194" t="s">
        <v>146</v>
      </c>
      <c r="K67" s="195">
        <v>1000.808</v>
      </c>
      <c r="L67" s="196">
        <v>4316.9250000000002</v>
      </c>
      <c r="M67" s="195">
        <v>208.03100000000001</v>
      </c>
      <c r="N67" s="197" t="s">
        <v>145</v>
      </c>
      <c r="O67" s="198">
        <v>771.69399999999996</v>
      </c>
      <c r="P67" s="199">
        <v>3338.4569999999999</v>
      </c>
      <c r="Q67" s="200">
        <v>139.02000000000001</v>
      </c>
    </row>
    <row r="68" spans="1:17" x14ac:dyDescent="0.2">
      <c r="A68" s="194" t="s">
        <v>156</v>
      </c>
      <c r="B68" s="195">
        <v>2875.6709999999998</v>
      </c>
      <c r="C68" s="196">
        <v>12401.64</v>
      </c>
      <c r="D68" s="195">
        <v>1307.346</v>
      </c>
      <c r="E68" s="197" t="s">
        <v>142</v>
      </c>
      <c r="F68" s="198">
        <v>3298.1970000000001</v>
      </c>
      <c r="G68" s="199">
        <v>14409.498</v>
      </c>
      <c r="H68" s="200">
        <v>1238.9549999999999</v>
      </c>
      <c r="I68" s="171"/>
      <c r="J68" s="194" t="s">
        <v>145</v>
      </c>
      <c r="K68" s="195">
        <v>681.71199999999999</v>
      </c>
      <c r="L68" s="196">
        <v>2939.9949999999999</v>
      </c>
      <c r="M68" s="195">
        <v>116.462</v>
      </c>
      <c r="N68" s="197" t="s">
        <v>146</v>
      </c>
      <c r="O68" s="198">
        <v>501.34800000000001</v>
      </c>
      <c r="P68" s="199">
        <v>2166.7310000000002</v>
      </c>
      <c r="Q68" s="200">
        <v>106.129</v>
      </c>
    </row>
    <row r="69" spans="1:17" x14ac:dyDescent="0.2">
      <c r="A69" s="194" t="s">
        <v>150</v>
      </c>
      <c r="B69" s="195">
        <v>2860.473</v>
      </c>
      <c r="C69" s="196">
        <v>12343.521000000001</v>
      </c>
      <c r="D69" s="195">
        <v>1027.308</v>
      </c>
      <c r="E69" s="197" t="s">
        <v>153</v>
      </c>
      <c r="F69" s="198">
        <v>2446.9009999999998</v>
      </c>
      <c r="G69" s="199">
        <v>10671.23</v>
      </c>
      <c r="H69" s="200">
        <v>872.947</v>
      </c>
      <c r="I69" s="171"/>
      <c r="J69" s="194" t="s">
        <v>148</v>
      </c>
      <c r="K69" s="195">
        <v>523.22500000000002</v>
      </c>
      <c r="L69" s="196">
        <v>2256.299</v>
      </c>
      <c r="M69" s="195">
        <v>188.93299999999999</v>
      </c>
      <c r="N69" s="197" t="s">
        <v>144</v>
      </c>
      <c r="O69" s="198">
        <v>476.02600000000001</v>
      </c>
      <c r="P69" s="199">
        <v>2069.6930000000002</v>
      </c>
      <c r="Q69" s="200">
        <v>75.662000000000006</v>
      </c>
    </row>
    <row r="70" spans="1:17" x14ac:dyDescent="0.2">
      <c r="A70" s="194" t="s">
        <v>153</v>
      </c>
      <c r="B70" s="195">
        <v>2243.7049999999999</v>
      </c>
      <c r="C70" s="196">
        <v>9679.8870000000006</v>
      </c>
      <c r="D70" s="195">
        <v>867.65200000000004</v>
      </c>
      <c r="E70" s="197" t="s">
        <v>152</v>
      </c>
      <c r="F70" s="198">
        <v>2422.547</v>
      </c>
      <c r="G70" s="199">
        <v>10536.97</v>
      </c>
      <c r="H70" s="200">
        <v>1070.52</v>
      </c>
      <c r="I70" s="171"/>
      <c r="J70" s="194" t="s">
        <v>169</v>
      </c>
      <c r="K70" s="195">
        <v>393.22199999999998</v>
      </c>
      <c r="L70" s="196">
        <v>1699.4290000000001</v>
      </c>
      <c r="M70" s="195">
        <v>46.872</v>
      </c>
      <c r="N70" s="197" t="s">
        <v>151</v>
      </c>
      <c r="O70" s="198">
        <v>234.703</v>
      </c>
      <c r="P70" s="199">
        <v>1009.461</v>
      </c>
      <c r="Q70" s="200">
        <v>51.795000000000002</v>
      </c>
    </row>
    <row r="71" spans="1:17" x14ac:dyDescent="0.2">
      <c r="A71" s="194" t="s">
        <v>146</v>
      </c>
      <c r="B71" s="195">
        <v>2228.2750000000001</v>
      </c>
      <c r="C71" s="196">
        <v>9611.9930000000004</v>
      </c>
      <c r="D71" s="195">
        <v>838.24400000000003</v>
      </c>
      <c r="E71" s="197" t="s">
        <v>234</v>
      </c>
      <c r="F71" s="198">
        <v>2369.8530000000001</v>
      </c>
      <c r="G71" s="199">
        <v>10257.477000000001</v>
      </c>
      <c r="H71" s="200">
        <v>871.40700000000004</v>
      </c>
      <c r="I71" s="171"/>
      <c r="J71" s="194" t="s">
        <v>144</v>
      </c>
      <c r="K71" s="195">
        <v>382.78300000000002</v>
      </c>
      <c r="L71" s="196">
        <v>1650.5509999999999</v>
      </c>
      <c r="M71" s="195">
        <v>55.387</v>
      </c>
      <c r="N71" s="197" t="s">
        <v>148</v>
      </c>
      <c r="O71" s="198">
        <v>165.31100000000001</v>
      </c>
      <c r="P71" s="199">
        <v>725.34100000000001</v>
      </c>
      <c r="Q71" s="200">
        <v>27.792999999999999</v>
      </c>
    </row>
    <row r="72" spans="1:17" x14ac:dyDescent="0.2">
      <c r="A72" s="194" t="s">
        <v>174</v>
      </c>
      <c r="B72" s="195">
        <v>2054.6909999999998</v>
      </c>
      <c r="C72" s="196">
        <v>8863.9</v>
      </c>
      <c r="D72" s="195">
        <v>865.69500000000005</v>
      </c>
      <c r="E72" s="197" t="s">
        <v>159</v>
      </c>
      <c r="F72" s="198">
        <v>2352.3420000000001</v>
      </c>
      <c r="G72" s="199">
        <v>10452.868</v>
      </c>
      <c r="H72" s="200">
        <v>920.79399999999998</v>
      </c>
      <c r="I72" s="171"/>
      <c r="J72" s="194" t="s">
        <v>151</v>
      </c>
      <c r="K72" s="195">
        <v>294.91699999999997</v>
      </c>
      <c r="L72" s="196">
        <v>1269.9110000000001</v>
      </c>
      <c r="M72" s="195">
        <v>66.150000000000006</v>
      </c>
      <c r="N72" s="197" t="s">
        <v>194</v>
      </c>
      <c r="O72" s="198">
        <v>156.31200000000001</v>
      </c>
      <c r="P72" s="199">
        <v>682.32100000000003</v>
      </c>
      <c r="Q72" s="200">
        <v>25.725000000000001</v>
      </c>
    </row>
    <row r="73" spans="1:17" x14ac:dyDescent="0.2">
      <c r="A73" s="194" t="s">
        <v>152</v>
      </c>
      <c r="B73" s="195">
        <v>1757.672</v>
      </c>
      <c r="C73" s="196">
        <v>7582.9309999999996</v>
      </c>
      <c r="D73" s="195">
        <v>736.98500000000001</v>
      </c>
      <c r="E73" s="197" t="s">
        <v>174</v>
      </c>
      <c r="F73" s="198">
        <v>2056.277</v>
      </c>
      <c r="G73" s="199">
        <v>8991.0939999999991</v>
      </c>
      <c r="H73" s="200">
        <v>639.90099999999995</v>
      </c>
      <c r="I73" s="171"/>
      <c r="J73" s="194" t="s">
        <v>194</v>
      </c>
      <c r="K73" s="195">
        <v>252.56200000000001</v>
      </c>
      <c r="L73" s="196">
        <v>1089.5319999999999</v>
      </c>
      <c r="M73" s="195">
        <v>44.14</v>
      </c>
      <c r="N73" s="197" t="s">
        <v>222</v>
      </c>
      <c r="O73" s="198">
        <v>99.191999999999993</v>
      </c>
      <c r="P73" s="199">
        <v>424.81599999999997</v>
      </c>
      <c r="Q73" s="200">
        <v>15.837999999999999</v>
      </c>
    </row>
    <row r="74" spans="1:17" x14ac:dyDescent="0.2">
      <c r="A74" s="194" t="s">
        <v>191</v>
      </c>
      <c r="B74" s="195">
        <v>1728.8019999999999</v>
      </c>
      <c r="C74" s="196">
        <v>7456.5940000000001</v>
      </c>
      <c r="D74" s="195">
        <v>624.29200000000003</v>
      </c>
      <c r="E74" s="197" t="s">
        <v>146</v>
      </c>
      <c r="F74" s="198">
        <v>1959.48</v>
      </c>
      <c r="G74" s="199">
        <v>8529.375</v>
      </c>
      <c r="H74" s="200">
        <v>691.04399999999998</v>
      </c>
      <c r="I74" s="171"/>
      <c r="J74" s="194" t="s">
        <v>149</v>
      </c>
      <c r="K74" s="195">
        <v>203.67500000000001</v>
      </c>
      <c r="L74" s="196">
        <v>879.24800000000005</v>
      </c>
      <c r="M74" s="195">
        <v>34.06</v>
      </c>
      <c r="N74" s="197" t="s">
        <v>149</v>
      </c>
      <c r="O74" s="198">
        <v>96.731999999999999</v>
      </c>
      <c r="P74" s="199">
        <v>422.96600000000001</v>
      </c>
      <c r="Q74" s="200">
        <v>18.3</v>
      </c>
    </row>
    <row r="75" spans="1:17" ht="13.5" thickBot="1" x14ac:dyDescent="0.25">
      <c r="A75" s="201" t="s">
        <v>224</v>
      </c>
      <c r="B75" s="202">
        <v>1230.29</v>
      </c>
      <c r="C75" s="203">
        <v>5309.652</v>
      </c>
      <c r="D75" s="202">
        <v>362.53800000000001</v>
      </c>
      <c r="E75" s="204" t="s">
        <v>145</v>
      </c>
      <c r="F75" s="205">
        <v>1453.9639999999999</v>
      </c>
      <c r="G75" s="206">
        <v>6325.6469999999999</v>
      </c>
      <c r="H75" s="207">
        <v>541.76</v>
      </c>
      <c r="I75" s="171"/>
      <c r="J75" s="201" t="s">
        <v>222</v>
      </c>
      <c r="K75" s="202">
        <v>194.71600000000001</v>
      </c>
      <c r="L75" s="203">
        <v>841.38099999999997</v>
      </c>
      <c r="M75" s="202">
        <v>86.397999999999996</v>
      </c>
      <c r="N75" s="204" t="s">
        <v>174</v>
      </c>
      <c r="O75" s="205">
        <v>53.25</v>
      </c>
      <c r="P75" s="206">
        <v>226.09800000000001</v>
      </c>
      <c r="Q75" s="207">
        <v>21</v>
      </c>
    </row>
    <row r="77" spans="1:17" ht="14.25" x14ac:dyDescent="0.2">
      <c r="A77" s="96" t="s">
        <v>133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6"/>
  <sheetViews>
    <sheetView topLeftCell="B1" workbookViewId="0">
      <selection activeCell="L3" sqref="L3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8" t="s">
        <v>132</v>
      </c>
    </row>
    <row r="3" spans="1:21" x14ac:dyDescent="0.2">
      <c r="I3" s="279"/>
      <c r="J3" s="279"/>
    </row>
    <row r="4" spans="1:21" x14ac:dyDescent="0.2">
      <c r="B4" t="s">
        <v>257</v>
      </c>
    </row>
    <row r="5" spans="1:21" ht="20.25" x14ac:dyDescent="0.3">
      <c r="B5" s="95" t="s">
        <v>130</v>
      </c>
      <c r="H5" s="279"/>
      <c r="L5" s="223"/>
      <c r="M5" s="223"/>
      <c r="N5" s="77"/>
      <c r="O5" s="77"/>
      <c r="P5" s="230"/>
      <c r="Q5" s="77"/>
      <c r="R5" s="77"/>
      <c r="S5" s="77"/>
    </row>
    <row r="6" spans="1:21" ht="27.75" thickBot="1" x14ac:dyDescent="0.4">
      <c r="B6" s="94" t="s">
        <v>127</v>
      </c>
      <c r="F6" s="77"/>
      <c r="G6" s="77"/>
    </row>
    <row r="7" spans="1:21" ht="14.25" x14ac:dyDescent="0.2">
      <c r="A7" s="369"/>
      <c r="B7" s="370"/>
      <c r="C7" s="79"/>
      <c r="D7" s="80" t="s">
        <v>109</v>
      </c>
      <c r="E7" s="81"/>
      <c r="F7" s="81"/>
      <c r="G7" s="81"/>
      <c r="H7" s="81"/>
      <c r="I7" s="82"/>
      <c r="J7" s="80" t="s">
        <v>110</v>
      </c>
      <c r="K7" s="81"/>
      <c r="L7" s="81"/>
      <c r="M7" s="81"/>
      <c r="N7" s="81"/>
      <c r="O7" s="82"/>
      <c r="P7" s="80" t="s">
        <v>129</v>
      </c>
      <c r="Q7" s="92"/>
      <c r="R7" s="152"/>
      <c r="S7" s="153"/>
    </row>
    <row r="8" spans="1:21" ht="14.25" x14ac:dyDescent="0.2">
      <c r="A8" s="369"/>
      <c r="B8" s="371" t="s">
        <v>111</v>
      </c>
      <c r="C8" s="83" t="s">
        <v>112</v>
      </c>
      <c r="D8" s="84" t="s">
        <v>113</v>
      </c>
      <c r="E8" s="84"/>
      <c r="F8" s="84" t="s">
        <v>179</v>
      </c>
      <c r="G8" s="84"/>
      <c r="H8" s="84" t="s">
        <v>114</v>
      </c>
      <c r="I8" s="85"/>
      <c r="J8" s="84" t="s">
        <v>113</v>
      </c>
      <c r="K8" s="84"/>
      <c r="L8" s="84" t="s">
        <v>179</v>
      </c>
      <c r="M8" s="84"/>
      <c r="N8" s="84" t="s">
        <v>114</v>
      </c>
      <c r="O8" s="85"/>
      <c r="P8" s="84" t="s">
        <v>113</v>
      </c>
      <c r="Q8" s="84"/>
      <c r="R8" s="154" t="s">
        <v>179</v>
      </c>
      <c r="S8" s="93"/>
    </row>
    <row r="9" spans="1:21" ht="13.5" thickBot="1" x14ac:dyDescent="0.25">
      <c r="A9" s="369"/>
      <c r="B9" s="372"/>
      <c r="C9" s="86"/>
      <c r="D9" s="268" t="s">
        <v>246</v>
      </c>
      <c r="E9" s="236" t="s">
        <v>247</v>
      </c>
      <c r="F9" s="235" t="s">
        <v>246</v>
      </c>
      <c r="G9" s="236" t="s">
        <v>247</v>
      </c>
      <c r="H9" s="238" t="s">
        <v>246</v>
      </c>
      <c r="I9" s="239" t="s">
        <v>247</v>
      </c>
      <c r="J9" s="270" t="s">
        <v>246</v>
      </c>
      <c r="K9" s="114" t="s">
        <v>247</v>
      </c>
      <c r="L9" s="155" t="s">
        <v>246</v>
      </c>
      <c r="M9" s="114" t="s">
        <v>247</v>
      </c>
      <c r="N9" s="113" t="s">
        <v>246</v>
      </c>
      <c r="O9" s="115" t="s">
        <v>247</v>
      </c>
      <c r="P9" s="270" t="s">
        <v>246</v>
      </c>
      <c r="Q9" s="114" t="s">
        <v>247</v>
      </c>
      <c r="R9" s="156" t="s">
        <v>246</v>
      </c>
      <c r="S9" s="116" t="s">
        <v>247</v>
      </c>
    </row>
    <row r="10" spans="1:21" ht="15.75" x14ac:dyDescent="0.25">
      <c r="A10" s="369"/>
      <c r="B10" s="375" t="s">
        <v>115</v>
      </c>
      <c r="C10" s="310"/>
      <c r="D10" s="269">
        <f t="shared" ref="D10:Q10" si="0">SUM(D11:D16)</f>
        <v>243503.516</v>
      </c>
      <c r="E10" s="237">
        <f t="shared" si="0"/>
        <v>222512.90399999998</v>
      </c>
      <c r="F10" s="240">
        <f>SUM(F11:F16)</f>
        <v>1050495.2649999999</v>
      </c>
      <c r="G10" s="241">
        <f>SUM(G11:G16)</f>
        <v>971221.64400000009</v>
      </c>
      <c r="H10" s="255">
        <f t="shared" si="0"/>
        <v>191805.99299999999</v>
      </c>
      <c r="I10" s="271">
        <f t="shared" si="0"/>
        <v>193046.12</v>
      </c>
      <c r="J10" s="269">
        <f t="shared" si="0"/>
        <v>113402.64300000001</v>
      </c>
      <c r="K10" s="220">
        <f t="shared" si="0"/>
        <v>105439.246</v>
      </c>
      <c r="L10" s="221">
        <f t="shared" si="0"/>
        <v>489159.57999999996</v>
      </c>
      <c r="M10" s="220">
        <f t="shared" si="0"/>
        <v>458571.217</v>
      </c>
      <c r="N10" s="222">
        <f t="shared" si="0"/>
        <v>83798.866999999998</v>
      </c>
      <c r="O10" s="273">
        <f t="shared" si="0"/>
        <v>70848.775999999983</v>
      </c>
      <c r="P10" s="269">
        <f t="shared" si="0"/>
        <v>130100.87299999999</v>
      </c>
      <c r="Q10" s="210">
        <f t="shared" si="0"/>
        <v>117073.658</v>
      </c>
      <c r="R10" s="209">
        <f>SUM(R11:R16)</f>
        <v>561335.68499999994</v>
      </c>
      <c r="S10" s="210">
        <f>SUM(S11:S16)</f>
        <v>512650.42700000003</v>
      </c>
      <c r="T10" s="228"/>
      <c r="U10" s="229"/>
    </row>
    <row r="11" spans="1:21" x14ac:dyDescent="0.2">
      <c r="A11" s="369"/>
      <c r="B11" s="376" t="s">
        <v>116</v>
      </c>
      <c r="C11" s="302" t="s">
        <v>204</v>
      </c>
      <c r="D11" s="303">
        <v>37017.728000000003</v>
      </c>
      <c r="E11" s="304">
        <v>34629.614999999998</v>
      </c>
      <c r="F11" s="157">
        <v>159713.283</v>
      </c>
      <c r="G11" s="88">
        <v>151337.14600000001</v>
      </c>
      <c r="H11" s="303">
        <v>66901.331000000006</v>
      </c>
      <c r="I11" s="305">
        <v>78198.817999999999</v>
      </c>
      <c r="J11" s="303">
        <v>13010.771000000001</v>
      </c>
      <c r="K11" s="304">
        <v>10769.491</v>
      </c>
      <c r="L11" s="157">
        <v>56131.152000000002</v>
      </c>
      <c r="M11" s="88">
        <v>46503.997000000003</v>
      </c>
      <c r="N11" s="303">
        <v>33685.589</v>
      </c>
      <c r="O11" s="305">
        <v>23636.530999999999</v>
      </c>
      <c r="P11" s="306">
        <v>24006.957000000002</v>
      </c>
      <c r="Q11" s="307">
        <v>23860.123999999996</v>
      </c>
      <c r="R11" s="158">
        <f t="shared" ref="R11:S16" si="1">F11-L11</f>
        <v>103582.13099999999</v>
      </c>
      <c r="S11" s="159">
        <f t="shared" si="1"/>
        <v>104833.149</v>
      </c>
      <c r="T11" s="228"/>
      <c r="U11" s="229"/>
    </row>
    <row r="12" spans="1:21" x14ac:dyDescent="0.2">
      <c r="A12" s="369"/>
      <c r="B12" s="376" t="s">
        <v>117</v>
      </c>
      <c r="C12" s="302" t="s">
        <v>118</v>
      </c>
      <c r="D12" s="303">
        <v>42498.756999999998</v>
      </c>
      <c r="E12" s="304">
        <v>36977.476000000002</v>
      </c>
      <c r="F12" s="157">
        <v>183402.17199999999</v>
      </c>
      <c r="G12" s="88">
        <v>161137.87400000001</v>
      </c>
      <c r="H12" s="303">
        <v>23812.48</v>
      </c>
      <c r="I12" s="305">
        <v>19261.128000000001</v>
      </c>
      <c r="J12" s="303">
        <v>36086.864999999998</v>
      </c>
      <c r="K12" s="304">
        <v>41137.042999999998</v>
      </c>
      <c r="L12" s="157">
        <v>155657.04</v>
      </c>
      <c r="M12" s="88">
        <v>179142.58199999999</v>
      </c>
      <c r="N12" s="303">
        <v>16771.690999999999</v>
      </c>
      <c r="O12" s="305">
        <v>19524.96</v>
      </c>
      <c r="P12" s="306">
        <v>6411.8919999999998</v>
      </c>
      <c r="Q12" s="307">
        <v>-4159.5669999999955</v>
      </c>
      <c r="R12" s="158">
        <f t="shared" si="1"/>
        <v>27745.131999999983</v>
      </c>
      <c r="S12" s="159">
        <f t="shared" si="1"/>
        <v>-18004.707999999984</v>
      </c>
      <c r="T12" s="228"/>
      <c r="U12" s="229"/>
    </row>
    <row r="13" spans="1:21" x14ac:dyDescent="0.2">
      <c r="A13" s="369"/>
      <c r="B13" s="376" t="s">
        <v>119</v>
      </c>
      <c r="C13" s="302" t="s">
        <v>120</v>
      </c>
      <c r="D13" s="303">
        <v>19716.487000000001</v>
      </c>
      <c r="E13" s="304">
        <v>17265.334999999999</v>
      </c>
      <c r="F13" s="157">
        <v>85046.278000000006</v>
      </c>
      <c r="G13" s="88">
        <v>75199.990000000005</v>
      </c>
      <c r="H13" s="303">
        <v>18948.526999999998</v>
      </c>
      <c r="I13" s="305">
        <v>15494.76</v>
      </c>
      <c r="J13" s="303">
        <v>8269.7029999999995</v>
      </c>
      <c r="K13" s="304">
        <v>8773.1280000000006</v>
      </c>
      <c r="L13" s="157">
        <v>35670.069000000003</v>
      </c>
      <c r="M13" s="88">
        <v>38209.506000000001</v>
      </c>
      <c r="N13" s="303">
        <v>5928.5230000000001</v>
      </c>
      <c r="O13" s="305">
        <v>6855.991</v>
      </c>
      <c r="P13" s="306">
        <v>11446.784000000001</v>
      </c>
      <c r="Q13" s="307">
        <v>8492.2069999999985</v>
      </c>
      <c r="R13" s="158">
        <f t="shared" si="1"/>
        <v>49376.209000000003</v>
      </c>
      <c r="S13" s="159">
        <f t="shared" si="1"/>
        <v>36990.484000000004</v>
      </c>
      <c r="T13" s="228"/>
      <c r="U13" s="229"/>
    </row>
    <row r="14" spans="1:21" x14ac:dyDescent="0.2">
      <c r="A14" s="369"/>
      <c r="B14" s="376" t="s">
        <v>121</v>
      </c>
      <c r="C14" s="302" t="s">
        <v>122</v>
      </c>
      <c r="D14" s="303">
        <v>31684.037</v>
      </c>
      <c r="E14" s="304">
        <v>23307.718000000001</v>
      </c>
      <c r="F14" s="157">
        <v>136666.06700000001</v>
      </c>
      <c r="G14" s="88">
        <v>101957.726</v>
      </c>
      <c r="H14" s="303">
        <v>39963.605000000003</v>
      </c>
      <c r="I14" s="305">
        <v>38072.394999999997</v>
      </c>
      <c r="J14" s="303">
        <v>6134.8980000000001</v>
      </c>
      <c r="K14" s="304">
        <v>4960.0360000000001</v>
      </c>
      <c r="L14" s="157">
        <v>26461.288</v>
      </c>
      <c r="M14" s="88">
        <v>21551.662</v>
      </c>
      <c r="N14" s="303">
        <v>12607.804</v>
      </c>
      <c r="O14" s="305">
        <v>8724.473</v>
      </c>
      <c r="P14" s="306">
        <v>25549.138999999999</v>
      </c>
      <c r="Q14" s="307">
        <v>18347.682000000001</v>
      </c>
      <c r="R14" s="158">
        <f t="shared" si="1"/>
        <v>110204.77900000001</v>
      </c>
      <c r="S14" s="159">
        <f t="shared" si="1"/>
        <v>80406.063999999998</v>
      </c>
      <c r="T14" s="228"/>
      <c r="U14" s="229"/>
    </row>
    <row r="15" spans="1:21" x14ac:dyDescent="0.2">
      <c r="A15" s="369"/>
      <c r="B15" s="376" t="s">
        <v>123</v>
      </c>
      <c r="C15" s="302" t="s">
        <v>124</v>
      </c>
      <c r="D15" s="303">
        <v>25147.121999999999</v>
      </c>
      <c r="E15" s="304">
        <v>22072.001</v>
      </c>
      <c r="F15" s="157">
        <v>108487.056</v>
      </c>
      <c r="G15" s="88">
        <v>96746.157000000007</v>
      </c>
      <c r="H15" s="303">
        <v>8951.3809999999994</v>
      </c>
      <c r="I15" s="305">
        <v>8012.05</v>
      </c>
      <c r="J15" s="303">
        <v>7779.6130000000003</v>
      </c>
      <c r="K15" s="304">
        <v>6148.5749999999998</v>
      </c>
      <c r="L15" s="157">
        <v>33562.995999999999</v>
      </c>
      <c r="M15" s="88">
        <v>26759.904999999999</v>
      </c>
      <c r="N15" s="303">
        <v>2251.0520000000001</v>
      </c>
      <c r="O15" s="305">
        <v>1686.9670000000001</v>
      </c>
      <c r="P15" s="306">
        <v>17367.508999999998</v>
      </c>
      <c r="Q15" s="307">
        <v>15923.425999999999</v>
      </c>
      <c r="R15" s="158">
        <f t="shared" si="1"/>
        <v>74924.06</v>
      </c>
      <c r="S15" s="159">
        <f t="shared" si="1"/>
        <v>69986.252000000008</v>
      </c>
      <c r="T15" s="228"/>
      <c r="U15" s="229"/>
    </row>
    <row r="16" spans="1:21" ht="13.5" thickBot="1" x14ac:dyDescent="0.25">
      <c r="A16" s="369"/>
      <c r="B16" s="377" t="s">
        <v>125</v>
      </c>
      <c r="C16" s="311" t="s">
        <v>126</v>
      </c>
      <c r="D16" s="312">
        <v>87439.384999999995</v>
      </c>
      <c r="E16" s="313">
        <v>88260.759000000005</v>
      </c>
      <c r="F16" s="160">
        <v>377180.40899999999</v>
      </c>
      <c r="G16" s="90">
        <v>384842.75099999999</v>
      </c>
      <c r="H16" s="312">
        <v>33228.669000000002</v>
      </c>
      <c r="I16" s="314">
        <v>34006.968999999997</v>
      </c>
      <c r="J16" s="312">
        <v>42120.792999999998</v>
      </c>
      <c r="K16" s="313">
        <v>33650.972999999998</v>
      </c>
      <c r="L16" s="160">
        <v>181677.035</v>
      </c>
      <c r="M16" s="90">
        <v>146403.565</v>
      </c>
      <c r="N16" s="312">
        <v>12554.208000000001</v>
      </c>
      <c r="O16" s="314">
        <v>10419.853999999999</v>
      </c>
      <c r="P16" s="315">
        <v>45318.591999999997</v>
      </c>
      <c r="Q16" s="316">
        <v>54609.786000000007</v>
      </c>
      <c r="R16" s="161">
        <f t="shared" si="1"/>
        <v>195503.37399999998</v>
      </c>
      <c r="S16" s="162">
        <f t="shared" si="1"/>
        <v>238439.18599999999</v>
      </c>
    </row>
    <row r="17" spans="1:19" x14ac:dyDescent="0.2">
      <c r="E17" s="211"/>
      <c r="G17" s="211"/>
      <c r="H17" s="211"/>
      <c r="I17" s="211"/>
      <c r="L17" s="211"/>
      <c r="M17" s="211"/>
      <c r="N17" s="211"/>
      <c r="O17" s="211"/>
      <c r="R17" s="346"/>
    </row>
    <row r="18" spans="1:19" ht="27.75" thickBot="1" x14ac:dyDescent="0.4">
      <c r="B18" s="94" t="s">
        <v>131</v>
      </c>
      <c r="G18" s="211"/>
      <c r="I18" s="211"/>
      <c r="L18" s="211"/>
    </row>
    <row r="19" spans="1:19" ht="14.25" x14ac:dyDescent="0.2">
      <c r="A19" s="369"/>
      <c r="B19" s="370"/>
      <c r="C19" s="163"/>
      <c r="D19" s="80" t="s">
        <v>109</v>
      </c>
      <c r="E19" s="81"/>
      <c r="F19" s="81"/>
      <c r="G19" s="81"/>
      <c r="H19" s="81"/>
      <c r="I19" s="82"/>
      <c r="J19" s="80" t="s">
        <v>110</v>
      </c>
      <c r="K19" s="81"/>
      <c r="L19" s="81"/>
      <c r="M19" s="81"/>
      <c r="N19" s="81"/>
      <c r="O19" s="82"/>
      <c r="P19" s="278" t="s">
        <v>129</v>
      </c>
      <c r="Q19" s="92"/>
      <c r="R19" s="152"/>
      <c r="S19" s="153"/>
    </row>
    <row r="20" spans="1:19" ht="14.25" x14ac:dyDescent="0.2">
      <c r="A20" s="369"/>
      <c r="B20" s="371" t="s">
        <v>111</v>
      </c>
      <c r="C20" s="164" t="s">
        <v>112</v>
      </c>
      <c r="D20" s="84" t="s">
        <v>113</v>
      </c>
      <c r="E20" s="84"/>
      <c r="F20" s="84" t="s">
        <v>179</v>
      </c>
      <c r="G20" s="84"/>
      <c r="H20" s="84" t="s">
        <v>114</v>
      </c>
      <c r="I20" s="85"/>
      <c r="J20" s="84" t="s">
        <v>113</v>
      </c>
      <c r="K20" s="84"/>
      <c r="L20" s="84" t="s">
        <v>179</v>
      </c>
      <c r="M20" s="84"/>
      <c r="N20" s="84" t="s">
        <v>114</v>
      </c>
      <c r="O20" s="85"/>
      <c r="P20" s="154" t="s">
        <v>113</v>
      </c>
      <c r="Q20" s="84"/>
      <c r="R20" s="154" t="s">
        <v>179</v>
      </c>
      <c r="S20" s="93"/>
    </row>
    <row r="21" spans="1:19" ht="13.5" thickBot="1" x14ac:dyDescent="0.25">
      <c r="A21" s="369"/>
      <c r="B21" s="372"/>
      <c r="C21" s="165"/>
      <c r="D21" s="268" t="s">
        <v>246</v>
      </c>
      <c r="E21" s="236" t="s">
        <v>247</v>
      </c>
      <c r="F21" s="235" t="s">
        <v>246</v>
      </c>
      <c r="G21" s="236" t="s">
        <v>247</v>
      </c>
      <c r="H21" s="238" t="s">
        <v>246</v>
      </c>
      <c r="I21" s="239" t="s">
        <v>247</v>
      </c>
      <c r="J21" s="270" t="s">
        <v>246</v>
      </c>
      <c r="K21" s="114" t="s">
        <v>247</v>
      </c>
      <c r="L21" s="155" t="s">
        <v>246</v>
      </c>
      <c r="M21" s="114" t="s">
        <v>247</v>
      </c>
      <c r="N21" s="113" t="s">
        <v>246</v>
      </c>
      <c r="O21" s="115" t="s">
        <v>247</v>
      </c>
      <c r="P21" s="270" t="s">
        <v>246</v>
      </c>
      <c r="Q21" s="114" t="s">
        <v>247</v>
      </c>
      <c r="R21" s="156" t="s">
        <v>246</v>
      </c>
      <c r="S21" s="116" t="s">
        <v>247</v>
      </c>
    </row>
    <row r="22" spans="1:19" ht="15.75" x14ac:dyDescent="0.25">
      <c r="A22" s="369"/>
      <c r="B22" s="375" t="s">
        <v>115</v>
      </c>
      <c r="C22" s="272"/>
      <c r="D22" s="269">
        <f t="shared" ref="D22:S22" si="2">SUM(D23:D28)</f>
        <v>0</v>
      </c>
      <c r="E22" s="220">
        <f t="shared" si="2"/>
        <v>0</v>
      </c>
      <c r="F22" s="221">
        <f t="shared" si="2"/>
        <v>0</v>
      </c>
      <c r="G22" s="220">
        <f t="shared" si="2"/>
        <v>0</v>
      </c>
      <c r="H22" s="222">
        <f t="shared" si="2"/>
        <v>0</v>
      </c>
      <c r="I22" s="273">
        <f t="shared" si="2"/>
        <v>0</v>
      </c>
      <c r="J22" s="269">
        <f t="shared" si="2"/>
        <v>0</v>
      </c>
      <c r="K22" s="220">
        <f t="shared" si="2"/>
        <v>0</v>
      </c>
      <c r="L22" s="221">
        <f>SUM(L23:L28)</f>
        <v>0</v>
      </c>
      <c r="M22" s="220">
        <f>SUM(M23:M28)</f>
        <v>0</v>
      </c>
      <c r="N22" s="222">
        <f t="shared" si="2"/>
        <v>0</v>
      </c>
      <c r="O22" s="273">
        <f t="shared" si="2"/>
        <v>0</v>
      </c>
      <c r="P22" s="269">
        <f t="shared" si="2"/>
        <v>0</v>
      </c>
      <c r="Q22" s="237">
        <f t="shared" si="2"/>
        <v>0</v>
      </c>
      <c r="R22" s="414">
        <f t="shared" si="2"/>
        <v>0</v>
      </c>
      <c r="S22" s="210">
        <f t="shared" si="2"/>
        <v>0</v>
      </c>
    </row>
    <row r="23" spans="1:19" x14ac:dyDescent="0.2">
      <c r="A23" s="369"/>
      <c r="B23" s="376" t="s">
        <v>116</v>
      </c>
      <c r="C23" s="302" t="s">
        <v>204</v>
      </c>
      <c r="D23" s="303"/>
      <c r="E23" s="304"/>
      <c r="F23" s="87"/>
      <c r="G23" s="88"/>
      <c r="H23" s="303"/>
      <c r="I23" s="305"/>
      <c r="J23" s="218"/>
      <c r="K23" s="88"/>
      <c r="L23" s="157"/>
      <c r="M23" s="88"/>
      <c r="N23" s="87"/>
      <c r="O23" s="274"/>
      <c r="P23" s="306"/>
      <c r="Q23" s="412"/>
      <c r="R23" s="415"/>
      <c r="S23" s="159"/>
    </row>
    <row r="24" spans="1:19" x14ac:dyDescent="0.2">
      <c r="A24" s="369"/>
      <c r="B24" s="376" t="s">
        <v>117</v>
      </c>
      <c r="C24" s="302" t="s">
        <v>118</v>
      </c>
      <c r="D24" s="303"/>
      <c r="E24" s="304"/>
      <c r="F24" s="87"/>
      <c r="G24" s="88"/>
      <c r="H24" s="303"/>
      <c r="I24" s="305"/>
      <c r="J24" s="218"/>
      <c r="K24" s="88"/>
      <c r="L24" s="157"/>
      <c r="M24" s="88"/>
      <c r="N24" s="87"/>
      <c r="O24" s="274"/>
      <c r="P24" s="306"/>
      <c r="Q24" s="412"/>
      <c r="R24" s="415"/>
      <c r="S24" s="159"/>
    </row>
    <row r="25" spans="1:19" x14ac:dyDescent="0.2">
      <c r="A25" s="369"/>
      <c r="B25" s="376" t="s">
        <v>119</v>
      </c>
      <c r="C25" s="302" t="s">
        <v>120</v>
      </c>
      <c r="D25" s="303"/>
      <c r="E25" s="304"/>
      <c r="F25" s="87"/>
      <c r="G25" s="88"/>
      <c r="H25" s="303"/>
      <c r="I25" s="305"/>
      <c r="J25" s="218"/>
      <c r="K25" s="88"/>
      <c r="L25" s="157"/>
      <c r="M25" s="88"/>
      <c r="N25" s="87"/>
      <c r="O25" s="274"/>
      <c r="P25" s="306"/>
      <c r="Q25" s="412"/>
      <c r="R25" s="415"/>
      <c r="S25" s="159"/>
    </row>
    <row r="26" spans="1:19" x14ac:dyDescent="0.2">
      <c r="A26" s="369"/>
      <c r="B26" s="376" t="s">
        <v>121</v>
      </c>
      <c r="C26" s="302" t="s">
        <v>122</v>
      </c>
      <c r="D26" s="303"/>
      <c r="E26" s="304"/>
      <c r="F26" s="87"/>
      <c r="G26" s="88"/>
      <c r="H26" s="303"/>
      <c r="I26" s="305"/>
      <c r="J26" s="218"/>
      <c r="K26" s="88"/>
      <c r="L26" s="157"/>
      <c r="M26" s="88"/>
      <c r="N26" s="87"/>
      <c r="O26" s="274"/>
      <c r="P26" s="306"/>
      <c r="Q26" s="412"/>
      <c r="R26" s="415"/>
      <c r="S26" s="159"/>
    </row>
    <row r="27" spans="1:19" x14ac:dyDescent="0.2">
      <c r="A27" s="369"/>
      <c r="B27" s="376" t="s">
        <v>123</v>
      </c>
      <c r="C27" s="302" t="s">
        <v>124</v>
      </c>
      <c r="D27" s="303"/>
      <c r="E27" s="304"/>
      <c r="F27" s="87"/>
      <c r="G27" s="88"/>
      <c r="H27" s="303"/>
      <c r="I27" s="305"/>
      <c r="J27" s="218"/>
      <c r="K27" s="88"/>
      <c r="L27" s="157"/>
      <c r="M27" s="88"/>
      <c r="N27" s="87"/>
      <c r="O27" s="274"/>
      <c r="P27" s="306"/>
      <c r="Q27" s="412"/>
      <c r="R27" s="415"/>
      <c r="S27" s="159"/>
    </row>
    <row r="28" spans="1:19" ht="13.5" thickBot="1" x14ac:dyDescent="0.25">
      <c r="A28" s="369"/>
      <c r="B28" s="377" t="s">
        <v>125</v>
      </c>
      <c r="C28" s="311" t="s">
        <v>126</v>
      </c>
      <c r="D28" s="312"/>
      <c r="E28" s="313"/>
      <c r="F28" s="89"/>
      <c r="G28" s="90"/>
      <c r="H28" s="312"/>
      <c r="I28" s="314"/>
      <c r="J28" s="219"/>
      <c r="K28" s="90"/>
      <c r="L28" s="160"/>
      <c r="M28" s="90"/>
      <c r="N28" s="89"/>
      <c r="O28" s="275"/>
      <c r="P28" s="315"/>
      <c r="Q28" s="413"/>
      <c r="R28" s="416"/>
      <c r="S28" s="162"/>
    </row>
    <row r="29" spans="1:19" x14ac:dyDescent="0.2">
      <c r="G29" s="211"/>
      <c r="H29" s="211"/>
    </row>
    <row r="30" spans="1:19" ht="27" customHeight="1" thickBot="1" x14ac:dyDescent="0.4">
      <c r="B30" s="94" t="s">
        <v>190</v>
      </c>
      <c r="G30" s="211"/>
    </row>
    <row r="31" spans="1:19" ht="14.25" x14ac:dyDescent="0.2">
      <c r="A31" s="369"/>
      <c r="B31" s="370"/>
      <c r="C31" s="163"/>
      <c r="D31" s="80" t="s">
        <v>109</v>
      </c>
      <c r="E31" s="81"/>
      <c r="F31" s="81"/>
      <c r="G31" s="81"/>
      <c r="H31" s="81"/>
      <c r="I31" s="82"/>
      <c r="J31" s="80" t="s">
        <v>110</v>
      </c>
      <c r="K31" s="81"/>
      <c r="L31" s="81"/>
      <c r="M31" s="81"/>
      <c r="N31" s="81"/>
      <c r="O31" s="82"/>
      <c r="P31" s="80" t="s">
        <v>129</v>
      </c>
      <c r="Q31" s="92"/>
      <c r="R31" s="152"/>
      <c r="S31" s="153"/>
    </row>
    <row r="32" spans="1:19" ht="14.25" x14ac:dyDescent="0.2">
      <c r="A32" s="369"/>
      <c r="B32" s="371" t="s">
        <v>111</v>
      </c>
      <c r="C32" s="164" t="s">
        <v>112</v>
      </c>
      <c r="D32" s="84" t="s">
        <v>113</v>
      </c>
      <c r="E32" s="84"/>
      <c r="F32" s="84" t="s">
        <v>179</v>
      </c>
      <c r="G32" s="84"/>
      <c r="H32" s="84" t="s">
        <v>114</v>
      </c>
      <c r="I32" s="85"/>
      <c r="J32" s="84" t="s">
        <v>113</v>
      </c>
      <c r="K32" s="84"/>
      <c r="L32" s="84" t="s">
        <v>179</v>
      </c>
      <c r="M32" s="84"/>
      <c r="N32" s="84" t="s">
        <v>114</v>
      </c>
      <c r="O32" s="85"/>
      <c r="P32" s="84" t="s">
        <v>113</v>
      </c>
      <c r="Q32" s="84"/>
      <c r="R32" s="154" t="s">
        <v>179</v>
      </c>
      <c r="S32" s="93"/>
    </row>
    <row r="33" spans="1:19" ht="13.5" thickBot="1" x14ac:dyDescent="0.25">
      <c r="A33" s="369"/>
      <c r="B33" s="372"/>
      <c r="C33" s="165"/>
      <c r="D33" s="268" t="s">
        <v>246</v>
      </c>
      <c r="E33" s="236" t="s">
        <v>247</v>
      </c>
      <c r="F33" s="235" t="s">
        <v>246</v>
      </c>
      <c r="G33" s="236" t="s">
        <v>247</v>
      </c>
      <c r="H33" s="238" t="s">
        <v>246</v>
      </c>
      <c r="I33" s="239" t="s">
        <v>247</v>
      </c>
      <c r="J33" s="270" t="s">
        <v>246</v>
      </c>
      <c r="K33" s="114" t="s">
        <v>247</v>
      </c>
      <c r="L33" s="155" t="s">
        <v>246</v>
      </c>
      <c r="M33" s="114" t="s">
        <v>247</v>
      </c>
      <c r="N33" s="113" t="s">
        <v>246</v>
      </c>
      <c r="O33" s="115" t="s">
        <v>247</v>
      </c>
      <c r="P33" s="270" t="s">
        <v>246</v>
      </c>
      <c r="Q33" s="114" t="s">
        <v>247</v>
      </c>
      <c r="R33" s="156" t="s">
        <v>246</v>
      </c>
      <c r="S33" s="116" t="s">
        <v>247</v>
      </c>
    </row>
    <row r="34" spans="1:19" ht="15.75" x14ac:dyDescent="0.25">
      <c r="A34" s="369"/>
      <c r="B34" s="375" t="s">
        <v>115</v>
      </c>
      <c r="C34" s="272"/>
      <c r="D34" s="269">
        <f t="shared" ref="D34:S34" si="3">SUM(D35:D40)</f>
        <v>49372.981</v>
      </c>
      <c r="E34" s="220">
        <f t="shared" si="3"/>
        <v>41665.162000000004</v>
      </c>
      <c r="F34" s="221">
        <f t="shared" si="3"/>
        <v>213010.32099999997</v>
      </c>
      <c r="G34" s="220">
        <f t="shared" si="3"/>
        <v>181688.769</v>
      </c>
      <c r="H34" s="222">
        <f t="shared" si="3"/>
        <v>70064.421000000002</v>
      </c>
      <c r="I34" s="273">
        <f t="shared" si="3"/>
        <v>65249.937000000005</v>
      </c>
      <c r="J34" s="269">
        <f t="shared" si="3"/>
        <v>40560.737000000001</v>
      </c>
      <c r="K34" s="220">
        <f t="shared" si="3"/>
        <v>34632.989000000001</v>
      </c>
      <c r="L34" s="221">
        <f t="shared" si="3"/>
        <v>174934.52799999999</v>
      </c>
      <c r="M34" s="220">
        <f t="shared" si="3"/>
        <v>150632.079</v>
      </c>
      <c r="N34" s="222">
        <f t="shared" si="3"/>
        <v>21958.091999999997</v>
      </c>
      <c r="O34" s="273">
        <f t="shared" si="3"/>
        <v>21984.217000000001</v>
      </c>
      <c r="P34" s="269">
        <f t="shared" si="3"/>
        <v>8812.243999999997</v>
      </c>
      <c r="Q34" s="210">
        <f t="shared" si="3"/>
        <v>7032.1730000000043</v>
      </c>
      <c r="R34" s="209">
        <f t="shared" si="3"/>
        <v>38075.79300000002</v>
      </c>
      <c r="S34" s="210">
        <f t="shared" si="3"/>
        <v>31056.690000000002</v>
      </c>
    </row>
    <row r="35" spans="1:19" x14ac:dyDescent="0.2">
      <c r="A35" s="369"/>
      <c r="B35" s="376" t="s">
        <v>116</v>
      </c>
      <c r="C35" s="302" t="s">
        <v>204</v>
      </c>
      <c r="D35" s="303">
        <v>23912.560000000001</v>
      </c>
      <c r="E35" s="304">
        <v>19890.022000000001</v>
      </c>
      <c r="F35" s="157">
        <v>103175.641</v>
      </c>
      <c r="G35" s="88">
        <v>86696.504000000001</v>
      </c>
      <c r="H35" s="303">
        <v>46444.870999999999</v>
      </c>
      <c r="I35" s="305">
        <v>47653.813000000002</v>
      </c>
      <c r="J35" s="366">
        <v>1971.5239999999999</v>
      </c>
      <c r="K35" s="304">
        <v>2167.23</v>
      </c>
      <c r="L35" s="157">
        <v>8503.2099999999991</v>
      </c>
      <c r="M35" s="88">
        <v>9402.1669999999995</v>
      </c>
      <c r="N35" s="303">
        <v>2157.3589999999999</v>
      </c>
      <c r="O35" s="305">
        <v>2408.1419999999998</v>
      </c>
      <c r="P35" s="364">
        <v>21941.036</v>
      </c>
      <c r="Q35" s="307">
        <v>17722.792000000001</v>
      </c>
      <c r="R35" s="158">
        <f t="shared" ref="R35:R40" si="4">F35-L35</f>
        <v>94672.431000000011</v>
      </c>
      <c r="S35" s="159">
        <f t="shared" ref="S35:S40" si="5">G35-M35</f>
        <v>77294.337</v>
      </c>
    </row>
    <row r="36" spans="1:19" x14ac:dyDescent="0.2">
      <c r="A36" s="369"/>
      <c r="B36" s="376" t="s">
        <v>117</v>
      </c>
      <c r="C36" s="302" t="s">
        <v>118</v>
      </c>
      <c r="D36" s="303">
        <v>7789.1729999999998</v>
      </c>
      <c r="E36" s="304">
        <v>2596.306</v>
      </c>
      <c r="F36" s="157">
        <v>33601.218000000001</v>
      </c>
      <c r="G36" s="88">
        <v>11337.909</v>
      </c>
      <c r="H36" s="303">
        <v>4486.9970000000003</v>
      </c>
      <c r="I36" s="305">
        <v>1388.492</v>
      </c>
      <c r="J36" s="366">
        <v>9300.5450000000001</v>
      </c>
      <c r="K36" s="304">
        <v>12018.237999999999</v>
      </c>
      <c r="L36" s="157">
        <v>40101.394999999997</v>
      </c>
      <c r="M36" s="88">
        <v>52250.788</v>
      </c>
      <c r="N36" s="303">
        <v>7405.1670000000004</v>
      </c>
      <c r="O36" s="305">
        <v>9442.4449999999997</v>
      </c>
      <c r="P36" s="364">
        <v>-1511.3720000000003</v>
      </c>
      <c r="Q36" s="307">
        <v>-9421.9319999999989</v>
      </c>
      <c r="R36" s="158">
        <f t="shared" si="4"/>
        <v>-6500.176999999996</v>
      </c>
      <c r="S36" s="159">
        <f t="shared" si="5"/>
        <v>-40912.879000000001</v>
      </c>
    </row>
    <row r="37" spans="1:19" x14ac:dyDescent="0.2">
      <c r="A37" s="369"/>
      <c r="B37" s="376" t="s">
        <v>119</v>
      </c>
      <c r="C37" s="302" t="s">
        <v>120</v>
      </c>
      <c r="D37" s="303">
        <v>1670.634</v>
      </c>
      <c r="E37" s="304">
        <v>1237.0519999999999</v>
      </c>
      <c r="F37" s="157">
        <v>7204.607</v>
      </c>
      <c r="G37" s="88">
        <v>5394.9620000000004</v>
      </c>
      <c r="H37" s="303">
        <v>1890.393</v>
      </c>
      <c r="I37" s="305">
        <v>1205.7470000000001</v>
      </c>
      <c r="J37" s="366">
        <v>5300.393</v>
      </c>
      <c r="K37" s="304">
        <v>5384.69</v>
      </c>
      <c r="L37" s="157">
        <v>22864.212</v>
      </c>
      <c r="M37" s="88">
        <v>23418.451000000001</v>
      </c>
      <c r="N37" s="303">
        <v>3978.31</v>
      </c>
      <c r="O37" s="305">
        <v>4253.32</v>
      </c>
      <c r="P37" s="364">
        <v>-3629.759</v>
      </c>
      <c r="Q37" s="307">
        <v>-4147.6379999999999</v>
      </c>
      <c r="R37" s="158">
        <f t="shared" si="4"/>
        <v>-15659.605</v>
      </c>
      <c r="S37" s="159">
        <f t="shared" si="5"/>
        <v>-18023.489000000001</v>
      </c>
    </row>
    <row r="38" spans="1:19" x14ac:dyDescent="0.2">
      <c r="A38" s="369"/>
      <c r="B38" s="376" t="s">
        <v>121</v>
      </c>
      <c r="C38" s="302" t="s">
        <v>122</v>
      </c>
      <c r="D38" s="303">
        <v>3712.7849999999999</v>
      </c>
      <c r="E38" s="304">
        <v>2185.7570000000001</v>
      </c>
      <c r="F38" s="157">
        <v>16019.691000000001</v>
      </c>
      <c r="G38" s="88">
        <v>9487.3070000000007</v>
      </c>
      <c r="H38" s="303">
        <v>11609.857</v>
      </c>
      <c r="I38" s="305">
        <v>7740.1909999999998</v>
      </c>
      <c r="J38" s="366">
        <v>1559.6310000000001</v>
      </c>
      <c r="K38" s="304">
        <v>1546.1969999999999</v>
      </c>
      <c r="L38" s="157">
        <v>6725.06</v>
      </c>
      <c r="M38" s="88">
        <v>6691.73</v>
      </c>
      <c r="N38" s="303">
        <v>874.57100000000003</v>
      </c>
      <c r="O38" s="305">
        <v>1060.6859999999999</v>
      </c>
      <c r="P38" s="364">
        <v>2153.1539999999995</v>
      </c>
      <c r="Q38" s="307">
        <v>639.56000000000017</v>
      </c>
      <c r="R38" s="158">
        <f t="shared" si="4"/>
        <v>9294.6310000000012</v>
      </c>
      <c r="S38" s="159">
        <f t="shared" si="5"/>
        <v>2795.5770000000011</v>
      </c>
    </row>
    <row r="39" spans="1:19" x14ac:dyDescent="0.2">
      <c r="A39" s="369"/>
      <c r="B39" s="376" t="s">
        <v>123</v>
      </c>
      <c r="C39" s="302" t="s">
        <v>124</v>
      </c>
      <c r="D39" s="303">
        <v>2162.1439999999998</v>
      </c>
      <c r="E39" s="304">
        <v>4238.183</v>
      </c>
      <c r="F39" s="157">
        <v>9333.6990000000005</v>
      </c>
      <c r="G39" s="88">
        <v>18661.429</v>
      </c>
      <c r="H39" s="303">
        <v>771.904</v>
      </c>
      <c r="I39" s="305">
        <v>1657.519</v>
      </c>
      <c r="J39" s="366">
        <v>2888.0160000000001</v>
      </c>
      <c r="K39" s="304">
        <v>2211.1379999999999</v>
      </c>
      <c r="L39" s="157">
        <v>12457.688</v>
      </c>
      <c r="M39" s="88">
        <v>9564.9750000000004</v>
      </c>
      <c r="N39" s="303">
        <v>888.08500000000004</v>
      </c>
      <c r="O39" s="305">
        <v>655.44100000000003</v>
      </c>
      <c r="P39" s="364">
        <v>-725.8720000000003</v>
      </c>
      <c r="Q39" s="307">
        <v>2027.0450000000001</v>
      </c>
      <c r="R39" s="158">
        <f t="shared" si="4"/>
        <v>-3123.9889999999996</v>
      </c>
      <c r="S39" s="159">
        <f t="shared" si="5"/>
        <v>9096.4539999999997</v>
      </c>
    </row>
    <row r="40" spans="1:19" ht="13.5" thickBot="1" x14ac:dyDescent="0.25">
      <c r="A40" s="369"/>
      <c r="B40" s="377" t="s">
        <v>125</v>
      </c>
      <c r="C40" s="311" t="s">
        <v>126</v>
      </c>
      <c r="D40" s="312">
        <v>10125.684999999999</v>
      </c>
      <c r="E40" s="313">
        <v>11517.842000000001</v>
      </c>
      <c r="F40" s="160">
        <v>43675.464999999997</v>
      </c>
      <c r="G40" s="90">
        <v>50110.658000000003</v>
      </c>
      <c r="H40" s="312">
        <v>4860.3990000000003</v>
      </c>
      <c r="I40" s="314">
        <v>5604.1750000000002</v>
      </c>
      <c r="J40" s="367">
        <v>19540.628000000001</v>
      </c>
      <c r="K40" s="313">
        <v>11305.495999999999</v>
      </c>
      <c r="L40" s="160">
        <v>84282.963000000003</v>
      </c>
      <c r="M40" s="90">
        <v>49303.968000000001</v>
      </c>
      <c r="N40" s="312">
        <v>6654.6</v>
      </c>
      <c r="O40" s="314">
        <v>4164.183</v>
      </c>
      <c r="P40" s="365">
        <v>-9414.9430000000011</v>
      </c>
      <c r="Q40" s="316">
        <v>212.34600000000137</v>
      </c>
      <c r="R40" s="161">
        <f t="shared" si="4"/>
        <v>-40607.498000000007</v>
      </c>
      <c r="S40" s="162">
        <f t="shared" si="5"/>
        <v>806.69000000000233</v>
      </c>
    </row>
    <row r="41" spans="1:19" x14ac:dyDescent="0.2">
      <c r="G41" s="211"/>
      <c r="H41" s="211"/>
      <c r="L41" s="211"/>
    </row>
    <row r="42" spans="1:19" ht="27.75" thickBot="1" x14ac:dyDescent="0.4">
      <c r="B42" s="94" t="s">
        <v>221</v>
      </c>
      <c r="H42" s="211"/>
    </row>
    <row r="43" spans="1:19" ht="14.25" x14ac:dyDescent="0.2">
      <c r="A43" s="369"/>
      <c r="B43" s="370"/>
      <c r="C43" s="163"/>
      <c r="D43" s="278" t="s">
        <v>109</v>
      </c>
      <c r="E43" s="81"/>
      <c r="F43" s="81"/>
      <c r="G43" s="81"/>
      <c r="H43" s="81"/>
      <c r="I43" s="82"/>
      <c r="J43" s="80" t="s">
        <v>110</v>
      </c>
      <c r="K43" s="81"/>
      <c r="L43" s="81"/>
      <c r="M43" s="81"/>
      <c r="N43" s="81"/>
      <c r="O43" s="82"/>
      <c r="P43" s="80" t="s">
        <v>129</v>
      </c>
      <c r="Q43" s="92"/>
      <c r="R43" s="152"/>
      <c r="S43" s="153"/>
    </row>
    <row r="44" spans="1:19" ht="14.25" x14ac:dyDescent="0.2">
      <c r="A44" s="369"/>
      <c r="B44" s="371" t="s">
        <v>111</v>
      </c>
      <c r="C44" s="164" t="s">
        <v>112</v>
      </c>
      <c r="D44" s="154" t="s">
        <v>113</v>
      </c>
      <c r="E44" s="84"/>
      <c r="F44" s="84" t="s">
        <v>179</v>
      </c>
      <c r="G44" s="84"/>
      <c r="H44" s="84" t="s">
        <v>114</v>
      </c>
      <c r="I44" s="85"/>
      <c r="J44" s="84" t="s">
        <v>113</v>
      </c>
      <c r="K44" s="84"/>
      <c r="L44" s="84" t="s">
        <v>179</v>
      </c>
      <c r="M44" s="84"/>
      <c r="N44" s="84" t="s">
        <v>114</v>
      </c>
      <c r="O44" s="85"/>
      <c r="P44" s="84" t="s">
        <v>113</v>
      </c>
      <c r="Q44" s="84"/>
      <c r="R44" s="154" t="s">
        <v>179</v>
      </c>
      <c r="S44" s="93"/>
    </row>
    <row r="45" spans="1:19" ht="13.5" thickBot="1" x14ac:dyDescent="0.25">
      <c r="A45" s="369"/>
      <c r="B45" s="372"/>
      <c r="C45" s="165"/>
      <c r="D45" s="270" t="s">
        <v>246</v>
      </c>
      <c r="E45" s="114" t="s">
        <v>247</v>
      </c>
      <c r="F45" s="155" t="s">
        <v>246</v>
      </c>
      <c r="G45" s="114" t="s">
        <v>247</v>
      </c>
      <c r="H45" s="113" t="s">
        <v>246</v>
      </c>
      <c r="I45" s="115" t="s">
        <v>247</v>
      </c>
      <c r="J45" s="270" t="s">
        <v>246</v>
      </c>
      <c r="K45" s="114" t="s">
        <v>247</v>
      </c>
      <c r="L45" s="155" t="s">
        <v>246</v>
      </c>
      <c r="M45" s="114" t="s">
        <v>247</v>
      </c>
      <c r="N45" s="113" t="s">
        <v>246</v>
      </c>
      <c r="O45" s="115" t="s">
        <v>247</v>
      </c>
      <c r="P45" s="270" t="s">
        <v>246</v>
      </c>
      <c r="Q45" s="114" t="s">
        <v>247</v>
      </c>
      <c r="R45" s="156" t="s">
        <v>246</v>
      </c>
      <c r="S45" s="116" t="s">
        <v>247</v>
      </c>
    </row>
    <row r="46" spans="1:19" ht="15.75" x14ac:dyDescent="0.25">
      <c r="A46" s="369"/>
      <c r="B46" s="317" t="s">
        <v>115</v>
      </c>
      <c r="C46" s="318"/>
      <c r="D46" s="269">
        <f t="shared" ref="D46:S46" si="6">SUM(D47:D52)</f>
        <v>185178.23199999999</v>
      </c>
      <c r="E46" s="220">
        <f t="shared" si="6"/>
        <v>158706.31200000001</v>
      </c>
      <c r="F46" s="221">
        <f>(SUM(F47:F52))/1</f>
        <v>798855.21600000001</v>
      </c>
      <c r="G46" s="220">
        <f>(SUM(G47:G52))/1</f>
        <v>691739.67100000009</v>
      </c>
      <c r="H46" s="222">
        <f t="shared" si="6"/>
        <v>154523.495</v>
      </c>
      <c r="I46" s="273">
        <f t="shared" si="6"/>
        <v>139961.51800000001</v>
      </c>
      <c r="J46" s="269">
        <f t="shared" si="6"/>
        <v>113297.98699999999</v>
      </c>
      <c r="K46" s="220">
        <f t="shared" si="6"/>
        <v>105384.27099999999</v>
      </c>
      <c r="L46" s="221">
        <f>(SUM(L47:L52))/1</f>
        <v>488708.603</v>
      </c>
      <c r="M46" s="220">
        <f>(SUM(M47:M52))/1</f>
        <v>458331.62199999997</v>
      </c>
      <c r="N46" s="222">
        <f t="shared" si="6"/>
        <v>83766.50900000002</v>
      </c>
      <c r="O46" s="273">
        <f t="shared" si="6"/>
        <v>70844.189999999988</v>
      </c>
      <c r="P46" s="269">
        <f t="shared" si="6"/>
        <v>71880.244999999995</v>
      </c>
      <c r="Q46" s="210">
        <f t="shared" si="6"/>
        <v>53322.040999999997</v>
      </c>
      <c r="R46" s="209">
        <f t="shared" si="6"/>
        <v>310146.61300000001</v>
      </c>
      <c r="S46" s="210">
        <f t="shared" si="6"/>
        <v>233408.049</v>
      </c>
    </row>
    <row r="47" spans="1:19" x14ac:dyDescent="0.2">
      <c r="A47" s="369"/>
      <c r="B47" s="368" t="s">
        <v>116</v>
      </c>
      <c r="C47" s="308" t="s">
        <v>204</v>
      </c>
      <c r="D47" s="218">
        <v>34120.612999999998</v>
      </c>
      <c r="E47" s="88">
        <v>29398.26</v>
      </c>
      <c r="F47" s="157">
        <v>147208.03</v>
      </c>
      <c r="G47" s="88">
        <v>128169.91</v>
      </c>
      <c r="H47" s="87">
        <v>62008.029000000002</v>
      </c>
      <c r="I47" s="274">
        <v>62339.953000000001</v>
      </c>
      <c r="J47" s="218">
        <v>13009.885</v>
      </c>
      <c r="K47" s="88">
        <v>10769.491</v>
      </c>
      <c r="L47" s="157">
        <v>56127.324000000001</v>
      </c>
      <c r="M47" s="88">
        <v>46503.997000000003</v>
      </c>
      <c r="N47" s="87">
        <v>33685.4</v>
      </c>
      <c r="O47" s="274">
        <v>23636.530999999999</v>
      </c>
      <c r="P47" s="276">
        <v>21110.727999999996</v>
      </c>
      <c r="Q47" s="216">
        <v>18628.769</v>
      </c>
      <c r="R47" s="158">
        <f t="shared" ref="R47:S52" si="7">F47-L47</f>
        <v>91080.706000000006</v>
      </c>
      <c r="S47" s="159">
        <f t="shared" si="7"/>
        <v>81665.913</v>
      </c>
    </row>
    <row r="48" spans="1:19" x14ac:dyDescent="0.2">
      <c r="A48" s="369"/>
      <c r="B48" s="373" t="s">
        <v>117</v>
      </c>
      <c r="C48" s="308" t="s">
        <v>118</v>
      </c>
      <c r="D48" s="218">
        <v>26648.705999999998</v>
      </c>
      <c r="E48" s="88">
        <v>13459.708000000001</v>
      </c>
      <c r="F48" s="157">
        <v>114986.31299999999</v>
      </c>
      <c r="G48" s="88">
        <v>58710.690999999999</v>
      </c>
      <c r="H48" s="87">
        <v>15630.822</v>
      </c>
      <c r="I48" s="274">
        <v>7701.2510000000002</v>
      </c>
      <c r="J48" s="218">
        <v>36086.517999999996</v>
      </c>
      <c r="K48" s="88">
        <v>41137.042999999998</v>
      </c>
      <c r="L48" s="157">
        <v>155655.541</v>
      </c>
      <c r="M48" s="88">
        <v>179142.58199999999</v>
      </c>
      <c r="N48" s="87">
        <v>16771.650000000001</v>
      </c>
      <c r="O48" s="274">
        <v>19524.96</v>
      </c>
      <c r="P48" s="276">
        <v>-9437.8119999999981</v>
      </c>
      <c r="Q48" s="216">
        <v>-27677.334999999999</v>
      </c>
      <c r="R48" s="158">
        <f t="shared" si="7"/>
        <v>-40669.228000000003</v>
      </c>
      <c r="S48" s="159">
        <f t="shared" si="7"/>
        <v>-120431.891</v>
      </c>
    </row>
    <row r="49" spans="1:19" x14ac:dyDescent="0.2">
      <c r="A49" s="369"/>
      <c r="B49" s="373" t="s">
        <v>119</v>
      </c>
      <c r="C49" s="308" t="s">
        <v>120</v>
      </c>
      <c r="D49" s="218">
        <v>18996.614000000001</v>
      </c>
      <c r="E49" s="88">
        <v>16581.706999999999</v>
      </c>
      <c r="F49" s="157">
        <v>81941.740000000005</v>
      </c>
      <c r="G49" s="88">
        <v>72199.380999999994</v>
      </c>
      <c r="H49" s="87">
        <v>18319.03</v>
      </c>
      <c r="I49" s="274">
        <v>14983.936</v>
      </c>
      <c r="J49" s="218">
        <v>8269.7029999999995</v>
      </c>
      <c r="K49" s="88">
        <v>8772.4740000000002</v>
      </c>
      <c r="L49" s="157">
        <v>35670.069000000003</v>
      </c>
      <c r="M49" s="88">
        <v>38206.623</v>
      </c>
      <c r="N49" s="87">
        <v>5928.5230000000001</v>
      </c>
      <c r="O49" s="274">
        <v>6855.8810000000003</v>
      </c>
      <c r="P49" s="276">
        <v>10726.911000000002</v>
      </c>
      <c r="Q49" s="216">
        <v>7809.2329999999984</v>
      </c>
      <c r="R49" s="158">
        <f t="shared" si="7"/>
        <v>46271.671000000002</v>
      </c>
      <c r="S49" s="159">
        <f t="shared" si="7"/>
        <v>33992.757999999994</v>
      </c>
    </row>
    <row r="50" spans="1:19" x14ac:dyDescent="0.2">
      <c r="A50" s="369"/>
      <c r="B50" s="373" t="s">
        <v>121</v>
      </c>
      <c r="C50" s="308" t="s">
        <v>122</v>
      </c>
      <c r="D50" s="218">
        <v>14889.395</v>
      </c>
      <c r="E50" s="88">
        <v>11244.918</v>
      </c>
      <c r="F50" s="157">
        <v>64239.379000000001</v>
      </c>
      <c r="G50" s="88">
        <v>48983.468999999997</v>
      </c>
      <c r="H50" s="87">
        <v>23878.311000000002</v>
      </c>
      <c r="I50" s="274">
        <v>20834.998</v>
      </c>
      <c r="J50" s="218">
        <v>6120.2190000000001</v>
      </c>
      <c r="K50" s="88">
        <v>4955.8289999999997</v>
      </c>
      <c r="L50" s="157">
        <v>26397.848000000002</v>
      </c>
      <c r="M50" s="88">
        <v>21532.876</v>
      </c>
      <c r="N50" s="87">
        <v>12583.781000000001</v>
      </c>
      <c r="O50" s="274">
        <v>8724.3690000000006</v>
      </c>
      <c r="P50" s="276">
        <v>8769.1759999999995</v>
      </c>
      <c r="Q50" s="216">
        <v>6289.0889999999999</v>
      </c>
      <c r="R50" s="158">
        <f t="shared" si="7"/>
        <v>37841.531000000003</v>
      </c>
      <c r="S50" s="159">
        <f t="shared" si="7"/>
        <v>27450.592999999997</v>
      </c>
    </row>
    <row r="51" spans="1:19" x14ac:dyDescent="0.2">
      <c r="A51" s="369"/>
      <c r="B51" s="373" t="s">
        <v>123</v>
      </c>
      <c r="C51" s="308" t="s">
        <v>124</v>
      </c>
      <c r="D51" s="218">
        <v>23903.125</v>
      </c>
      <c r="E51" s="88">
        <v>20435.307000000001</v>
      </c>
      <c r="F51" s="157">
        <v>103116.067</v>
      </c>
      <c r="G51" s="88">
        <v>89524.78</v>
      </c>
      <c r="H51" s="87">
        <v>8556.4040000000005</v>
      </c>
      <c r="I51" s="274">
        <v>7473.1549999999997</v>
      </c>
      <c r="J51" s="218">
        <v>7779.6040000000003</v>
      </c>
      <c r="K51" s="88">
        <v>6148.5749999999998</v>
      </c>
      <c r="L51" s="157">
        <v>33562.955999999998</v>
      </c>
      <c r="M51" s="88">
        <v>26759.904999999999</v>
      </c>
      <c r="N51" s="87">
        <v>2251.0509999999999</v>
      </c>
      <c r="O51" s="274">
        <v>1686.9670000000001</v>
      </c>
      <c r="P51" s="276">
        <v>16123.521000000001</v>
      </c>
      <c r="Q51" s="216">
        <v>14286.732</v>
      </c>
      <c r="R51" s="158">
        <f t="shared" si="7"/>
        <v>69553.111000000004</v>
      </c>
      <c r="S51" s="159">
        <f t="shared" si="7"/>
        <v>62764.875</v>
      </c>
    </row>
    <row r="52" spans="1:19" ht="13.5" thickBot="1" x14ac:dyDescent="0.25">
      <c r="A52" s="369"/>
      <c r="B52" s="374" t="s">
        <v>125</v>
      </c>
      <c r="C52" s="309" t="s">
        <v>126</v>
      </c>
      <c r="D52" s="219">
        <v>66619.778999999995</v>
      </c>
      <c r="E52" s="90">
        <v>67586.411999999997</v>
      </c>
      <c r="F52" s="160">
        <v>287363.68699999998</v>
      </c>
      <c r="G52" s="90">
        <v>294151.44</v>
      </c>
      <c r="H52" s="89">
        <v>26130.899000000001</v>
      </c>
      <c r="I52" s="275">
        <v>26628.224999999999</v>
      </c>
      <c r="J52" s="219">
        <v>42032.057999999997</v>
      </c>
      <c r="K52" s="90">
        <v>33600.858999999997</v>
      </c>
      <c r="L52" s="160">
        <v>181294.86499999999</v>
      </c>
      <c r="M52" s="90">
        <v>146185.639</v>
      </c>
      <c r="N52" s="89">
        <v>12546.103999999999</v>
      </c>
      <c r="O52" s="275">
        <v>10415.482</v>
      </c>
      <c r="P52" s="277">
        <v>24587.720999999998</v>
      </c>
      <c r="Q52" s="217">
        <v>33985.553</v>
      </c>
      <c r="R52" s="161">
        <f t="shared" si="7"/>
        <v>106068.82199999999</v>
      </c>
      <c r="S52" s="162">
        <f t="shared" si="7"/>
        <v>147965.80100000001</v>
      </c>
    </row>
    <row r="53" spans="1:19" x14ac:dyDescent="0.2">
      <c r="J53" s="211"/>
      <c r="O53" s="211"/>
    </row>
    <row r="54" spans="1:19" ht="14.25" x14ac:dyDescent="0.2">
      <c r="C54" s="96" t="s">
        <v>133</v>
      </c>
      <c r="H54" s="211"/>
      <c r="I54" s="211"/>
      <c r="J54" s="211"/>
      <c r="K54" s="211"/>
      <c r="L54" s="211"/>
      <c r="M54" s="211"/>
      <c r="Q54" s="346"/>
    </row>
    <row r="55" spans="1:19" x14ac:dyDescent="0.2">
      <c r="G55" s="211"/>
      <c r="J55" s="211"/>
      <c r="K55" s="211"/>
      <c r="L55" s="211"/>
      <c r="N55" s="211"/>
      <c r="O55" s="211"/>
    </row>
    <row r="56" spans="1:19" x14ac:dyDescent="0.2">
      <c r="N56">
        <v>1000</v>
      </c>
    </row>
  </sheetData>
  <phoneticPr fontId="19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R84"/>
  <sheetViews>
    <sheetView workbookViewId="0">
      <selection activeCell="U56" sqref="U56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5" width="10" customWidth="1"/>
    <col min="86" max="86" width="10.85546875" customWidth="1"/>
    <col min="87" max="146" width="0" hidden="1" customWidth="1"/>
  </cols>
  <sheetData>
    <row r="1" spans="2:148" ht="13.5" thickBot="1" x14ac:dyDescent="0.25">
      <c r="BF1" s="147"/>
    </row>
    <row r="3" spans="2:148" x14ac:dyDescent="0.2">
      <c r="B3" s="61" t="s">
        <v>90</v>
      </c>
    </row>
    <row r="5" spans="2:148" x14ac:dyDescent="0.2">
      <c r="B5" t="s">
        <v>128</v>
      </c>
    </row>
    <row r="6" spans="2:148" x14ac:dyDescent="0.2">
      <c r="BL6" s="149"/>
      <c r="BZ6" s="77"/>
    </row>
    <row r="7" spans="2:148" ht="13.5" thickBot="1" x14ac:dyDescent="0.25"/>
    <row r="8" spans="2:148" ht="16.5" thickBot="1" x14ac:dyDescent="0.25">
      <c r="B8" s="49" t="s">
        <v>73</v>
      </c>
      <c r="C8" s="50" t="s">
        <v>63</v>
      </c>
      <c r="D8" s="50" t="s">
        <v>74</v>
      </c>
      <c r="E8" s="50" t="s">
        <v>75</v>
      </c>
      <c r="F8" s="50" t="s">
        <v>76</v>
      </c>
      <c r="G8" s="50" t="s">
        <v>77</v>
      </c>
      <c r="H8" s="50" t="s">
        <v>78</v>
      </c>
      <c r="I8" s="50" t="s">
        <v>79</v>
      </c>
      <c r="J8" s="50" t="s">
        <v>80</v>
      </c>
      <c r="K8" s="51" t="s">
        <v>81</v>
      </c>
      <c r="L8" s="51" t="s">
        <v>82</v>
      </c>
      <c r="M8" s="51" t="s">
        <v>83</v>
      </c>
      <c r="N8" s="51" t="s">
        <v>84</v>
      </c>
      <c r="O8" s="51" t="s">
        <v>106</v>
      </c>
      <c r="P8" s="51" t="s">
        <v>74</v>
      </c>
      <c r="Q8" s="51" t="s">
        <v>75</v>
      </c>
      <c r="R8" s="51" t="s">
        <v>76</v>
      </c>
      <c r="S8" s="51" t="s">
        <v>77</v>
      </c>
      <c r="T8" s="51" t="s">
        <v>78</v>
      </c>
      <c r="U8" s="51" t="s">
        <v>79</v>
      </c>
      <c r="V8" s="51" t="s">
        <v>80</v>
      </c>
      <c r="W8" s="51" t="s">
        <v>81</v>
      </c>
      <c r="X8" s="51" t="s">
        <v>82</v>
      </c>
      <c r="Y8" s="51" t="s">
        <v>83</v>
      </c>
      <c r="Z8" s="51" t="s">
        <v>84</v>
      </c>
      <c r="AA8" s="51" t="s">
        <v>108</v>
      </c>
      <c r="AB8" s="91" t="s">
        <v>74</v>
      </c>
      <c r="AC8" s="91" t="s">
        <v>75</v>
      </c>
      <c r="AD8" s="51" t="s">
        <v>76</v>
      </c>
      <c r="AE8" s="51" t="s">
        <v>77</v>
      </c>
      <c r="AF8" s="51" t="s">
        <v>78</v>
      </c>
      <c r="AG8" s="51" t="s">
        <v>79</v>
      </c>
      <c r="AH8" s="51" t="s">
        <v>80</v>
      </c>
      <c r="AI8" s="51" t="s">
        <v>81</v>
      </c>
      <c r="AJ8" s="51" t="s">
        <v>82</v>
      </c>
      <c r="AK8" s="51" t="s">
        <v>83</v>
      </c>
      <c r="AL8" s="51" t="s">
        <v>84</v>
      </c>
      <c r="AM8" s="51" t="s">
        <v>163</v>
      </c>
      <c r="AN8" s="51" t="s">
        <v>74</v>
      </c>
      <c r="AO8" s="51" t="s">
        <v>75</v>
      </c>
      <c r="AP8" s="51" t="s">
        <v>76</v>
      </c>
      <c r="AQ8" s="51" t="s">
        <v>77</v>
      </c>
      <c r="AR8" s="51" t="s">
        <v>78</v>
      </c>
      <c r="AS8" s="51" t="s">
        <v>79</v>
      </c>
      <c r="AT8" s="51" t="s">
        <v>80</v>
      </c>
      <c r="AU8" s="51" t="s">
        <v>81</v>
      </c>
      <c r="AV8" s="51" t="s">
        <v>82</v>
      </c>
      <c r="AW8" s="51" t="s">
        <v>83</v>
      </c>
      <c r="AX8" s="51" t="s">
        <v>84</v>
      </c>
      <c r="AY8" s="51" t="s">
        <v>170</v>
      </c>
      <c r="AZ8" s="51" t="s">
        <v>74</v>
      </c>
      <c r="BA8" s="51" t="s">
        <v>75</v>
      </c>
      <c r="BB8" s="51" t="s">
        <v>76</v>
      </c>
      <c r="BC8" s="51" t="s">
        <v>77</v>
      </c>
      <c r="BD8" s="51" t="s">
        <v>78</v>
      </c>
      <c r="BE8" s="51" t="s">
        <v>79</v>
      </c>
      <c r="BF8" s="51" t="s">
        <v>80</v>
      </c>
      <c r="BG8" s="51" t="s">
        <v>81</v>
      </c>
      <c r="BH8" s="51" t="s">
        <v>82</v>
      </c>
      <c r="BI8" s="51" t="s">
        <v>83</v>
      </c>
      <c r="BJ8" s="51" t="s">
        <v>84</v>
      </c>
      <c r="BK8" s="146" t="s">
        <v>173</v>
      </c>
      <c r="BL8" s="150" t="s">
        <v>74</v>
      </c>
      <c r="BM8" s="51" t="s">
        <v>75</v>
      </c>
      <c r="BN8" s="51" t="s">
        <v>76</v>
      </c>
      <c r="BO8" s="51" t="s">
        <v>77</v>
      </c>
      <c r="BP8" s="51" t="s">
        <v>78</v>
      </c>
      <c r="BQ8" s="51" t="s">
        <v>79</v>
      </c>
      <c r="BR8" s="51" t="s">
        <v>80</v>
      </c>
      <c r="BS8" s="51" t="s">
        <v>81</v>
      </c>
      <c r="BT8" s="51" t="s">
        <v>82</v>
      </c>
      <c r="BU8" s="51" t="s">
        <v>83</v>
      </c>
      <c r="BV8" s="51" t="s">
        <v>84</v>
      </c>
      <c r="BW8" s="51" t="s">
        <v>178</v>
      </c>
      <c r="BX8" s="51" t="s">
        <v>74</v>
      </c>
      <c r="BY8" s="51" t="s">
        <v>75</v>
      </c>
      <c r="BZ8" s="51" t="s">
        <v>76</v>
      </c>
      <c r="CA8" s="51" t="s">
        <v>77</v>
      </c>
      <c r="CB8" s="51" t="s">
        <v>78</v>
      </c>
      <c r="CC8" s="51" t="s">
        <v>79</v>
      </c>
      <c r="CD8" s="51" t="s">
        <v>80</v>
      </c>
      <c r="CE8" s="51" t="s">
        <v>81</v>
      </c>
      <c r="CF8" s="51" t="s">
        <v>82</v>
      </c>
      <c r="CG8" s="51" t="s">
        <v>83</v>
      </c>
      <c r="CH8" s="51" t="s">
        <v>84</v>
      </c>
      <c r="CI8" s="51" t="s">
        <v>189</v>
      </c>
      <c r="CJ8" s="51" t="s">
        <v>74</v>
      </c>
      <c r="CK8" s="51" t="s">
        <v>75</v>
      </c>
      <c r="CL8" s="51" t="s">
        <v>76</v>
      </c>
      <c r="CM8" s="51" t="s">
        <v>77</v>
      </c>
      <c r="CN8" s="51" t="s">
        <v>78</v>
      </c>
      <c r="CO8" s="51" t="s">
        <v>79</v>
      </c>
      <c r="CP8" s="51" t="s">
        <v>80</v>
      </c>
      <c r="CQ8" s="51" t="s">
        <v>81</v>
      </c>
      <c r="CR8" s="51" t="s">
        <v>82</v>
      </c>
      <c r="CS8" s="51" t="s">
        <v>83</v>
      </c>
      <c r="CT8" s="51" t="s">
        <v>84</v>
      </c>
      <c r="CU8" s="51" t="s">
        <v>192</v>
      </c>
      <c r="CV8" s="51" t="s">
        <v>74</v>
      </c>
      <c r="CW8" s="51" t="s">
        <v>75</v>
      </c>
      <c r="CX8" s="51" t="s">
        <v>76</v>
      </c>
      <c r="CY8" s="51" t="s">
        <v>77</v>
      </c>
      <c r="CZ8" s="51" t="s">
        <v>78</v>
      </c>
      <c r="DA8" s="51" t="s">
        <v>79</v>
      </c>
      <c r="DB8" s="51" t="s">
        <v>80</v>
      </c>
      <c r="DC8" s="51" t="s">
        <v>81</v>
      </c>
      <c r="DD8" s="51" t="s">
        <v>82</v>
      </c>
      <c r="DE8" s="51" t="s">
        <v>83</v>
      </c>
      <c r="DF8" s="51" t="s">
        <v>84</v>
      </c>
      <c r="DG8" s="51" t="s">
        <v>201</v>
      </c>
      <c r="DH8" s="51" t="s">
        <v>74</v>
      </c>
      <c r="DI8" s="51" t="s">
        <v>75</v>
      </c>
      <c r="DJ8" s="51" t="s">
        <v>76</v>
      </c>
      <c r="DK8" s="51" t="s">
        <v>77</v>
      </c>
      <c r="DL8" s="51" t="s">
        <v>78</v>
      </c>
      <c r="DM8" s="51" t="s">
        <v>79</v>
      </c>
      <c r="DN8" s="51" t="s">
        <v>80</v>
      </c>
      <c r="DO8" s="51" t="s">
        <v>81</v>
      </c>
      <c r="DP8" s="51" t="s">
        <v>82</v>
      </c>
      <c r="DQ8" s="51" t="s">
        <v>83</v>
      </c>
      <c r="DR8" s="51" t="s">
        <v>84</v>
      </c>
      <c r="DS8" s="51" t="s">
        <v>223</v>
      </c>
      <c r="DT8" s="51" t="s">
        <v>74</v>
      </c>
      <c r="DU8" s="51" t="s">
        <v>75</v>
      </c>
      <c r="DV8" s="51" t="s">
        <v>76</v>
      </c>
      <c r="DW8" s="51" t="s">
        <v>77</v>
      </c>
      <c r="DX8" s="51" t="s">
        <v>78</v>
      </c>
      <c r="DY8" s="51" t="s">
        <v>79</v>
      </c>
      <c r="DZ8" s="51" t="s">
        <v>80</v>
      </c>
      <c r="EA8" s="51" t="s">
        <v>81</v>
      </c>
      <c r="EB8" s="51" t="s">
        <v>82</v>
      </c>
      <c r="EC8" s="51" t="s">
        <v>83</v>
      </c>
      <c r="ED8" s="51" t="s">
        <v>84</v>
      </c>
      <c r="EE8" s="51" t="s">
        <v>229</v>
      </c>
      <c r="EF8" s="51" t="s">
        <v>74</v>
      </c>
      <c r="EG8" s="51" t="s">
        <v>75</v>
      </c>
      <c r="EH8" s="51" t="s">
        <v>76</v>
      </c>
      <c r="EI8" s="51" t="s">
        <v>77</v>
      </c>
      <c r="EJ8" s="51" t="s">
        <v>78</v>
      </c>
      <c r="EK8" s="51" t="s">
        <v>79</v>
      </c>
      <c r="EL8" s="51" t="s">
        <v>80</v>
      </c>
      <c r="EM8" s="51" t="s">
        <v>81</v>
      </c>
      <c r="EN8" s="51" t="s">
        <v>82</v>
      </c>
      <c r="EO8" s="51" t="s">
        <v>83</v>
      </c>
      <c r="EP8" s="51" t="s">
        <v>84</v>
      </c>
      <c r="EQ8" s="51" t="s">
        <v>242</v>
      </c>
      <c r="ER8" s="51" t="s">
        <v>74</v>
      </c>
    </row>
    <row r="9" spans="2:148" x14ac:dyDescent="0.2">
      <c r="B9" s="52" t="s">
        <v>85</v>
      </c>
      <c r="C9" s="53">
        <v>29.22</v>
      </c>
      <c r="D9" s="53">
        <v>29.04</v>
      </c>
      <c r="E9" s="53">
        <v>27.18</v>
      </c>
      <c r="F9" s="53">
        <v>24.74</v>
      </c>
      <c r="G9" s="53">
        <v>25.75</v>
      </c>
      <c r="H9" s="53">
        <v>26.44</v>
      </c>
      <c r="I9" s="53">
        <v>28.42</v>
      </c>
      <c r="J9" s="53">
        <v>30.56</v>
      </c>
      <c r="K9" s="54">
        <v>30.77</v>
      </c>
      <c r="L9" s="54">
        <v>30.4</v>
      </c>
      <c r="M9" s="54">
        <v>30.16</v>
      </c>
      <c r="N9" s="54">
        <v>29.77</v>
      </c>
      <c r="O9" s="54">
        <v>30.84</v>
      </c>
      <c r="P9" s="54">
        <v>30.26</v>
      </c>
      <c r="Q9" s="54">
        <v>28.46</v>
      </c>
      <c r="R9" s="54">
        <v>26.59</v>
      </c>
      <c r="S9" s="54">
        <v>26.18</v>
      </c>
      <c r="T9" s="54">
        <v>26.72</v>
      </c>
      <c r="U9" s="54">
        <v>28.19</v>
      </c>
      <c r="V9" s="54">
        <v>30.52</v>
      </c>
      <c r="W9" s="54">
        <v>32.65</v>
      </c>
      <c r="X9" s="54">
        <v>32.340000000000003</v>
      </c>
      <c r="Y9" s="54">
        <v>32.29</v>
      </c>
      <c r="Z9" s="54">
        <v>32.22</v>
      </c>
      <c r="AA9" s="54">
        <v>30.84</v>
      </c>
      <c r="AB9" s="54">
        <v>30.26</v>
      </c>
      <c r="AC9" s="54">
        <v>28.46</v>
      </c>
      <c r="AD9" s="54">
        <v>26.59</v>
      </c>
      <c r="AE9" s="54">
        <v>26.18</v>
      </c>
      <c r="AF9" s="54">
        <v>26.72</v>
      </c>
      <c r="AG9" s="54">
        <v>28.19</v>
      </c>
      <c r="AH9" s="54">
        <v>30.52</v>
      </c>
      <c r="AI9" s="54">
        <v>31.16</v>
      </c>
      <c r="AJ9" s="54">
        <v>31.04</v>
      </c>
      <c r="AK9" s="54">
        <v>31.24</v>
      </c>
      <c r="AL9" s="54">
        <v>31.04</v>
      </c>
      <c r="AM9" s="137">
        <v>30.45</v>
      </c>
      <c r="AN9" s="137">
        <v>28.97</v>
      </c>
      <c r="AO9" s="137">
        <v>28.37</v>
      </c>
      <c r="AP9" s="137">
        <v>26.32</v>
      </c>
      <c r="AQ9" s="137">
        <v>26.32</v>
      </c>
      <c r="AR9" s="137">
        <v>27.2</v>
      </c>
      <c r="AS9" s="137">
        <v>30.85</v>
      </c>
      <c r="AT9" s="137">
        <v>32.47</v>
      </c>
      <c r="AU9" s="137">
        <v>33.659999999999997</v>
      </c>
      <c r="AV9" s="137">
        <v>37.79</v>
      </c>
      <c r="AW9" s="137">
        <v>37.950000000000003</v>
      </c>
      <c r="AX9" s="137">
        <v>36.270000000000003</v>
      </c>
      <c r="AY9" s="137">
        <v>40.94</v>
      </c>
      <c r="AZ9" s="137">
        <v>40.229999999999997</v>
      </c>
      <c r="BA9" s="137">
        <v>38.54</v>
      </c>
      <c r="BB9" s="137">
        <v>33.590000000000003</v>
      </c>
      <c r="BC9" s="137">
        <v>33.479999999999997</v>
      </c>
      <c r="BD9" s="137">
        <v>34.31</v>
      </c>
      <c r="BE9" s="137">
        <v>35.86</v>
      </c>
      <c r="BF9" s="137">
        <v>37.69</v>
      </c>
      <c r="BG9" s="137">
        <v>38.78</v>
      </c>
      <c r="BH9" s="137">
        <v>34.39</v>
      </c>
      <c r="BI9" s="137">
        <v>34.21</v>
      </c>
      <c r="BJ9" s="137">
        <v>33.619999999999997</v>
      </c>
      <c r="BK9" s="137">
        <v>32.5</v>
      </c>
      <c r="BL9" s="137">
        <v>34.869999999999997</v>
      </c>
      <c r="BM9" s="137">
        <v>32.03</v>
      </c>
      <c r="BN9" s="137">
        <v>24.27</v>
      </c>
      <c r="BO9" s="137">
        <v>26.89</v>
      </c>
      <c r="BP9" s="137">
        <v>27.02</v>
      </c>
      <c r="BQ9" s="137">
        <v>28.79</v>
      </c>
      <c r="BR9" s="137">
        <v>29.95</v>
      </c>
      <c r="BS9" s="137">
        <v>31.01</v>
      </c>
      <c r="BT9" s="137">
        <v>29.3</v>
      </c>
      <c r="BU9" s="137">
        <v>28.68</v>
      </c>
      <c r="BV9" s="137">
        <v>28.9</v>
      </c>
      <c r="BW9" s="137">
        <v>30.99</v>
      </c>
      <c r="BX9" s="137">
        <v>29.89</v>
      </c>
      <c r="BY9" s="137">
        <v>28.4</v>
      </c>
      <c r="BZ9" s="137">
        <v>27.67</v>
      </c>
      <c r="CA9" s="137">
        <v>27.85</v>
      </c>
      <c r="CB9" s="137">
        <v>29.66</v>
      </c>
      <c r="CC9" s="137">
        <v>31.25</v>
      </c>
      <c r="CD9" s="137">
        <v>33.96</v>
      </c>
      <c r="CE9" s="137">
        <v>34.299999999999997</v>
      </c>
      <c r="CF9" s="137">
        <v>32.39</v>
      </c>
      <c r="CG9" s="137">
        <v>32.47</v>
      </c>
      <c r="CH9" s="137">
        <v>32.11</v>
      </c>
      <c r="CI9" s="137">
        <v>33.049999999999997</v>
      </c>
      <c r="CJ9" s="137">
        <v>32.979999999999997</v>
      </c>
      <c r="CK9" s="137">
        <v>31.95</v>
      </c>
      <c r="CL9" s="137">
        <v>30.35</v>
      </c>
      <c r="CM9" s="137">
        <v>30.64</v>
      </c>
      <c r="CN9" s="137">
        <v>33.58</v>
      </c>
      <c r="CO9" s="137">
        <v>35.46</v>
      </c>
      <c r="CP9" s="137">
        <v>35.61</v>
      </c>
      <c r="CQ9" s="137">
        <v>36.44</v>
      </c>
      <c r="CR9" s="137">
        <v>34.58</v>
      </c>
      <c r="CS9" s="137">
        <v>33.130000000000003</v>
      </c>
      <c r="CT9" s="137">
        <v>32.21</v>
      </c>
      <c r="CU9" s="137">
        <v>34.159999999999997</v>
      </c>
      <c r="CV9" s="137">
        <v>34.49</v>
      </c>
      <c r="CW9" s="137">
        <v>32.74</v>
      </c>
      <c r="CX9" s="137">
        <v>29.9</v>
      </c>
      <c r="CY9" s="137">
        <v>29.7</v>
      </c>
      <c r="CZ9" s="137">
        <v>32.18</v>
      </c>
      <c r="DA9" s="137">
        <v>32.67</v>
      </c>
      <c r="DB9" s="137">
        <v>32.11</v>
      </c>
      <c r="DC9" s="137">
        <v>32.28</v>
      </c>
      <c r="DD9" s="137">
        <v>31.22</v>
      </c>
      <c r="DE9" s="137">
        <v>31.35</v>
      </c>
      <c r="DF9" s="137">
        <v>30.59</v>
      </c>
      <c r="DG9" s="137">
        <v>32.61</v>
      </c>
      <c r="DH9" s="137">
        <v>32.880000000000003</v>
      </c>
      <c r="DI9" s="137">
        <v>30.9</v>
      </c>
      <c r="DJ9" s="137">
        <v>32</v>
      </c>
      <c r="DK9" s="137">
        <v>32.299999999999997</v>
      </c>
      <c r="DL9" s="137">
        <v>34.74</v>
      </c>
      <c r="DM9" s="137">
        <v>36.090000000000003</v>
      </c>
      <c r="DN9" s="137">
        <v>36.44</v>
      </c>
      <c r="DO9" s="137">
        <v>37.22</v>
      </c>
      <c r="DP9" s="137">
        <v>36.69</v>
      </c>
      <c r="DQ9" s="137">
        <v>35.83</v>
      </c>
      <c r="DR9" s="137">
        <v>37.869999999999997</v>
      </c>
      <c r="DS9" s="137">
        <v>38.53</v>
      </c>
      <c r="DT9" s="137">
        <v>38.24</v>
      </c>
      <c r="DU9" s="137">
        <v>36.44</v>
      </c>
      <c r="DV9" s="137">
        <v>33.83</v>
      </c>
      <c r="DW9" s="137">
        <v>33.61</v>
      </c>
      <c r="DX9" s="137">
        <v>35.909999999999997</v>
      </c>
      <c r="DY9" s="137">
        <v>37.229999999999997</v>
      </c>
      <c r="DZ9" s="137">
        <v>38.26</v>
      </c>
      <c r="EA9" s="137">
        <v>38.47</v>
      </c>
      <c r="EB9" s="137">
        <v>36.25</v>
      </c>
      <c r="EC9" s="137">
        <v>34.93</v>
      </c>
      <c r="ED9" s="137">
        <v>33.21</v>
      </c>
      <c r="EE9" s="137">
        <v>33.200000000000003</v>
      </c>
      <c r="EF9" s="137">
        <v>31.52</v>
      </c>
      <c r="EG9" s="137">
        <v>30.33</v>
      </c>
      <c r="EH9" s="137">
        <v>29.93</v>
      </c>
      <c r="EI9" s="137">
        <v>29.64</v>
      </c>
      <c r="EJ9" s="137">
        <v>30.11</v>
      </c>
      <c r="EK9" s="137">
        <v>30.94</v>
      </c>
      <c r="EL9" s="137">
        <v>32.46</v>
      </c>
      <c r="EM9" s="137">
        <v>32.229999999999997</v>
      </c>
      <c r="EN9" s="137">
        <v>31.52</v>
      </c>
      <c r="EO9" s="137">
        <v>31.1</v>
      </c>
      <c r="EP9" s="137">
        <v>30.16</v>
      </c>
      <c r="EQ9" s="137">
        <v>29.07</v>
      </c>
      <c r="ER9" s="137"/>
    </row>
    <row r="10" spans="2:148" x14ac:dyDescent="0.2">
      <c r="B10" s="52" t="s">
        <v>86</v>
      </c>
      <c r="C10" s="53">
        <v>28.64</v>
      </c>
      <c r="D10" s="53">
        <v>28.12</v>
      </c>
      <c r="E10" s="53">
        <v>27.71</v>
      </c>
      <c r="F10" s="53">
        <v>27.65</v>
      </c>
      <c r="G10" s="53">
        <v>27.99</v>
      </c>
      <c r="H10" s="53">
        <v>27.78</v>
      </c>
      <c r="I10" s="53">
        <v>27.87</v>
      </c>
      <c r="J10" s="53">
        <v>28.44</v>
      </c>
      <c r="K10" s="54">
        <v>29.69</v>
      </c>
      <c r="L10" s="54">
        <v>30.99</v>
      </c>
      <c r="M10" s="54">
        <v>31.5</v>
      </c>
      <c r="N10" s="54">
        <v>30.52</v>
      </c>
      <c r="O10" s="54">
        <v>27.25</v>
      </c>
      <c r="P10" s="54">
        <v>26.75</v>
      </c>
      <c r="Q10" s="54">
        <v>26.45</v>
      </c>
      <c r="R10" s="54">
        <v>26.3</v>
      </c>
      <c r="S10" s="54">
        <v>26.15</v>
      </c>
      <c r="T10" s="54">
        <v>26.32</v>
      </c>
      <c r="U10" s="54">
        <v>26.35</v>
      </c>
      <c r="V10" s="54">
        <v>26.7</v>
      </c>
      <c r="W10" s="54">
        <v>28.77</v>
      </c>
      <c r="X10" s="54">
        <v>29.69</v>
      </c>
      <c r="Y10" s="54">
        <v>30.19</v>
      </c>
      <c r="Z10" s="54">
        <v>29.51</v>
      </c>
      <c r="AA10" s="54">
        <v>27.25</v>
      </c>
      <c r="AB10" s="54">
        <v>26.75</v>
      </c>
      <c r="AC10" s="54">
        <v>26.45</v>
      </c>
      <c r="AD10" s="54">
        <v>26.3</v>
      </c>
      <c r="AE10" s="54">
        <v>26.15</v>
      </c>
      <c r="AF10" s="54">
        <v>26.32</v>
      </c>
      <c r="AG10" s="54">
        <v>26.35</v>
      </c>
      <c r="AH10" s="54">
        <v>26.7</v>
      </c>
      <c r="AI10" s="54">
        <v>27.45</v>
      </c>
      <c r="AJ10" s="54">
        <v>27.87</v>
      </c>
      <c r="AK10" s="54">
        <v>28</v>
      </c>
      <c r="AL10" s="54">
        <v>27.75</v>
      </c>
      <c r="AM10" s="137">
        <v>27.05</v>
      </c>
      <c r="AN10" s="137">
        <v>27.15</v>
      </c>
      <c r="AO10" s="137">
        <v>27.15</v>
      </c>
      <c r="AP10" s="137">
        <v>27.4</v>
      </c>
      <c r="AQ10" s="137">
        <v>27.5</v>
      </c>
      <c r="AR10" s="137">
        <v>29.1</v>
      </c>
      <c r="AS10" s="137">
        <v>31.85</v>
      </c>
      <c r="AT10" s="137">
        <v>35</v>
      </c>
      <c r="AU10" s="137">
        <v>37</v>
      </c>
      <c r="AV10" s="137">
        <v>40.5</v>
      </c>
      <c r="AW10" s="137">
        <v>41</v>
      </c>
      <c r="AX10" s="137">
        <v>40.799999999999997</v>
      </c>
      <c r="AY10" s="137">
        <v>38.5</v>
      </c>
      <c r="AZ10" s="137">
        <v>37</v>
      </c>
      <c r="BA10" s="137">
        <v>35.299999999999997</v>
      </c>
      <c r="BB10" s="137">
        <v>34</v>
      </c>
      <c r="BC10" s="137">
        <v>34</v>
      </c>
      <c r="BD10" s="137">
        <v>32.799999999999997</v>
      </c>
      <c r="BE10" s="137">
        <v>33.6</v>
      </c>
      <c r="BF10" s="137">
        <v>34.1</v>
      </c>
      <c r="BG10" s="137">
        <v>33.4</v>
      </c>
      <c r="BH10" s="137">
        <v>31.8</v>
      </c>
      <c r="BI10" s="137">
        <v>29.8</v>
      </c>
      <c r="BJ10" s="137">
        <v>27.8</v>
      </c>
      <c r="BK10" s="137">
        <v>26</v>
      </c>
      <c r="BL10" s="137">
        <v>25.2</v>
      </c>
      <c r="BM10" s="137">
        <v>24</v>
      </c>
      <c r="BN10" s="137">
        <v>23</v>
      </c>
      <c r="BO10" s="137">
        <v>22.4</v>
      </c>
      <c r="BP10" s="137">
        <v>22</v>
      </c>
      <c r="BQ10" s="137">
        <v>22</v>
      </c>
      <c r="BR10" s="137">
        <v>22.18</v>
      </c>
      <c r="BS10" s="137">
        <v>22.07</v>
      </c>
      <c r="BT10" s="137">
        <v>23.1</v>
      </c>
      <c r="BU10" s="137">
        <v>25.5</v>
      </c>
      <c r="BV10" s="137">
        <v>26</v>
      </c>
      <c r="BW10" s="137">
        <v>28.4</v>
      </c>
      <c r="BX10" s="137">
        <v>28.14</v>
      </c>
      <c r="BY10" s="137">
        <v>27.95</v>
      </c>
      <c r="BZ10" s="137">
        <v>28.37</v>
      </c>
      <c r="CA10" s="137">
        <v>29.41</v>
      </c>
      <c r="CB10" s="137">
        <v>30.07</v>
      </c>
      <c r="CC10" s="137">
        <v>30.59</v>
      </c>
      <c r="CD10" s="137">
        <v>31.83</v>
      </c>
      <c r="CE10" s="137">
        <v>33.4</v>
      </c>
      <c r="CF10" s="137">
        <v>34.409999999999997</v>
      </c>
      <c r="CG10" s="137">
        <v>34.65</v>
      </c>
      <c r="CH10" s="137">
        <v>34.42</v>
      </c>
      <c r="CI10" s="137">
        <v>33.119999999999997</v>
      </c>
      <c r="CJ10" s="137">
        <v>33.200000000000003</v>
      </c>
      <c r="CK10" s="137">
        <v>34.06</v>
      </c>
      <c r="CL10" s="137">
        <v>34.18</v>
      </c>
      <c r="CM10" s="137">
        <v>34.44</v>
      </c>
      <c r="CN10" s="137">
        <v>34.39</v>
      </c>
      <c r="CO10" s="137">
        <v>34.53</v>
      </c>
      <c r="CP10" s="137">
        <v>34.729999999999997</v>
      </c>
      <c r="CQ10" s="137">
        <v>35.479999999999997</v>
      </c>
      <c r="CR10" s="137">
        <v>36.42</v>
      </c>
      <c r="CS10" s="137">
        <v>36.9</v>
      </c>
      <c r="CT10" s="137">
        <v>35.71</v>
      </c>
      <c r="CU10" s="137">
        <v>33.75</v>
      </c>
      <c r="CV10" s="137">
        <v>33.4</v>
      </c>
      <c r="CW10" s="137">
        <v>32.700000000000003</v>
      </c>
      <c r="CX10" s="137">
        <v>31.95</v>
      </c>
      <c r="CY10" s="137">
        <v>30.85</v>
      </c>
      <c r="CZ10" s="137">
        <v>29.15</v>
      </c>
      <c r="DA10" s="137">
        <v>29.04</v>
      </c>
      <c r="DB10" s="137">
        <v>29.13</v>
      </c>
      <c r="DC10" s="137">
        <v>30.84</v>
      </c>
      <c r="DD10" s="137">
        <v>33.6</v>
      </c>
      <c r="DE10" s="137">
        <v>34.97</v>
      </c>
      <c r="DF10" s="137">
        <v>35.020000000000003</v>
      </c>
      <c r="DG10" s="137">
        <v>34.770000000000003</v>
      </c>
      <c r="DH10" s="137">
        <v>34.58</v>
      </c>
      <c r="DI10" s="137">
        <v>34.68</v>
      </c>
      <c r="DJ10" s="137">
        <v>34.65</v>
      </c>
      <c r="DK10" s="137">
        <v>32.99</v>
      </c>
      <c r="DL10" s="137">
        <v>36.1</v>
      </c>
      <c r="DM10" s="137">
        <v>37.56</v>
      </c>
      <c r="DN10" s="137">
        <v>37.700000000000003</v>
      </c>
      <c r="DO10" s="137">
        <v>40</v>
      </c>
      <c r="DP10" s="137">
        <v>41.74</v>
      </c>
      <c r="DQ10" s="137">
        <v>42.46</v>
      </c>
      <c r="DR10" s="137">
        <v>42.24</v>
      </c>
      <c r="DS10" s="137">
        <v>41.26</v>
      </c>
      <c r="DT10" s="137">
        <v>40.94</v>
      </c>
      <c r="DU10" s="137">
        <v>40.549999999999997</v>
      </c>
      <c r="DV10" s="137">
        <v>39.72</v>
      </c>
      <c r="DW10" s="137">
        <v>38.869999999999997</v>
      </c>
      <c r="DX10" s="137">
        <v>37.97</v>
      </c>
      <c r="DY10" s="137">
        <v>37.18</v>
      </c>
      <c r="DZ10" s="137">
        <v>37.090000000000003</v>
      </c>
      <c r="EA10" s="137">
        <v>36.44</v>
      </c>
      <c r="EB10" s="137">
        <v>35.14</v>
      </c>
      <c r="EC10" s="137">
        <v>33.99</v>
      </c>
      <c r="ED10" s="137">
        <v>32.479999999999997</v>
      </c>
      <c r="EE10" s="137">
        <v>31.52</v>
      </c>
      <c r="EF10" s="137">
        <v>31.52</v>
      </c>
      <c r="EG10" s="137">
        <v>30.79</v>
      </c>
      <c r="EH10" s="137">
        <v>30.85</v>
      </c>
      <c r="EI10" s="137">
        <v>29.83</v>
      </c>
      <c r="EJ10" s="137">
        <v>28.83</v>
      </c>
      <c r="EK10" s="137">
        <v>27.94</v>
      </c>
      <c r="EL10" s="137">
        <v>27.78</v>
      </c>
      <c r="EM10" s="137">
        <v>28.38</v>
      </c>
      <c r="EN10" s="137">
        <v>29.5</v>
      </c>
      <c r="EO10" s="137">
        <v>29.77</v>
      </c>
      <c r="EP10" s="137">
        <v>29.74</v>
      </c>
      <c r="EQ10" s="137">
        <v>28.87</v>
      </c>
      <c r="ER10" s="137"/>
    </row>
    <row r="11" spans="2:148" x14ac:dyDescent="0.2">
      <c r="B11" s="52" t="s">
        <v>87</v>
      </c>
      <c r="C11" s="53"/>
      <c r="D11" s="53"/>
      <c r="E11" s="53"/>
      <c r="F11" s="53"/>
      <c r="G11" s="53">
        <v>16.899999999999999</v>
      </c>
      <c r="H11" s="53">
        <v>20.7</v>
      </c>
      <c r="I11" s="53">
        <v>22</v>
      </c>
      <c r="J11" s="53">
        <v>22.23</v>
      </c>
      <c r="K11" s="54">
        <v>22.8</v>
      </c>
      <c r="L11" s="54">
        <v>23.4</v>
      </c>
      <c r="M11" s="54">
        <v>24.7</v>
      </c>
      <c r="N11" s="54">
        <v>25.5</v>
      </c>
      <c r="O11" s="54">
        <v>26.62</v>
      </c>
      <c r="P11" s="54">
        <v>26.41</v>
      </c>
      <c r="Q11" s="54">
        <v>25.8</v>
      </c>
      <c r="R11" s="54">
        <v>25.19</v>
      </c>
      <c r="S11" s="54">
        <v>24.91</v>
      </c>
      <c r="T11" s="54">
        <v>23.95</v>
      </c>
      <c r="U11" s="54">
        <v>23.97</v>
      </c>
      <c r="V11" s="54">
        <v>24.59</v>
      </c>
      <c r="W11" s="54">
        <v>24.97</v>
      </c>
      <c r="X11" s="54">
        <v>25.28</v>
      </c>
      <c r="Y11" s="54">
        <v>25.4</v>
      </c>
      <c r="Z11" s="54">
        <v>26.91</v>
      </c>
      <c r="AA11" s="54">
        <v>26.62</v>
      </c>
      <c r="AB11" s="54">
        <v>26.41</v>
      </c>
      <c r="AC11" s="54">
        <v>25.8</v>
      </c>
      <c r="AD11" s="54">
        <v>25.19</v>
      </c>
      <c r="AE11" s="54">
        <v>24.91</v>
      </c>
      <c r="AF11" s="54">
        <v>23.95</v>
      </c>
      <c r="AG11" s="54">
        <v>23.97</v>
      </c>
      <c r="AH11" s="54">
        <v>24.59</v>
      </c>
      <c r="AI11" s="54">
        <v>24.61</v>
      </c>
      <c r="AJ11" s="54">
        <v>25.5</v>
      </c>
      <c r="AK11" s="54">
        <v>26.68</v>
      </c>
      <c r="AL11" s="54">
        <v>26.82</v>
      </c>
      <c r="AM11" s="137">
        <v>26.49</v>
      </c>
      <c r="AN11" s="137">
        <v>26.52</v>
      </c>
      <c r="AO11" s="137">
        <v>26.62</v>
      </c>
      <c r="AP11" s="137">
        <v>26.94</v>
      </c>
      <c r="AQ11" s="137">
        <v>27.26</v>
      </c>
      <c r="AR11" s="137">
        <v>27.02</v>
      </c>
      <c r="AS11" s="137">
        <v>28.09</v>
      </c>
      <c r="AT11" s="137">
        <v>28.84</v>
      </c>
      <c r="AU11" s="137">
        <v>30.9</v>
      </c>
      <c r="AV11" s="137">
        <v>33.47</v>
      </c>
      <c r="AW11" s="137">
        <v>35.69</v>
      </c>
      <c r="AX11" s="137">
        <v>36.700000000000003</v>
      </c>
      <c r="AY11" s="137">
        <v>34.299999999999997</v>
      </c>
      <c r="AZ11" s="137">
        <v>33.799999999999997</v>
      </c>
      <c r="BA11" s="137">
        <v>33.22</v>
      </c>
      <c r="BB11" s="137">
        <v>32.43</v>
      </c>
      <c r="BC11" s="137">
        <v>31.46</v>
      </c>
      <c r="BD11" s="137">
        <v>30.73</v>
      </c>
      <c r="BE11" s="137">
        <v>31.14</v>
      </c>
      <c r="BF11" s="137">
        <v>30.32</v>
      </c>
      <c r="BG11" s="137">
        <v>29.46</v>
      </c>
      <c r="BH11" s="137">
        <v>27.16</v>
      </c>
      <c r="BI11" s="137">
        <v>25.78</v>
      </c>
      <c r="BJ11" s="137">
        <v>24.02</v>
      </c>
      <c r="BK11" s="137">
        <v>22.27</v>
      </c>
      <c r="BL11" s="137">
        <v>20.28</v>
      </c>
      <c r="BM11" s="137">
        <v>20.5</v>
      </c>
      <c r="BN11" s="137">
        <v>21.05</v>
      </c>
      <c r="BO11" s="137">
        <v>21</v>
      </c>
      <c r="BP11" s="137">
        <v>20.54</v>
      </c>
      <c r="BQ11" s="137">
        <v>21.33</v>
      </c>
      <c r="BR11" s="137">
        <v>22.45</v>
      </c>
      <c r="BS11" s="137">
        <v>22.73</v>
      </c>
      <c r="BT11" s="137">
        <v>23.18</v>
      </c>
      <c r="BU11" s="137">
        <v>25.23</v>
      </c>
      <c r="BV11" s="137">
        <v>25.73</v>
      </c>
      <c r="BW11" s="137">
        <v>26.02</v>
      </c>
      <c r="BX11" s="137">
        <v>26.6</v>
      </c>
      <c r="BY11" s="137">
        <v>26.92</v>
      </c>
      <c r="BZ11" s="137">
        <v>26.91</v>
      </c>
      <c r="CA11" s="137">
        <v>25.81</v>
      </c>
      <c r="CB11" s="137">
        <v>25.6</v>
      </c>
      <c r="CC11" s="137">
        <v>25.82</v>
      </c>
      <c r="CD11" s="137">
        <v>27.19</v>
      </c>
      <c r="CE11" s="137">
        <v>28.2</v>
      </c>
      <c r="CF11" s="137">
        <v>28.94</v>
      </c>
      <c r="CG11" s="137">
        <v>30.1</v>
      </c>
      <c r="CH11" s="137">
        <v>29.79</v>
      </c>
      <c r="CI11" s="137">
        <v>30.02</v>
      </c>
      <c r="CJ11" s="137">
        <v>30.26</v>
      </c>
      <c r="CK11" s="137">
        <v>30.28</v>
      </c>
      <c r="CL11" s="137">
        <v>30.24</v>
      </c>
      <c r="CM11" s="137">
        <v>30.24</v>
      </c>
      <c r="CN11" s="137">
        <v>29.9</v>
      </c>
      <c r="CO11" s="137">
        <v>30.08</v>
      </c>
      <c r="CP11" s="137">
        <v>29.13</v>
      </c>
      <c r="CQ11" s="137">
        <v>27.98</v>
      </c>
      <c r="CR11" s="137">
        <v>28.33</v>
      </c>
      <c r="CS11" s="137">
        <v>28.91</v>
      </c>
      <c r="CT11" s="137">
        <v>28.74</v>
      </c>
      <c r="CU11" s="137">
        <v>28.82</v>
      </c>
      <c r="CV11" s="137">
        <v>30.34</v>
      </c>
      <c r="CW11" s="137">
        <v>30.25</v>
      </c>
      <c r="CX11" s="137">
        <v>28.79</v>
      </c>
      <c r="CY11" s="137">
        <v>27.46</v>
      </c>
      <c r="CZ11" s="137">
        <v>26.84</v>
      </c>
      <c r="DA11" s="137">
        <v>27.34</v>
      </c>
      <c r="DB11" s="137">
        <v>28.19</v>
      </c>
      <c r="DC11" s="137">
        <v>28.13</v>
      </c>
      <c r="DD11" s="137">
        <v>28.95</v>
      </c>
      <c r="DE11" s="137">
        <v>29.73</v>
      </c>
      <c r="DF11" s="137">
        <v>30.1</v>
      </c>
      <c r="DG11" s="137">
        <v>29.75</v>
      </c>
      <c r="DH11" s="137">
        <v>29.63</v>
      </c>
      <c r="DI11" s="137">
        <v>30.02</v>
      </c>
      <c r="DJ11" s="137">
        <v>30.26</v>
      </c>
      <c r="DK11" s="137">
        <v>30.03</v>
      </c>
      <c r="DL11" s="137">
        <v>29.48</v>
      </c>
      <c r="DM11" s="137">
        <v>30.21</v>
      </c>
      <c r="DN11" s="137">
        <v>31.17</v>
      </c>
      <c r="DO11" s="137">
        <v>32.64</v>
      </c>
      <c r="DP11" s="137">
        <v>34.07</v>
      </c>
      <c r="DQ11" s="137">
        <v>36.549999999999997</v>
      </c>
      <c r="DR11" s="137">
        <v>37.17</v>
      </c>
      <c r="DS11" s="137">
        <v>35.799999999999997</v>
      </c>
      <c r="DT11" s="137">
        <v>35.6</v>
      </c>
      <c r="DU11" s="137">
        <v>35.159999999999997</v>
      </c>
      <c r="DV11" s="137">
        <v>33.83</v>
      </c>
      <c r="DW11" s="137">
        <v>32.94</v>
      </c>
      <c r="DX11" s="137">
        <v>32.43</v>
      </c>
      <c r="DY11" s="137">
        <v>32.04</v>
      </c>
      <c r="DZ11" s="137">
        <v>30.18</v>
      </c>
      <c r="EA11" s="137">
        <v>29.74</v>
      </c>
      <c r="EB11" s="137">
        <v>29.64</v>
      </c>
      <c r="EC11" s="137">
        <v>29.61</v>
      </c>
      <c r="ED11" s="137">
        <v>29.98</v>
      </c>
      <c r="EE11" s="137">
        <v>28.55</v>
      </c>
      <c r="EF11" s="137">
        <v>29.09</v>
      </c>
      <c r="EG11" s="137">
        <v>29.57</v>
      </c>
      <c r="EH11" s="137">
        <v>29.35</v>
      </c>
      <c r="EI11" s="137">
        <v>28.23</v>
      </c>
      <c r="EJ11" s="137">
        <v>26.98</v>
      </c>
      <c r="EK11" s="137">
        <v>26.96</v>
      </c>
      <c r="EL11" s="137">
        <v>26.54</v>
      </c>
      <c r="EM11" s="137">
        <v>26.56</v>
      </c>
      <c r="EN11" s="137">
        <v>27.31</v>
      </c>
      <c r="EO11" s="137">
        <v>27.41</v>
      </c>
      <c r="EP11" s="137">
        <v>27.39</v>
      </c>
      <c r="EQ11" s="137">
        <v>26.14</v>
      </c>
      <c r="ER11" s="137"/>
    </row>
    <row r="12" spans="2:148" x14ac:dyDescent="0.2">
      <c r="B12" s="55" t="s">
        <v>88</v>
      </c>
      <c r="C12" s="56">
        <v>22.51</v>
      </c>
      <c r="D12" s="56">
        <v>22.79</v>
      </c>
      <c r="E12" s="56">
        <v>22.97</v>
      </c>
      <c r="F12" s="56">
        <v>23.01</v>
      </c>
      <c r="G12" s="56">
        <v>22.26</v>
      </c>
      <c r="H12" s="56">
        <v>22.61</v>
      </c>
      <c r="I12" s="56">
        <v>22.68</v>
      </c>
      <c r="J12" s="56">
        <v>22.61</v>
      </c>
      <c r="K12" s="57">
        <v>22.87</v>
      </c>
      <c r="L12" s="57">
        <v>23.35</v>
      </c>
      <c r="M12" s="57">
        <v>23.88</v>
      </c>
      <c r="N12" s="57">
        <v>24.43</v>
      </c>
      <c r="O12" s="57">
        <v>25.11</v>
      </c>
      <c r="P12" s="57">
        <v>25.11</v>
      </c>
      <c r="Q12" s="57">
        <v>25.28</v>
      </c>
      <c r="R12" s="57">
        <v>24.53</v>
      </c>
      <c r="S12" s="57">
        <v>24.61</v>
      </c>
      <c r="T12" s="57">
        <v>24.29</v>
      </c>
      <c r="U12" s="57">
        <v>23.73</v>
      </c>
      <c r="V12" s="57">
        <v>24.18</v>
      </c>
      <c r="W12" s="57">
        <v>24.37</v>
      </c>
      <c r="X12" s="57">
        <v>24.04</v>
      </c>
      <c r="Y12" s="57">
        <v>24.45</v>
      </c>
      <c r="Z12" s="57">
        <v>25.15</v>
      </c>
      <c r="AA12" s="57">
        <v>25.11</v>
      </c>
      <c r="AB12" s="57">
        <v>25.11</v>
      </c>
      <c r="AC12" s="57">
        <v>25.28</v>
      </c>
      <c r="AD12" s="57">
        <v>24.53</v>
      </c>
      <c r="AE12" s="57">
        <v>24.61</v>
      </c>
      <c r="AF12" s="57">
        <v>24.29</v>
      </c>
      <c r="AG12" s="57">
        <v>23.73</v>
      </c>
      <c r="AH12" s="57">
        <v>24.18</v>
      </c>
      <c r="AI12" s="57">
        <v>24.74</v>
      </c>
      <c r="AJ12" s="57">
        <v>25.3</v>
      </c>
      <c r="AK12" s="57">
        <v>26.22</v>
      </c>
      <c r="AL12" s="57">
        <v>27.06</v>
      </c>
      <c r="AM12" s="138">
        <v>27.39</v>
      </c>
      <c r="AN12" s="138">
        <v>27.46</v>
      </c>
      <c r="AO12" s="138">
        <v>28.24</v>
      </c>
      <c r="AP12" s="138">
        <v>27.8</v>
      </c>
      <c r="AQ12" s="138">
        <v>27.57</v>
      </c>
      <c r="AR12" s="138">
        <v>27.2</v>
      </c>
      <c r="AS12" s="138">
        <v>27.75</v>
      </c>
      <c r="AT12" s="138">
        <v>27.82</v>
      </c>
      <c r="AU12" s="138">
        <v>28.85</v>
      </c>
      <c r="AV12" s="138">
        <v>30.9</v>
      </c>
      <c r="AW12" s="138">
        <v>32.68</v>
      </c>
      <c r="AX12" s="138">
        <v>33.729999999999997</v>
      </c>
      <c r="AY12" s="138">
        <v>35.22</v>
      </c>
      <c r="AZ12" s="138">
        <v>35.22</v>
      </c>
      <c r="BA12" s="138">
        <v>35.61</v>
      </c>
      <c r="BB12" s="138">
        <v>33.869999999999997</v>
      </c>
      <c r="BC12" s="138">
        <v>33.44</v>
      </c>
      <c r="BD12" s="138">
        <v>33.28</v>
      </c>
      <c r="BE12" s="138">
        <v>32.32</v>
      </c>
      <c r="BF12" s="138">
        <v>31.61</v>
      </c>
      <c r="BG12" s="138">
        <v>31.24</v>
      </c>
      <c r="BH12" s="138">
        <v>30.45</v>
      </c>
      <c r="BI12" s="138">
        <v>27.99</v>
      </c>
      <c r="BJ12" s="138">
        <v>27.3</v>
      </c>
      <c r="BK12" s="138">
        <v>24.39</v>
      </c>
      <c r="BL12" s="138">
        <v>21.39</v>
      </c>
      <c r="BM12" s="138">
        <v>18.7</v>
      </c>
      <c r="BN12" s="138">
        <v>17.68</v>
      </c>
      <c r="BO12" s="138">
        <v>17.670000000000002</v>
      </c>
      <c r="BP12" s="138">
        <v>18</v>
      </c>
      <c r="BQ12" s="138">
        <v>18.600000000000001</v>
      </c>
      <c r="BR12" s="138">
        <v>19.54</v>
      </c>
      <c r="BS12" s="138">
        <v>20.96</v>
      </c>
      <c r="BT12" s="138">
        <v>23.24</v>
      </c>
      <c r="BU12" s="138">
        <v>25.16</v>
      </c>
      <c r="BV12" s="138">
        <v>25.99</v>
      </c>
      <c r="BW12" s="138">
        <v>25.84</v>
      </c>
      <c r="BX12" s="138">
        <v>25.84</v>
      </c>
      <c r="BY12" s="138">
        <v>26.08</v>
      </c>
      <c r="BZ12" s="138">
        <v>26.03</v>
      </c>
      <c r="CA12" s="138">
        <v>26.09</v>
      </c>
      <c r="CB12" s="138">
        <v>26.35</v>
      </c>
      <c r="CC12" s="138">
        <v>26.59</v>
      </c>
      <c r="CD12" s="138">
        <v>26.96</v>
      </c>
      <c r="CE12" s="138">
        <v>27.93</v>
      </c>
      <c r="CF12" s="138">
        <v>29.27</v>
      </c>
      <c r="CG12" s="138">
        <v>29.93</v>
      </c>
      <c r="CH12" s="138">
        <v>30.57</v>
      </c>
      <c r="CI12" s="138">
        <v>30.86</v>
      </c>
      <c r="CJ12" s="138">
        <v>31.21</v>
      </c>
      <c r="CK12" s="138">
        <v>31.21</v>
      </c>
      <c r="CL12" s="138">
        <v>31.79</v>
      </c>
      <c r="CM12" s="138">
        <v>31.64</v>
      </c>
      <c r="CN12" s="138">
        <v>31.61</v>
      </c>
      <c r="CO12" s="138">
        <v>31.39</v>
      </c>
      <c r="CP12" s="138">
        <v>31.58</v>
      </c>
      <c r="CQ12" s="138">
        <v>31.65</v>
      </c>
      <c r="CR12" s="138">
        <v>32.01</v>
      </c>
      <c r="CS12" s="138">
        <v>32.31</v>
      </c>
      <c r="CT12" s="138">
        <v>32.21</v>
      </c>
      <c r="CU12" s="138">
        <v>31.72</v>
      </c>
      <c r="CV12" s="138">
        <v>31.63</v>
      </c>
      <c r="CW12" s="138">
        <v>30.84</v>
      </c>
      <c r="CX12" s="138">
        <v>29.75</v>
      </c>
      <c r="CY12" s="138">
        <v>30.52</v>
      </c>
      <c r="CZ12" s="138">
        <v>27.69</v>
      </c>
      <c r="DA12" s="138">
        <v>27.18</v>
      </c>
      <c r="DB12" s="138">
        <v>27.24</v>
      </c>
      <c r="DC12" s="138">
        <v>28.05</v>
      </c>
      <c r="DD12" s="138">
        <v>29.33</v>
      </c>
      <c r="DE12" s="138">
        <v>30.43</v>
      </c>
      <c r="DF12" s="138">
        <v>31.03</v>
      </c>
      <c r="DG12" s="138">
        <v>31.4</v>
      </c>
      <c r="DH12" s="138">
        <v>31.66</v>
      </c>
      <c r="DI12" s="138">
        <v>31.73</v>
      </c>
      <c r="DJ12" s="138">
        <v>31.78</v>
      </c>
      <c r="DK12" s="138">
        <v>31.54</v>
      </c>
      <c r="DL12" s="138">
        <v>31.72</v>
      </c>
      <c r="DM12" s="138">
        <v>32.020000000000003</v>
      </c>
      <c r="DN12" s="138">
        <v>32.28</v>
      </c>
      <c r="DO12" s="138">
        <v>33.299999999999997</v>
      </c>
      <c r="DP12" s="138">
        <v>34.409999999999997</v>
      </c>
      <c r="DQ12" s="138">
        <v>35.03</v>
      </c>
      <c r="DR12" s="138">
        <v>35.549999999999997</v>
      </c>
      <c r="DS12" s="138">
        <v>35.799999999999997</v>
      </c>
      <c r="DT12" s="138">
        <v>35.950000000000003</v>
      </c>
      <c r="DU12" s="138">
        <v>35.799999999999997</v>
      </c>
      <c r="DV12" s="138">
        <v>35.049999999999997</v>
      </c>
      <c r="DW12" s="138">
        <v>34.47</v>
      </c>
      <c r="DX12" s="138">
        <v>33.630000000000003</v>
      </c>
      <c r="DY12" s="138">
        <v>33.18</v>
      </c>
      <c r="DZ12" s="138">
        <v>32.840000000000003</v>
      </c>
      <c r="EA12" s="138">
        <v>32.630000000000003</v>
      </c>
      <c r="EB12" s="138">
        <v>32.49</v>
      </c>
      <c r="EC12" s="138">
        <v>32.06</v>
      </c>
      <c r="ED12" s="138">
        <v>31.79</v>
      </c>
      <c r="EE12" s="138">
        <v>30.79</v>
      </c>
      <c r="EF12" s="138">
        <v>29.92</v>
      </c>
      <c r="EG12" s="138">
        <v>29.41</v>
      </c>
      <c r="EH12" s="138">
        <v>29.08</v>
      </c>
      <c r="EI12" s="138">
        <v>27.89</v>
      </c>
      <c r="EJ12" s="138">
        <v>27</v>
      </c>
      <c r="EK12" s="138">
        <v>26.43</v>
      </c>
      <c r="EL12" s="138">
        <v>26.25</v>
      </c>
      <c r="EM12" s="138">
        <v>26.63</v>
      </c>
      <c r="EN12" s="138">
        <v>27.08</v>
      </c>
      <c r="EO12" s="138">
        <v>27.41</v>
      </c>
      <c r="EP12" s="138">
        <v>27.43</v>
      </c>
      <c r="EQ12" s="138">
        <v>27.53</v>
      </c>
      <c r="ER12" s="138"/>
    </row>
    <row r="13" spans="2:148" ht="13.5" thickBot="1" x14ac:dyDescent="0.25">
      <c r="B13" s="58" t="s">
        <v>89</v>
      </c>
      <c r="C13" s="59">
        <v>24.14</v>
      </c>
      <c r="D13" s="59">
        <v>24.01</v>
      </c>
      <c r="E13" s="59">
        <v>24.13</v>
      </c>
      <c r="F13" s="59">
        <v>24.42</v>
      </c>
      <c r="G13" s="59">
        <v>24.99</v>
      </c>
      <c r="H13" s="59">
        <v>24.99</v>
      </c>
      <c r="I13" s="59">
        <v>25.12</v>
      </c>
      <c r="J13" s="59">
        <v>25.12</v>
      </c>
      <c r="K13" s="60">
        <v>25.37</v>
      </c>
      <c r="L13" s="60">
        <v>25.78</v>
      </c>
      <c r="M13" s="60">
        <v>26.46</v>
      </c>
      <c r="N13" s="60">
        <v>27.22</v>
      </c>
      <c r="O13" s="60">
        <v>27.56</v>
      </c>
      <c r="P13" s="60">
        <v>27.63</v>
      </c>
      <c r="Q13" s="60">
        <v>27.36</v>
      </c>
      <c r="R13" s="60">
        <v>27.16</v>
      </c>
      <c r="S13" s="60">
        <v>27</v>
      </c>
      <c r="T13" s="60">
        <v>26.62</v>
      </c>
      <c r="U13" s="60">
        <v>26.01</v>
      </c>
      <c r="V13" s="60">
        <v>26.21</v>
      </c>
      <c r="W13" s="60">
        <v>27</v>
      </c>
      <c r="X13" s="60">
        <v>27.04</v>
      </c>
      <c r="Y13" s="60">
        <v>26.99</v>
      </c>
      <c r="Z13" s="60">
        <v>27.46</v>
      </c>
      <c r="AA13" s="60">
        <v>27.56</v>
      </c>
      <c r="AB13" s="60">
        <v>27.63</v>
      </c>
      <c r="AC13" s="60">
        <v>27.36</v>
      </c>
      <c r="AD13" s="60">
        <v>27.16</v>
      </c>
      <c r="AE13" s="60">
        <v>27</v>
      </c>
      <c r="AF13" s="60">
        <v>26.62</v>
      </c>
      <c r="AG13" s="60">
        <v>26.01</v>
      </c>
      <c r="AH13" s="60">
        <v>26.21</v>
      </c>
      <c r="AI13" s="60">
        <v>26.11</v>
      </c>
      <c r="AJ13" s="60">
        <v>26.57</v>
      </c>
      <c r="AK13" s="60">
        <v>26.82</v>
      </c>
      <c r="AL13" s="60">
        <v>27.2</v>
      </c>
      <c r="AM13" s="139">
        <v>26.9</v>
      </c>
      <c r="AN13" s="139">
        <v>27.18</v>
      </c>
      <c r="AO13" s="139">
        <v>27.03</v>
      </c>
      <c r="AP13" s="139">
        <v>27.08</v>
      </c>
      <c r="AQ13" s="139">
        <v>26.9</v>
      </c>
      <c r="AR13" s="139">
        <v>26.6</v>
      </c>
      <c r="AS13" s="139">
        <v>27.06</v>
      </c>
      <c r="AT13" s="139">
        <v>28.24</v>
      </c>
      <c r="AU13" s="139">
        <v>29.95</v>
      </c>
      <c r="AV13" s="139">
        <v>33.380000000000003</v>
      </c>
      <c r="AW13" s="139">
        <v>36.35</v>
      </c>
      <c r="AX13" s="139">
        <v>36.96</v>
      </c>
      <c r="AY13" s="139">
        <v>36.99</v>
      </c>
      <c r="AZ13" s="139">
        <v>37.479999999999997</v>
      </c>
      <c r="BA13" s="139">
        <v>37.65</v>
      </c>
      <c r="BB13" s="139">
        <v>35.56</v>
      </c>
      <c r="BC13" s="139">
        <v>33.9</v>
      </c>
      <c r="BD13" s="139">
        <v>34.26</v>
      </c>
      <c r="BE13" s="139">
        <v>33.409999999999997</v>
      </c>
      <c r="BF13" s="139">
        <v>31.62</v>
      </c>
      <c r="BG13" s="139">
        <v>30.74</v>
      </c>
      <c r="BH13" s="139">
        <v>29.31</v>
      </c>
      <c r="BI13" s="139">
        <v>27.55</v>
      </c>
      <c r="BJ13" s="139">
        <v>25.46</v>
      </c>
      <c r="BK13" s="139">
        <v>23.04</v>
      </c>
      <c r="BL13" s="139">
        <v>21.12</v>
      </c>
      <c r="BM13" s="139">
        <v>21.7</v>
      </c>
      <c r="BN13" s="139">
        <v>22.04</v>
      </c>
      <c r="BO13" s="139">
        <v>21.92</v>
      </c>
      <c r="BP13" s="139">
        <v>21.81</v>
      </c>
      <c r="BQ13" s="139">
        <v>22.25</v>
      </c>
      <c r="BR13" s="139">
        <v>22.42</v>
      </c>
      <c r="BS13" s="139">
        <v>23</v>
      </c>
      <c r="BT13" s="139">
        <v>23.24</v>
      </c>
      <c r="BU13" s="139">
        <v>24.1</v>
      </c>
      <c r="BV13" s="139">
        <v>24.88</v>
      </c>
      <c r="BW13" s="139">
        <v>25.71</v>
      </c>
      <c r="BX13" s="139">
        <v>26.52</v>
      </c>
      <c r="BY13" s="139">
        <v>27.29</v>
      </c>
      <c r="BZ13" s="139">
        <v>27.82</v>
      </c>
      <c r="CA13" s="139">
        <v>27.9</v>
      </c>
      <c r="CB13" s="139">
        <v>27.76</v>
      </c>
      <c r="CC13" s="139">
        <v>28.35</v>
      </c>
      <c r="CD13" s="139">
        <v>28.13</v>
      </c>
      <c r="CE13" s="139">
        <v>30.1</v>
      </c>
      <c r="CF13" s="139">
        <v>27.6</v>
      </c>
      <c r="CG13" s="139">
        <v>31.18</v>
      </c>
      <c r="CH13" s="139">
        <v>31.02</v>
      </c>
      <c r="CI13" s="139">
        <v>32.19</v>
      </c>
      <c r="CJ13" s="139">
        <v>32.19</v>
      </c>
      <c r="CK13" s="139">
        <v>32.71</v>
      </c>
      <c r="CL13" s="139">
        <v>33</v>
      </c>
      <c r="CM13" s="139">
        <v>33.020000000000003</v>
      </c>
      <c r="CN13" s="139">
        <v>33.15</v>
      </c>
      <c r="CO13" s="139">
        <v>33.159999999999997</v>
      </c>
      <c r="CP13" s="139">
        <v>33.159999999999997</v>
      </c>
      <c r="CQ13" s="139">
        <v>32.86</v>
      </c>
      <c r="CR13" s="139">
        <v>32.86</v>
      </c>
      <c r="CS13" s="139">
        <v>32.01</v>
      </c>
      <c r="CT13" s="139">
        <v>31.98</v>
      </c>
      <c r="CU13" s="139">
        <v>31.98</v>
      </c>
      <c r="CV13" s="139">
        <v>32.270000000000003</v>
      </c>
      <c r="CW13" s="139">
        <v>32.14</v>
      </c>
      <c r="CX13" s="139">
        <v>30.71</v>
      </c>
      <c r="CY13" s="139">
        <v>28.96</v>
      </c>
      <c r="CZ13" s="139">
        <v>27.73</v>
      </c>
      <c r="DA13" s="139">
        <v>27.51</v>
      </c>
      <c r="DB13" s="139">
        <v>28.06</v>
      </c>
      <c r="DC13" s="139">
        <v>28.72</v>
      </c>
      <c r="DD13" s="139">
        <v>29.19</v>
      </c>
      <c r="DE13" s="139">
        <v>29.49</v>
      </c>
      <c r="DF13" s="139">
        <v>30.1</v>
      </c>
      <c r="DG13" s="139">
        <v>32</v>
      </c>
      <c r="DH13" s="139">
        <v>31.4</v>
      </c>
      <c r="DI13" s="139">
        <v>31.75</v>
      </c>
      <c r="DJ13" s="139">
        <v>31.8</v>
      </c>
      <c r="DK13" s="139">
        <v>32.03</v>
      </c>
      <c r="DL13" s="139">
        <v>32.020000000000003</v>
      </c>
      <c r="DM13" s="139">
        <v>32.229999999999997</v>
      </c>
      <c r="DN13" s="139">
        <v>32.79</v>
      </c>
      <c r="DO13" s="139">
        <v>33.94</v>
      </c>
      <c r="DP13" s="139">
        <v>35.06</v>
      </c>
      <c r="DQ13" s="139">
        <v>33.57</v>
      </c>
      <c r="DR13" s="139">
        <v>33.57</v>
      </c>
      <c r="DS13" s="139">
        <v>34.24</v>
      </c>
      <c r="DT13" s="139">
        <v>34.47</v>
      </c>
      <c r="DU13" s="139">
        <v>34.64</v>
      </c>
      <c r="DV13" s="139">
        <v>34.46</v>
      </c>
      <c r="DW13" s="139">
        <v>34.11</v>
      </c>
      <c r="DX13" s="139">
        <v>33.729999999999997</v>
      </c>
      <c r="DY13" s="139">
        <v>33.54</v>
      </c>
      <c r="DZ13" s="139">
        <v>32.54</v>
      </c>
      <c r="EA13" s="139">
        <v>31.99</v>
      </c>
      <c r="EB13" s="139">
        <v>30.93</v>
      </c>
      <c r="EC13" s="139">
        <v>31.19</v>
      </c>
      <c r="ED13" s="139">
        <v>31.13</v>
      </c>
      <c r="EE13" s="139">
        <v>29.76</v>
      </c>
      <c r="EF13" s="139">
        <v>29.57</v>
      </c>
      <c r="EG13" s="139">
        <v>29.55</v>
      </c>
      <c r="EH13" s="139">
        <v>28.9</v>
      </c>
      <c r="EI13" s="139">
        <v>27.57</v>
      </c>
      <c r="EJ13" s="139">
        <v>26.6</v>
      </c>
      <c r="EK13" s="139">
        <v>25.87</v>
      </c>
      <c r="EL13" s="139">
        <v>25.32</v>
      </c>
      <c r="EM13" s="139">
        <v>25.42</v>
      </c>
      <c r="EN13" s="139">
        <v>26.01</v>
      </c>
      <c r="EO13" s="139">
        <v>26.4</v>
      </c>
      <c r="EP13" s="139">
        <v>26.7</v>
      </c>
      <c r="EQ13" s="139">
        <v>26.37</v>
      </c>
      <c r="ER13" s="139"/>
    </row>
    <row r="14" spans="2:148" ht="13.5" thickBot="1" x14ac:dyDescent="0.25"/>
    <row r="15" spans="2:148" ht="13.5" thickBot="1" x14ac:dyDescent="0.25">
      <c r="B15" s="76"/>
      <c r="C15" t="s">
        <v>107</v>
      </c>
    </row>
    <row r="17" spans="3:26" x14ac:dyDescent="0.2">
      <c r="Z17" s="77"/>
    </row>
    <row r="32" spans="3:26" ht="14.25" x14ac:dyDescent="0.2">
      <c r="C32" s="61" t="s">
        <v>91</v>
      </c>
    </row>
    <row r="49" spans="2:5" x14ac:dyDescent="0.2">
      <c r="B49" s="68"/>
      <c r="C49" s="68"/>
      <c r="D49" s="68"/>
      <c r="E49" s="68"/>
    </row>
    <row r="84" spans="2:7" ht="18.75" x14ac:dyDescent="0.25">
      <c r="B84" s="426" t="s">
        <v>187</v>
      </c>
      <c r="C84" s="427"/>
      <c r="D84" s="427"/>
      <c r="E84" s="427"/>
      <c r="F84" s="427"/>
      <c r="G84" s="427"/>
    </row>
  </sheetData>
  <mergeCells count="1">
    <mergeCell ref="B84:G84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6" sqref="T66"/>
    </sheetView>
  </sheetViews>
  <sheetFormatPr defaultRowHeight="12.75" x14ac:dyDescent="0.2"/>
  <sheetData/>
  <phoneticPr fontId="1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P10" sqref="P10"/>
    </sheetView>
  </sheetViews>
  <sheetFormatPr defaultRowHeight="12.75" x14ac:dyDescent="0.2"/>
  <cols>
    <col min="1" max="1" width="9.140625" style="322"/>
    <col min="2" max="2" width="23.28515625" style="322" customWidth="1"/>
    <col min="3" max="16384" width="9.140625" style="322"/>
  </cols>
  <sheetData>
    <row r="2" spans="2:13" ht="15.75" x14ac:dyDescent="0.25">
      <c r="B2" s="141" t="s">
        <v>220</v>
      </c>
      <c r="G2" s="323"/>
    </row>
    <row r="5" spans="2:13" ht="13.5" thickBot="1" x14ac:dyDescent="0.25"/>
    <row r="6" spans="2:13" ht="16.5" customHeight="1" thickBot="1" x14ac:dyDescent="0.25">
      <c r="B6" s="431" t="s">
        <v>96</v>
      </c>
      <c r="C6" s="428" t="s">
        <v>206</v>
      </c>
      <c r="D6" s="429"/>
      <c r="E6" s="429"/>
      <c r="F6" s="429"/>
      <c r="G6" s="429"/>
      <c r="H6" s="429"/>
      <c r="I6" s="428" t="s">
        <v>207</v>
      </c>
      <c r="J6" s="429"/>
      <c r="K6" s="429"/>
      <c r="L6" s="429"/>
      <c r="M6" s="430"/>
    </row>
    <row r="7" spans="2:13" ht="32.25" thickBot="1" x14ac:dyDescent="0.25">
      <c r="B7" s="432"/>
      <c r="C7" s="332" t="s">
        <v>227</v>
      </c>
      <c r="D7" s="333" t="s">
        <v>235</v>
      </c>
      <c r="E7" s="333" t="s">
        <v>208</v>
      </c>
      <c r="F7" s="334" t="s">
        <v>209</v>
      </c>
      <c r="G7" s="333" t="s">
        <v>210</v>
      </c>
      <c r="H7" s="335" t="s">
        <v>211</v>
      </c>
      <c r="I7" s="336" t="s">
        <v>212</v>
      </c>
      <c r="J7" s="333" t="s">
        <v>213</v>
      </c>
      <c r="K7" s="334" t="s">
        <v>209</v>
      </c>
      <c r="L7" s="333" t="s">
        <v>214</v>
      </c>
      <c r="M7" s="333" t="s">
        <v>215</v>
      </c>
    </row>
    <row r="8" spans="2:13" ht="30" customHeight="1" thickBot="1" x14ac:dyDescent="0.25">
      <c r="B8" s="424" t="s">
        <v>273</v>
      </c>
      <c r="C8" s="349">
        <v>110.45</v>
      </c>
      <c r="D8" s="350"/>
      <c r="E8" s="350">
        <v>112.6</v>
      </c>
      <c r="F8" s="351">
        <v>114.76</v>
      </c>
      <c r="G8" s="350">
        <v>122.06</v>
      </c>
      <c r="H8" s="352">
        <v>147.58000000000001</v>
      </c>
      <c r="I8" s="353" t="s">
        <v>172</v>
      </c>
      <c r="J8" s="337">
        <v>98.090586145648317</v>
      </c>
      <c r="K8" s="338">
        <v>96.244336005576855</v>
      </c>
      <c r="L8" s="337">
        <v>90.488284450270356</v>
      </c>
      <c r="M8" s="337">
        <v>74.840764331210181</v>
      </c>
    </row>
    <row r="9" spans="2:13" ht="30" customHeight="1" thickBot="1" x14ac:dyDescent="0.25">
      <c r="B9" s="424" t="s">
        <v>216</v>
      </c>
      <c r="C9" s="349">
        <v>703.78</v>
      </c>
      <c r="D9" s="350">
        <v>701.91</v>
      </c>
      <c r="E9" s="350">
        <v>703.64</v>
      </c>
      <c r="F9" s="351">
        <v>712.26</v>
      </c>
      <c r="G9" s="350">
        <v>767.94</v>
      </c>
      <c r="H9" s="352">
        <v>1228.9000000000001</v>
      </c>
      <c r="I9" s="339">
        <v>100.26641592226925</v>
      </c>
      <c r="J9" s="337">
        <v>100.01989653800239</v>
      </c>
      <c r="K9" s="338">
        <v>98.809423525117239</v>
      </c>
      <c r="L9" s="337">
        <v>91.645180613068717</v>
      </c>
      <c r="M9" s="337">
        <v>57.269102449344942</v>
      </c>
    </row>
    <row r="10" spans="2:13" ht="30" customHeight="1" thickBot="1" x14ac:dyDescent="0.25">
      <c r="B10" s="424" t="s">
        <v>217</v>
      </c>
      <c r="C10" s="349">
        <v>852.6</v>
      </c>
      <c r="D10" s="350">
        <v>840.81</v>
      </c>
      <c r="E10" s="350">
        <v>889.77</v>
      </c>
      <c r="F10" s="351">
        <v>967.47</v>
      </c>
      <c r="G10" s="350">
        <v>1004.47</v>
      </c>
      <c r="H10" s="352">
        <v>1472.19</v>
      </c>
      <c r="I10" s="339">
        <v>101.40221928854319</v>
      </c>
      <c r="J10" s="337">
        <v>95.822515931083316</v>
      </c>
      <c r="K10" s="338">
        <v>88.126763620577378</v>
      </c>
      <c r="L10" s="337">
        <v>84.880583790456654</v>
      </c>
      <c r="M10" s="337">
        <v>57.913720375766715</v>
      </c>
    </row>
    <row r="11" spans="2:13" ht="30" customHeight="1" thickBot="1" x14ac:dyDescent="0.25">
      <c r="B11" s="424" t="s">
        <v>218</v>
      </c>
      <c r="C11" s="349">
        <v>978.14</v>
      </c>
      <c r="D11" s="350">
        <v>988.23</v>
      </c>
      <c r="E11" s="350">
        <v>1023.96</v>
      </c>
      <c r="F11" s="351">
        <v>1217.3800000000001</v>
      </c>
      <c r="G11" s="350">
        <v>1202.78</v>
      </c>
      <c r="H11" s="352">
        <v>1440.02</v>
      </c>
      <c r="I11" s="339">
        <v>98.978982625502155</v>
      </c>
      <c r="J11" s="337">
        <v>95.525215828743313</v>
      </c>
      <c r="K11" s="338">
        <v>80.347960373917758</v>
      </c>
      <c r="L11" s="337">
        <v>81.323267763015679</v>
      </c>
      <c r="M11" s="337">
        <v>67.925445479923894</v>
      </c>
    </row>
    <row r="12" spans="2:13" ht="30" customHeight="1" thickBot="1" x14ac:dyDescent="0.25">
      <c r="B12" s="424" t="s">
        <v>219</v>
      </c>
      <c r="C12" s="349">
        <v>1193.99</v>
      </c>
      <c r="D12" s="350">
        <v>1213.42</v>
      </c>
      <c r="E12" s="350">
        <v>1240.56</v>
      </c>
      <c r="F12" s="351">
        <v>1352.36</v>
      </c>
      <c r="G12" s="350">
        <v>1395.14</v>
      </c>
      <c r="H12" s="352">
        <v>1599.73</v>
      </c>
      <c r="I12" s="339">
        <v>98.398740749287128</v>
      </c>
      <c r="J12" s="337">
        <v>96.24605017089057</v>
      </c>
      <c r="K12" s="338">
        <v>88.28936082108315</v>
      </c>
      <c r="L12" s="337">
        <v>85.582092119787262</v>
      </c>
      <c r="M12" s="337">
        <v>74.636969988685593</v>
      </c>
    </row>
    <row r="13" spans="2:13" ht="30" customHeight="1" thickBot="1" x14ac:dyDescent="0.25">
      <c r="B13" s="424" t="s">
        <v>102</v>
      </c>
      <c r="C13" s="349">
        <v>968.43</v>
      </c>
      <c r="D13" s="350">
        <v>967.95</v>
      </c>
      <c r="E13" s="350">
        <v>992.35</v>
      </c>
      <c r="F13" s="351">
        <v>1080.51</v>
      </c>
      <c r="G13" s="350">
        <v>1148.75</v>
      </c>
      <c r="H13" s="352">
        <v>1555.38</v>
      </c>
      <c r="I13" s="339">
        <v>100.04958933829226</v>
      </c>
      <c r="J13" s="337">
        <v>97.589560135032997</v>
      </c>
      <c r="K13" s="338">
        <v>89.627120526418082</v>
      </c>
      <c r="L13" s="337">
        <v>84.302937976060932</v>
      </c>
      <c r="M13" s="337">
        <v>62.263241137214052</v>
      </c>
    </row>
    <row r="14" spans="2:13" ht="30" customHeight="1" thickBot="1" x14ac:dyDescent="0.25">
      <c r="B14" s="424" t="s">
        <v>103</v>
      </c>
      <c r="C14" s="349">
        <v>963.3</v>
      </c>
      <c r="D14" s="350">
        <v>960.36</v>
      </c>
      <c r="E14" s="350">
        <v>1016.88</v>
      </c>
      <c r="F14" s="351">
        <v>1055.29</v>
      </c>
      <c r="G14" s="350">
        <v>1154.18</v>
      </c>
      <c r="H14" s="352">
        <v>1496.14</v>
      </c>
      <c r="I14" s="339">
        <v>100.30613519930026</v>
      </c>
      <c r="J14" s="337">
        <v>94.730941704035871</v>
      </c>
      <c r="K14" s="338">
        <v>91.282964872215217</v>
      </c>
      <c r="L14" s="337">
        <v>83.461851704240232</v>
      </c>
      <c r="M14" s="337">
        <v>64.385685831539831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7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G37" sqref="G37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8" t="s">
        <v>175</v>
      </c>
    </row>
    <row r="4" spans="1:8" ht="13.5" thickBot="1" x14ac:dyDescent="0.25"/>
    <row r="5" spans="1:8" ht="12.75" customHeight="1" x14ac:dyDescent="0.2">
      <c r="B5" s="433" t="s">
        <v>96</v>
      </c>
      <c r="C5" s="436" t="s">
        <v>1</v>
      </c>
      <c r="D5" s="437"/>
      <c r="E5" s="437"/>
      <c r="F5" s="437"/>
      <c r="G5" s="437"/>
      <c r="H5" s="438"/>
    </row>
    <row r="6" spans="1:8" ht="13.5" customHeight="1" thickBot="1" x14ac:dyDescent="0.25">
      <c r="B6" s="434"/>
      <c r="C6" s="439"/>
      <c r="D6" s="440"/>
      <c r="E6" s="440"/>
      <c r="F6" s="440"/>
      <c r="G6" s="440"/>
      <c r="H6" s="441"/>
    </row>
    <row r="7" spans="1:8" ht="30.75" thickBot="1" x14ac:dyDescent="0.3">
      <c r="B7" s="434"/>
      <c r="C7" s="442" t="s">
        <v>97</v>
      </c>
      <c r="D7" s="443"/>
      <c r="E7" s="69" t="s">
        <v>166</v>
      </c>
      <c r="F7" s="29" t="s">
        <v>98</v>
      </c>
      <c r="G7" s="9"/>
      <c r="H7" s="11" t="s">
        <v>166</v>
      </c>
    </row>
    <row r="8" spans="1:8" ht="15.75" thickBot="1" x14ac:dyDescent="0.25">
      <c r="B8" s="435"/>
      <c r="C8" s="136">
        <v>42484</v>
      </c>
      <c r="D8" s="386">
        <v>42477</v>
      </c>
      <c r="E8" s="70" t="s">
        <v>15</v>
      </c>
      <c r="F8" s="136">
        <v>42484</v>
      </c>
      <c r="G8" s="386">
        <v>42477</v>
      </c>
      <c r="H8" s="45" t="s">
        <v>15</v>
      </c>
    </row>
    <row r="9" spans="1:8" ht="27.75" customHeight="1" thickBot="1" x14ac:dyDescent="0.25">
      <c r="B9" s="347" t="s">
        <v>99</v>
      </c>
      <c r="C9" s="75">
        <v>978.14</v>
      </c>
      <c r="D9" s="387">
        <v>988.23</v>
      </c>
      <c r="E9" s="244">
        <v>-1.0210173744978428</v>
      </c>
      <c r="F9" s="75">
        <v>226.89188687648453</v>
      </c>
      <c r="G9" s="421">
        <v>230.30832692442146</v>
      </c>
      <c r="H9" s="244">
        <v>-1.483420114921888</v>
      </c>
    </row>
    <row r="10" spans="1:8" ht="33.75" customHeight="1" thickBot="1" x14ac:dyDescent="0.25">
      <c r="B10" s="347" t="s">
        <v>183</v>
      </c>
      <c r="C10" s="378">
        <v>1193.99</v>
      </c>
      <c r="D10" s="388">
        <v>1213.42</v>
      </c>
      <c r="E10" s="244">
        <v>-1.6012592507128665</v>
      </c>
      <c r="F10" s="75">
        <v>276.9610117280285</v>
      </c>
      <c r="G10" s="421">
        <v>282.78915845160691</v>
      </c>
      <c r="H10" s="244">
        <v>-2.0609512597618806</v>
      </c>
    </row>
    <row r="11" spans="1:8" ht="28.5" customHeight="1" thickBot="1" x14ac:dyDescent="0.25">
      <c r="B11" s="243" t="s">
        <v>100</v>
      </c>
      <c r="C11" s="348">
        <v>703.78</v>
      </c>
      <c r="D11" s="389">
        <v>701.91</v>
      </c>
      <c r="E11" s="244">
        <v>0.26641592226923749</v>
      </c>
      <c r="F11" s="75">
        <v>163.25063093824227</v>
      </c>
      <c r="G11" s="421">
        <v>163.58106690904006</v>
      </c>
      <c r="H11" s="244">
        <v>-0.2020013544608644</v>
      </c>
    </row>
    <row r="12" spans="1:8" ht="22.5" customHeight="1" thickBot="1" x14ac:dyDescent="0.25">
      <c r="B12" s="243" t="s">
        <v>101</v>
      </c>
      <c r="C12" s="348">
        <v>852.6</v>
      </c>
      <c r="D12" s="389">
        <v>840.81</v>
      </c>
      <c r="E12" s="244">
        <v>1.4022192885431999</v>
      </c>
      <c r="F12" s="75">
        <v>197.77130344418052</v>
      </c>
      <c r="G12" s="421">
        <v>195.95189820317415</v>
      </c>
      <c r="H12" s="244">
        <v>0.92849584907817584</v>
      </c>
    </row>
    <row r="13" spans="1:8" ht="23.25" customHeight="1" thickBot="1" x14ac:dyDescent="0.25">
      <c r="B13" s="71" t="s">
        <v>102</v>
      </c>
      <c r="C13" s="75">
        <v>968.43</v>
      </c>
      <c r="D13" s="387">
        <v>967.95</v>
      </c>
      <c r="E13" s="72">
        <v>4.9589338292257298E-2</v>
      </c>
      <c r="F13" s="75">
        <v>224.63953013657954</v>
      </c>
      <c r="G13" s="421">
        <v>225.58204572467318</v>
      </c>
      <c r="H13" s="72">
        <v>-0.417814983930059</v>
      </c>
    </row>
    <row r="14" spans="1:8" ht="34.5" customHeight="1" thickBot="1" x14ac:dyDescent="0.25">
      <c r="B14" s="425" t="s">
        <v>103</v>
      </c>
      <c r="C14" s="378">
        <v>963.3</v>
      </c>
      <c r="D14" s="388">
        <v>960.36</v>
      </c>
      <c r="E14" s="73">
        <v>0.30613519930025623</v>
      </c>
      <c r="F14" s="75">
        <v>223.4495620546318</v>
      </c>
      <c r="G14" s="421">
        <v>223.8131860448857</v>
      </c>
      <c r="H14" s="73">
        <v>-0.16246763503066089</v>
      </c>
    </row>
    <row r="15" spans="1:8" ht="30.75" customHeight="1" thickBot="1" x14ac:dyDescent="0.3">
      <c r="B15" s="444" t="s">
        <v>104</v>
      </c>
      <c r="C15" s="445"/>
      <c r="D15" s="445"/>
      <c r="E15" s="446"/>
      <c r="F15" s="422" t="s">
        <v>272</v>
      </c>
      <c r="G15" s="422" t="s">
        <v>260</v>
      </c>
      <c r="H15" s="245" t="s">
        <v>186</v>
      </c>
    </row>
    <row r="16" spans="1:8" ht="15.75" thickBot="1" x14ac:dyDescent="0.25">
      <c r="B16" s="447"/>
      <c r="C16" s="448"/>
      <c r="D16" s="448"/>
      <c r="E16" s="449"/>
      <c r="F16" s="423">
        <v>4.3110400000000002</v>
      </c>
      <c r="G16" s="423">
        <v>4.2908999999999997</v>
      </c>
      <c r="H16" s="246">
        <v>0.46936540119789538</v>
      </c>
    </row>
    <row r="19" spans="2:4" x14ac:dyDescent="0.2">
      <c r="B19" s="68"/>
      <c r="C19" s="68"/>
      <c r="D19" s="68"/>
    </row>
  </sheetData>
  <mergeCells count="4">
    <mergeCell ref="B5:B8"/>
    <mergeCell ref="C5:H6"/>
    <mergeCell ref="C7:D7"/>
    <mergeCell ref="B15:E16"/>
  </mergeCells>
  <phoneticPr fontId="1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3"/>
  <sheetViews>
    <sheetView zoomScale="80" workbookViewId="0">
      <selection activeCell="R22" sqref="R22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41" t="s">
        <v>205</v>
      </c>
    </row>
    <row r="4" spans="1:4" ht="15.75" x14ac:dyDescent="0.25">
      <c r="A4" s="141" t="s">
        <v>236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8"/>
      <c r="C9" s="61"/>
      <c r="D9" s="61"/>
    </row>
    <row r="10" spans="1:4" ht="21" customHeight="1" x14ac:dyDescent="0.25">
      <c r="C10" s="62"/>
    </row>
    <row r="11" spans="1:4" ht="24.75" customHeight="1" x14ac:dyDescent="0.2"/>
    <row r="12" spans="1:4" ht="24" customHeight="1" x14ac:dyDescent="0.2"/>
    <row r="13" spans="1:4" ht="24" customHeight="1" x14ac:dyDescent="0.2"/>
  </sheetData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0"/>
  <sheetViews>
    <sheetView workbookViewId="0">
      <selection activeCell="P19" sqref="P19"/>
    </sheetView>
  </sheetViews>
  <sheetFormatPr defaultRowHeight="12.75" x14ac:dyDescent="0.2"/>
  <cols>
    <col min="1" max="1" width="7.5703125" customWidth="1"/>
    <col min="2" max="2" width="15.140625" customWidth="1"/>
    <col min="3" max="3" width="16.140625" customWidth="1"/>
    <col min="4" max="4" width="12.5703125" customWidth="1"/>
    <col min="5" max="5" width="10.7109375" customWidth="1"/>
    <col min="6" max="6" width="11.42578125" customWidth="1"/>
  </cols>
  <sheetData>
    <row r="2" spans="2:9" x14ac:dyDescent="0.2">
      <c r="B2" s="1" t="s">
        <v>195</v>
      </c>
      <c r="F2" s="247"/>
      <c r="G2" s="247"/>
      <c r="H2" s="247"/>
      <c r="I2" s="247"/>
    </row>
    <row r="3" spans="2:9" ht="18.75" x14ac:dyDescent="0.3">
      <c r="B3" s="68" t="s">
        <v>269</v>
      </c>
      <c r="C3" s="68"/>
      <c r="D3" s="242"/>
    </row>
    <row r="4" spans="2:9" ht="13.5" thickBot="1" x14ac:dyDescent="0.25"/>
    <row r="5" spans="2:9" ht="14.25" customHeight="1" thickBot="1" x14ac:dyDescent="0.25">
      <c r="B5" s="450" t="s">
        <v>16</v>
      </c>
      <c r="C5" s="452" t="s">
        <v>17</v>
      </c>
      <c r="D5" s="454" t="s">
        <v>18</v>
      </c>
      <c r="E5" s="455"/>
      <c r="F5" s="456" t="s">
        <v>168</v>
      </c>
    </row>
    <row r="6" spans="2:9" ht="29.25" thickBot="1" x14ac:dyDescent="0.25">
      <c r="B6" s="451"/>
      <c r="C6" s="453"/>
      <c r="D6" s="256" t="s">
        <v>270</v>
      </c>
      <c r="E6" s="257" t="s">
        <v>271</v>
      </c>
      <c r="F6" s="457"/>
    </row>
    <row r="7" spans="2:9" ht="15" x14ac:dyDescent="0.25">
      <c r="B7" s="258" t="s">
        <v>19</v>
      </c>
      <c r="C7" s="259" t="s">
        <v>20</v>
      </c>
      <c r="D7" s="266" t="s">
        <v>105</v>
      </c>
      <c r="E7" s="248" t="s">
        <v>105</v>
      </c>
      <c r="F7" s="267" t="s">
        <v>172</v>
      </c>
      <c r="H7" s="111"/>
    </row>
    <row r="8" spans="2:9" ht="15.75" thickBot="1" x14ac:dyDescent="0.3">
      <c r="B8" s="260"/>
      <c r="C8" s="261" t="s">
        <v>21</v>
      </c>
      <c r="D8" s="249" t="s">
        <v>105</v>
      </c>
      <c r="E8" s="250" t="s">
        <v>105</v>
      </c>
      <c r="F8" s="225" t="s">
        <v>172</v>
      </c>
      <c r="H8" s="112"/>
    </row>
    <row r="9" spans="2:9" ht="15.75" thickBot="1" x14ac:dyDescent="0.3">
      <c r="B9" s="262"/>
      <c r="C9" s="263" t="s">
        <v>22</v>
      </c>
      <c r="D9" s="251" t="s">
        <v>105</v>
      </c>
      <c r="E9" s="345" t="s">
        <v>105</v>
      </c>
      <c r="F9" s="226" t="s">
        <v>172</v>
      </c>
    </row>
    <row r="10" spans="2:9" ht="15" x14ac:dyDescent="0.25">
      <c r="B10" s="264" t="s">
        <v>23</v>
      </c>
      <c r="C10" s="265" t="s">
        <v>20</v>
      </c>
      <c r="D10" s="253">
        <v>3000</v>
      </c>
      <c r="E10" s="248">
        <v>2800</v>
      </c>
      <c r="F10" s="227">
        <v>7.1428571428571423</v>
      </c>
    </row>
    <row r="11" spans="2:9" ht="15.75" thickBot="1" x14ac:dyDescent="0.3">
      <c r="B11" s="260"/>
      <c r="C11" s="261" t="s">
        <v>21</v>
      </c>
      <c r="D11" s="249">
        <v>3200</v>
      </c>
      <c r="E11" s="250">
        <v>3200</v>
      </c>
      <c r="F11" s="225">
        <v>0</v>
      </c>
    </row>
    <row r="12" spans="2:9" ht="15.75" thickBot="1" x14ac:dyDescent="0.3">
      <c r="B12" s="262"/>
      <c r="C12" s="263" t="s">
        <v>22</v>
      </c>
      <c r="D12" s="251">
        <v>3100</v>
      </c>
      <c r="E12" s="252">
        <v>3000</v>
      </c>
      <c r="F12" s="226">
        <v>3.3333333333333335</v>
      </c>
    </row>
    <row r="13" spans="2:9" x14ac:dyDescent="0.2">
      <c r="B13" s="112"/>
    </row>
    <row r="14" spans="2:9" ht="21" x14ac:dyDescent="0.25">
      <c r="B14" s="151"/>
    </row>
    <row r="30" spans="2:2" x14ac:dyDescent="0.2">
      <c r="B30" s="112"/>
    </row>
    <row r="31" spans="2:2" x14ac:dyDescent="0.2">
      <c r="B31" s="112"/>
    </row>
    <row r="50" spans="3:5" x14ac:dyDescent="0.2">
      <c r="C50" s="354" t="s">
        <v>245</v>
      </c>
      <c r="D50" s="354"/>
      <c r="E50" s="354"/>
    </row>
  </sheetData>
  <mergeCells count="4">
    <mergeCell ref="B5:B6"/>
    <mergeCell ref="C5:C6"/>
    <mergeCell ref="D5:E5"/>
    <mergeCell ref="F5:F6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K37" sqref="K37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267</v>
      </c>
    </row>
    <row r="2" spans="1:18" ht="18.75" x14ac:dyDescent="0.3">
      <c r="A2" s="2" t="s">
        <v>32</v>
      </c>
      <c r="D2" s="2"/>
    </row>
    <row r="3" spans="1:18" ht="15.75" thickBot="1" x14ac:dyDescent="0.3">
      <c r="A3" s="122" t="s">
        <v>135</v>
      </c>
      <c r="B3" s="1"/>
    </row>
    <row r="4" spans="1:18" ht="15" thickBot="1" x14ac:dyDescent="0.25">
      <c r="B4" s="458" t="s">
        <v>0</v>
      </c>
      <c r="C4" s="461" t="s">
        <v>49</v>
      </c>
      <c r="D4" s="464" t="s">
        <v>1</v>
      </c>
      <c r="E4" s="465"/>
      <c r="F4" s="466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9"/>
      <c r="C5" s="462"/>
      <c r="D5" s="467"/>
      <c r="E5" s="468"/>
      <c r="F5" s="469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59"/>
      <c r="C6" s="462"/>
      <c r="D6" s="21" t="s">
        <v>35</v>
      </c>
      <c r="E6" s="142"/>
      <c r="F6" s="143" t="s">
        <v>196</v>
      </c>
      <c r="G6" s="21" t="s">
        <v>35</v>
      </c>
      <c r="H6" s="142"/>
      <c r="I6" s="143" t="s">
        <v>197</v>
      </c>
      <c r="J6" s="64" t="s">
        <v>35</v>
      </c>
      <c r="K6" s="64"/>
      <c r="L6" s="143" t="s">
        <v>197</v>
      </c>
      <c r="M6" s="65" t="s">
        <v>35</v>
      </c>
      <c r="N6" s="64"/>
      <c r="O6" s="143" t="s">
        <v>197</v>
      </c>
      <c r="P6" s="21" t="s">
        <v>35</v>
      </c>
      <c r="Q6" s="22"/>
      <c r="R6" s="143" t="s">
        <v>197</v>
      </c>
    </row>
    <row r="7" spans="1:18" ht="15.75" thickBot="1" x14ac:dyDescent="0.25">
      <c r="B7" s="460"/>
      <c r="C7" s="463"/>
      <c r="D7" s="12" t="s">
        <v>268</v>
      </c>
      <c r="E7" s="394" t="s">
        <v>259</v>
      </c>
      <c r="F7" s="390" t="s">
        <v>15</v>
      </c>
      <c r="G7" s="12" t="s">
        <v>268</v>
      </c>
      <c r="H7" s="394" t="s">
        <v>259</v>
      </c>
      <c r="I7" s="398" t="s">
        <v>15</v>
      </c>
      <c r="J7" s="12" t="s">
        <v>268</v>
      </c>
      <c r="K7" s="394" t="s">
        <v>259</v>
      </c>
      <c r="L7" s="400" t="s">
        <v>15</v>
      </c>
      <c r="M7" s="12" t="s">
        <v>268</v>
      </c>
      <c r="N7" s="394" t="s">
        <v>259</v>
      </c>
      <c r="O7" s="400" t="s">
        <v>15</v>
      </c>
      <c r="P7" s="12" t="s">
        <v>268</v>
      </c>
      <c r="Q7" s="394" t="s">
        <v>259</v>
      </c>
      <c r="R7" s="390" t="s">
        <v>15</v>
      </c>
    </row>
    <row r="8" spans="1:18" ht="27" customHeight="1" x14ac:dyDescent="0.2">
      <c r="B8" s="472" t="s">
        <v>64</v>
      </c>
      <c r="C8" s="280" t="s">
        <v>176</v>
      </c>
      <c r="D8" s="25">
        <v>968.43299999999999</v>
      </c>
      <c r="E8" s="395">
        <v>967.94500000000005</v>
      </c>
      <c r="F8" s="391">
        <v>5.0416087690926932E-2</v>
      </c>
      <c r="G8" s="25">
        <v>964.42399999999998</v>
      </c>
      <c r="H8" s="395">
        <v>952.13900000000001</v>
      </c>
      <c r="I8" s="391">
        <v>1.2902527887209712</v>
      </c>
      <c r="J8" s="25">
        <v>1046.057</v>
      </c>
      <c r="K8" s="395">
        <v>1057.4590000000001</v>
      </c>
      <c r="L8" s="401">
        <v>-1.0782451139949676</v>
      </c>
      <c r="M8" s="25" t="s">
        <v>105</v>
      </c>
      <c r="N8" s="395" t="s">
        <v>105</v>
      </c>
      <c r="O8" s="401" t="s">
        <v>172</v>
      </c>
      <c r="P8" s="25">
        <v>966.48099999999999</v>
      </c>
      <c r="Q8" s="395">
        <v>967.94100000000003</v>
      </c>
      <c r="R8" s="391">
        <v>-0.15083563977556858</v>
      </c>
    </row>
    <row r="9" spans="1:18" ht="23.25" customHeight="1" x14ac:dyDescent="0.2">
      <c r="B9" s="473"/>
      <c r="C9" s="281" t="s">
        <v>177</v>
      </c>
      <c r="D9" s="26">
        <v>963.30100000000004</v>
      </c>
      <c r="E9" s="396">
        <v>960.36099999999999</v>
      </c>
      <c r="F9" s="392">
        <v>0.30613488052930665</v>
      </c>
      <c r="G9" s="26">
        <v>969.62599999999998</v>
      </c>
      <c r="H9" s="396">
        <v>968.03099999999995</v>
      </c>
      <c r="I9" s="392">
        <v>0.16476745062916656</v>
      </c>
      <c r="J9" s="26">
        <v>1010.043</v>
      </c>
      <c r="K9" s="396">
        <v>1061.963</v>
      </c>
      <c r="L9" s="399">
        <v>-4.8890592233439358</v>
      </c>
      <c r="M9" s="26">
        <v>918.94600000000003</v>
      </c>
      <c r="N9" s="396">
        <v>915.78800000000001</v>
      </c>
      <c r="O9" s="399">
        <v>0.3448396353741276</v>
      </c>
      <c r="P9" s="26">
        <v>875.2</v>
      </c>
      <c r="Q9" s="396">
        <v>869.51599999999996</v>
      </c>
      <c r="R9" s="392">
        <v>0.65369699925016711</v>
      </c>
    </row>
    <row r="10" spans="1:18" ht="27" customHeight="1" x14ac:dyDescent="0.2">
      <c r="B10" s="473"/>
      <c r="C10" s="281" t="s">
        <v>184</v>
      </c>
      <c r="D10" s="26">
        <v>1030.8710000000001</v>
      </c>
      <c r="E10" s="396">
        <v>1024.3040000000001</v>
      </c>
      <c r="F10" s="392">
        <v>0.64111826176603881</v>
      </c>
      <c r="G10" s="26" t="s">
        <v>105</v>
      </c>
      <c r="H10" s="396" t="s">
        <v>105</v>
      </c>
      <c r="I10" s="392" t="s">
        <v>172</v>
      </c>
      <c r="J10" s="26" t="s">
        <v>105</v>
      </c>
      <c r="K10" s="396" t="s">
        <v>105</v>
      </c>
      <c r="L10" s="399" t="s">
        <v>172</v>
      </c>
      <c r="M10" s="26" t="s">
        <v>36</v>
      </c>
      <c r="N10" s="396" t="s">
        <v>36</v>
      </c>
      <c r="O10" s="399" t="s">
        <v>36</v>
      </c>
      <c r="P10" s="26" t="s">
        <v>36</v>
      </c>
      <c r="Q10" s="396" t="s">
        <v>36</v>
      </c>
      <c r="R10" s="392" t="s">
        <v>36</v>
      </c>
    </row>
    <row r="11" spans="1:18" ht="27.75" customHeight="1" x14ac:dyDescent="0.2">
      <c r="B11" s="473"/>
      <c r="C11" s="281" t="s">
        <v>185</v>
      </c>
      <c r="D11" s="26">
        <v>1318.7660000000001</v>
      </c>
      <c r="E11" s="396">
        <v>1345.24</v>
      </c>
      <c r="F11" s="392">
        <v>-1.9679759745472876</v>
      </c>
      <c r="G11" s="26">
        <v>1408.1179999999999</v>
      </c>
      <c r="H11" s="396">
        <v>1410.866</v>
      </c>
      <c r="I11" s="392">
        <v>-0.19477398987572506</v>
      </c>
      <c r="J11" s="26" t="s">
        <v>105</v>
      </c>
      <c r="K11" s="396" t="s">
        <v>105</v>
      </c>
      <c r="L11" s="399" t="s">
        <v>172</v>
      </c>
      <c r="M11" s="26">
        <v>1151</v>
      </c>
      <c r="N11" s="396">
        <v>1186</v>
      </c>
      <c r="O11" s="399">
        <v>-2.9510961214165259</v>
      </c>
      <c r="P11" s="26" t="s">
        <v>105</v>
      </c>
      <c r="Q11" s="396" t="s">
        <v>105</v>
      </c>
      <c r="R11" s="392" t="s">
        <v>172</v>
      </c>
    </row>
    <row r="12" spans="1:18" ht="25.5" x14ac:dyDescent="0.2">
      <c r="B12" s="473"/>
      <c r="C12" s="281" t="s">
        <v>65</v>
      </c>
      <c r="D12" s="26">
        <v>934.99400000000003</v>
      </c>
      <c r="E12" s="396">
        <v>945.41800000000001</v>
      </c>
      <c r="F12" s="392">
        <v>-1.1025810805379184</v>
      </c>
      <c r="G12" s="26">
        <v>932.83500000000004</v>
      </c>
      <c r="H12" s="396">
        <v>942.23699999999997</v>
      </c>
      <c r="I12" s="392">
        <v>-0.99783812352942314</v>
      </c>
      <c r="J12" s="26" t="s">
        <v>105</v>
      </c>
      <c r="K12" s="396" t="s">
        <v>105</v>
      </c>
      <c r="L12" s="399" t="s">
        <v>172</v>
      </c>
      <c r="M12" s="26">
        <v>928.9</v>
      </c>
      <c r="N12" s="396">
        <v>977.21600000000001</v>
      </c>
      <c r="O12" s="399">
        <v>-4.9442497871504383</v>
      </c>
      <c r="P12" s="26" t="s">
        <v>105</v>
      </c>
      <c r="Q12" s="396" t="s">
        <v>105</v>
      </c>
      <c r="R12" s="392" t="s">
        <v>172</v>
      </c>
    </row>
    <row r="13" spans="1:18" ht="23.25" customHeight="1" x14ac:dyDescent="0.2">
      <c r="B13" s="473"/>
      <c r="C13" s="281" t="s">
        <v>66</v>
      </c>
      <c r="D13" s="26" t="s">
        <v>36</v>
      </c>
      <c r="E13" s="396" t="s">
        <v>36</v>
      </c>
      <c r="F13" s="392" t="s">
        <v>36</v>
      </c>
      <c r="G13" s="26" t="s">
        <v>36</v>
      </c>
      <c r="H13" s="396" t="s">
        <v>36</v>
      </c>
      <c r="I13" s="392" t="s">
        <v>36</v>
      </c>
      <c r="J13" s="26" t="s">
        <v>36</v>
      </c>
      <c r="K13" s="396" t="s">
        <v>36</v>
      </c>
      <c r="L13" s="399" t="s">
        <v>36</v>
      </c>
      <c r="M13" s="26" t="s">
        <v>36</v>
      </c>
      <c r="N13" s="396" t="s">
        <v>36</v>
      </c>
      <c r="O13" s="399" t="s">
        <v>36</v>
      </c>
      <c r="P13" s="26" t="s">
        <v>36</v>
      </c>
      <c r="Q13" s="396" t="s">
        <v>36</v>
      </c>
      <c r="R13" s="392" t="s">
        <v>36</v>
      </c>
    </row>
    <row r="14" spans="1:18" ht="15.75" thickBot="1" x14ac:dyDescent="0.25">
      <c r="B14" s="474"/>
      <c r="C14" s="407" t="s">
        <v>67</v>
      </c>
      <c r="D14" s="28" t="s">
        <v>105</v>
      </c>
      <c r="E14" s="397" t="s">
        <v>105</v>
      </c>
      <c r="F14" s="393" t="s">
        <v>172</v>
      </c>
      <c r="G14" s="28" t="s">
        <v>36</v>
      </c>
      <c r="H14" s="397" t="s">
        <v>172</v>
      </c>
      <c r="I14" s="393" t="s">
        <v>172</v>
      </c>
      <c r="J14" s="28" t="s">
        <v>36</v>
      </c>
      <c r="K14" s="397" t="s">
        <v>36</v>
      </c>
      <c r="L14" s="402" t="s">
        <v>36</v>
      </c>
      <c r="M14" s="28" t="s">
        <v>105</v>
      </c>
      <c r="N14" s="397" t="s">
        <v>105</v>
      </c>
      <c r="O14" s="402" t="s">
        <v>172</v>
      </c>
      <c r="P14" s="28" t="s">
        <v>36</v>
      </c>
      <c r="Q14" s="397" t="s">
        <v>36</v>
      </c>
      <c r="R14" s="393" t="s">
        <v>36</v>
      </c>
    </row>
    <row r="15" spans="1:18" ht="15.75" customHeight="1" x14ac:dyDescent="0.2">
      <c r="B15" s="475" t="s">
        <v>68</v>
      </c>
      <c r="C15" s="476"/>
      <c r="D15" s="27">
        <v>1211.8969999999999</v>
      </c>
      <c r="E15" s="404">
        <v>1246.377</v>
      </c>
      <c r="F15" s="405">
        <v>-2.7664181864716713</v>
      </c>
      <c r="G15" s="27">
        <v>1206.68</v>
      </c>
      <c r="H15" s="404">
        <v>1246.5239999999999</v>
      </c>
      <c r="I15" s="405">
        <v>-3.1964085729596725</v>
      </c>
      <c r="J15" s="27">
        <v>1338.4690000000001</v>
      </c>
      <c r="K15" s="404">
        <v>1292.4190000000001</v>
      </c>
      <c r="L15" s="406">
        <v>3.5630859651552589</v>
      </c>
      <c r="M15" s="27">
        <v>1232.6420000000001</v>
      </c>
      <c r="N15" s="404">
        <v>1192.9490000000001</v>
      </c>
      <c r="O15" s="406">
        <v>3.3273006641524474</v>
      </c>
      <c r="P15" s="27" t="s">
        <v>36</v>
      </c>
      <c r="Q15" s="404" t="s">
        <v>36</v>
      </c>
      <c r="R15" s="405" t="s">
        <v>36</v>
      </c>
    </row>
    <row r="16" spans="1:18" ht="15" x14ac:dyDescent="0.2">
      <c r="B16" s="477" t="s">
        <v>69</v>
      </c>
      <c r="C16" s="478"/>
      <c r="D16" s="26">
        <v>927.18799999999999</v>
      </c>
      <c r="E16" s="396">
        <v>922.31200000000001</v>
      </c>
      <c r="F16" s="392">
        <v>0.52867142572144521</v>
      </c>
      <c r="G16" s="26" t="s">
        <v>105</v>
      </c>
      <c r="H16" s="396" t="s">
        <v>105</v>
      </c>
      <c r="I16" s="392" t="s">
        <v>172</v>
      </c>
      <c r="J16" s="26" t="s">
        <v>105</v>
      </c>
      <c r="K16" s="396" t="s">
        <v>105</v>
      </c>
      <c r="L16" s="399" t="s">
        <v>172</v>
      </c>
      <c r="M16" s="26" t="s">
        <v>105</v>
      </c>
      <c r="N16" s="403" t="s">
        <v>105</v>
      </c>
      <c r="O16" s="399" t="s">
        <v>172</v>
      </c>
      <c r="P16" s="26" t="s">
        <v>36</v>
      </c>
      <c r="Q16" s="396" t="s">
        <v>36</v>
      </c>
      <c r="R16" s="392" t="s">
        <v>36</v>
      </c>
    </row>
    <row r="17" spans="2:18" ht="15" customHeight="1" thickBot="1" x14ac:dyDescent="0.25">
      <c r="B17" s="479" t="s">
        <v>70</v>
      </c>
      <c r="C17" s="480"/>
      <c r="D17" s="30">
        <v>1809.2750000000001</v>
      </c>
      <c r="E17" s="408">
        <v>1783.2180000000001</v>
      </c>
      <c r="F17" s="409">
        <v>1.4612346891967227</v>
      </c>
      <c r="G17" s="30" t="s">
        <v>105</v>
      </c>
      <c r="H17" s="408" t="s">
        <v>105</v>
      </c>
      <c r="I17" s="409" t="s">
        <v>172</v>
      </c>
      <c r="J17" s="30" t="s">
        <v>36</v>
      </c>
      <c r="K17" s="408" t="s">
        <v>36</v>
      </c>
      <c r="L17" s="410" t="s">
        <v>36</v>
      </c>
      <c r="M17" s="30" t="s">
        <v>36</v>
      </c>
      <c r="N17" s="408" t="s">
        <v>36</v>
      </c>
      <c r="O17" s="410" t="s">
        <v>36</v>
      </c>
      <c r="P17" s="30">
        <v>2141.3440000000001</v>
      </c>
      <c r="Q17" s="408">
        <v>2116.2800000000002</v>
      </c>
      <c r="R17" s="409">
        <v>1.1843423365528118</v>
      </c>
    </row>
    <row r="18" spans="2:18" ht="15.75" customHeight="1" x14ac:dyDescent="0.2">
      <c r="B18" s="470" t="s">
        <v>71</v>
      </c>
      <c r="C18" s="411" t="s">
        <v>62</v>
      </c>
      <c r="D18" s="25">
        <v>911.18</v>
      </c>
      <c r="E18" s="395">
        <v>907.86500000000001</v>
      </c>
      <c r="F18" s="391">
        <v>0.36514239451900232</v>
      </c>
      <c r="G18" s="25">
        <v>893.75199999999995</v>
      </c>
      <c r="H18" s="395">
        <v>910.19600000000003</v>
      </c>
      <c r="I18" s="391">
        <v>-1.8066438437435532</v>
      </c>
      <c r="J18" s="25">
        <v>992.37900000000002</v>
      </c>
      <c r="K18" s="395">
        <v>962.16700000000003</v>
      </c>
      <c r="L18" s="401">
        <v>3.1399954477756968</v>
      </c>
      <c r="M18" s="25">
        <v>894.18600000000004</v>
      </c>
      <c r="N18" s="395">
        <v>896.02499999999998</v>
      </c>
      <c r="O18" s="401">
        <v>-0.20523980915710408</v>
      </c>
      <c r="P18" s="25">
        <v>728.78200000000004</v>
      </c>
      <c r="Q18" s="395">
        <v>723.86300000000006</v>
      </c>
      <c r="R18" s="391">
        <v>0.67954847809599084</v>
      </c>
    </row>
    <row r="19" spans="2:18" ht="37.5" customHeight="1" thickBot="1" x14ac:dyDescent="0.25">
      <c r="B19" s="471"/>
      <c r="C19" s="282" t="s">
        <v>72</v>
      </c>
      <c r="D19" s="28">
        <v>642.61</v>
      </c>
      <c r="E19" s="397">
        <v>646.11099999999999</v>
      </c>
      <c r="F19" s="393">
        <v>-0.54185735887486453</v>
      </c>
      <c r="G19" s="28" t="s">
        <v>105</v>
      </c>
      <c r="H19" s="397" t="s">
        <v>105</v>
      </c>
      <c r="I19" s="393" t="s">
        <v>172</v>
      </c>
      <c r="J19" s="28" t="s">
        <v>105</v>
      </c>
      <c r="K19" s="397" t="s">
        <v>105</v>
      </c>
      <c r="L19" s="402" t="s">
        <v>172</v>
      </c>
      <c r="M19" s="28" t="s">
        <v>105</v>
      </c>
      <c r="N19" s="397" t="s">
        <v>105</v>
      </c>
      <c r="O19" s="402" t="s">
        <v>172</v>
      </c>
      <c r="P19" s="28" t="s">
        <v>105</v>
      </c>
      <c r="Q19" s="397" t="s">
        <v>105</v>
      </c>
      <c r="R19" s="393" t="s">
        <v>172</v>
      </c>
    </row>
    <row r="21" spans="2:18" ht="24" x14ac:dyDescent="0.3">
      <c r="B21" s="224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X11" sqref="X11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267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50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51</v>
      </c>
      <c r="C8" s="29" t="s">
        <v>35</v>
      </c>
      <c r="D8" s="9"/>
      <c r="E8" s="11" t="s">
        <v>197</v>
      </c>
      <c r="F8" s="29" t="s">
        <v>35</v>
      </c>
      <c r="G8" s="9"/>
      <c r="H8" s="10" t="s">
        <v>198</v>
      </c>
      <c r="I8" s="29" t="s">
        <v>35</v>
      </c>
      <c r="J8" s="9"/>
      <c r="K8" s="10" t="s">
        <v>198</v>
      </c>
      <c r="L8" s="29" t="s">
        <v>35</v>
      </c>
      <c r="M8" s="9"/>
      <c r="N8" s="10" t="s">
        <v>198</v>
      </c>
      <c r="O8" s="29" t="s">
        <v>35</v>
      </c>
      <c r="P8" s="9"/>
      <c r="Q8" s="11" t="s">
        <v>198</v>
      </c>
    </row>
    <row r="9" spans="1:17" ht="30" customHeight="1" thickBot="1" x14ac:dyDescent="0.25">
      <c r="A9" s="23"/>
      <c r="B9" s="15"/>
      <c r="C9" s="12" t="s">
        <v>268</v>
      </c>
      <c r="D9" s="117" t="s">
        <v>259</v>
      </c>
      <c r="E9" s="231" t="s">
        <v>15</v>
      </c>
      <c r="F9" s="12" t="s">
        <v>268</v>
      </c>
      <c r="G9" s="117" t="s">
        <v>259</v>
      </c>
      <c r="H9" s="13" t="s">
        <v>15</v>
      </c>
      <c r="I9" s="12" t="s">
        <v>268</v>
      </c>
      <c r="J9" s="117" t="s">
        <v>259</v>
      </c>
      <c r="K9" s="13" t="s">
        <v>15</v>
      </c>
      <c r="L9" s="12" t="s">
        <v>268</v>
      </c>
      <c r="M9" s="117" t="s">
        <v>259</v>
      </c>
      <c r="N9" s="13" t="s">
        <v>15</v>
      </c>
      <c r="O9" s="12" t="s">
        <v>268</v>
      </c>
      <c r="P9" s="117" t="s">
        <v>259</v>
      </c>
      <c r="Q9" s="14" t="s">
        <v>15</v>
      </c>
    </row>
    <row r="10" spans="1:17" ht="17.25" customHeight="1" x14ac:dyDescent="0.2">
      <c r="A10" s="481" t="s">
        <v>92</v>
      </c>
      <c r="B10" s="283" t="s">
        <v>52</v>
      </c>
      <c r="C10" s="124" t="s">
        <v>36</v>
      </c>
      <c r="D10" s="125" t="s">
        <v>36</v>
      </c>
      <c r="E10" s="127" t="s">
        <v>36</v>
      </c>
      <c r="F10" s="124" t="s">
        <v>36</v>
      </c>
      <c r="G10" s="125" t="s">
        <v>36</v>
      </c>
      <c r="H10" s="126" t="s">
        <v>36</v>
      </c>
      <c r="I10" s="124" t="s">
        <v>36</v>
      </c>
      <c r="J10" s="125" t="s">
        <v>36</v>
      </c>
      <c r="K10" s="126" t="s">
        <v>36</v>
      </c>
      <c r="L10" s="124" t="s">
        <v>36</v>
      </c>
      <c r="M10" s="125" t="s">
        <v>36</v>
      </c>
      <c r="N10" s="126" t="s">
        <v>36</v>
      </c>
      <c r="O10" s="124" t="s">
        <v>36</v>
      </c>
      <c r="P10" s="125" t="s">
        <v>36</v>
      </c>
      <c r="Q10" s="127" t="s">
        <v>36</v>
      </c>
    </row>
    <row r="11" spans="1:17" ht="15" customHeight="1" x14ac:dyDescent="0.2">
      <c r="A11" s="482"/>
      <c r="B11" s="284" t="s">
        <v>53</v>
      </c>
      <c r="C11" s="26" t="s">
        <v>105</v>
      </c>
      <c r="D11" s="42">
        <v>184.06</v>
      </c>
      <c r="E11" s="43" t="s">
        <v>172</v>
      </c>
      <c r="F11" s="26" t="s">
        <v>36</v>
      </c>
      <c r="G11" s="42" t="s">
        <v>36</v>
      </c>
      <c r="H11" s="212" t="s">
        <v>36</v>
      </c>
      <c r="I11" s="26" t="s">
        <v>36</v>
      </c>
      <c r="J11" s="42" t="s">
        <v>36</v>
      </c>
      <c r="K11" s="212" t="s">
        <v>36</v>
      </c>
      <c r="L11" s="26" t="s">
        <v>105</v>
      </c>
      <c r="M11" s="42" t="s">
        <v>105</v>
      </c>
      <c r="N11" s="212" t="s">
        <v>172</v>
      </c>
      <c r="O11" s="26" t="s">
        <v>36</v>
      </c>
      <c r="P11" s="42" t="s">
        <v>105</v>
      </c>
      <c r="Q11" s="43" t="s">
        <v>36</v>
      </c>
    </row>
    <row r="12" spans="1:17" ht="15" customHeight="1" x14ac:dyDescent="0.2">
      <c r="A12" s="482"/>
      <c r="B12" s="284" t="s">
        <v>54</v>
      </c>
      <c r="C12" s="26">
        <v>164.16800000000001</v>
      </c>
      <c r="D12" s="42">
        <v>165.935</v>
      </c>
      <c r="E12" s="43">
        <v>-1.0648748003736379</v>
      </c>
      <c r="F12" s="26">
        <v>166.90799999999999</v>
      </c>
      <c r="G12" s="42">
        <v>168.26499999999999</v>
      </c>
      <c r="H12" s="212">
        <v>-0.8064659911449199</v>
      </c>
      <c r="I12" s="26">
        <v>166.196</v>
      </c>
      <c r="J12" s="42">
        <v>168.32300000000001</v>
      </c>
      <c r="K12" s="212">
        <v>-1.2636419265341097</v>
      </c>
      <c r="L12" s="26">
        <v>159.44200000000001</v>
      </c>
      <c r="M12" s="42">
        <v>159.82</v>
      </c>
      <c r="N12" s="212">
        <v>-0.23651608059065571</v>
      </c>
      <c r="O12" s="26">
        <v>153.11799999999999</v>
      </c>
      <c r="P12" s="42">
        <v>156.339</v>
      </c>
      <c r="Q12" s="43">
        <v>-2.0602664722174273</v>
      </c>
    </row>
    <row r="13" spans="1:17" ht="15" customHeight="1" x14ac:dyDescent="0.2">
      <c r="A13" s="482"/>
      <c r="B13" s="285" t="s">
        <v>55</v>
      </c>
      <c r="C13" s="26">
        <v>175.20400000000001</v>
      </c>
      <c r="D13" s="42">
        <v>175.27199999999999</v>
      </c>
      <c r="E13" s="43">
        <v>-3.8796841480660704E-2</v>
      </c>
      <c r="F13" s="26">
        <v>174.68700000000001</v>
      </c>
      <c r="G13" s="42">
        <v>175.196</v>
      </c>
      <c r="H13" s="212">
        <v>-0.29053174730015879</v>
      </c>
      <c r="I13" s="26">
        <v>185.99299999999999</v>
      </c>
      <c r="J13" s="42">
        <v>184.30799999999999</v>
      </c>
      <c r="K13" s="212">
        <v>0.91423052716105779</v>
      </c>
      <c r="L13" s="26">
        <v>162.93899999999999</v>
      </c>
      <c r="M13" s="42">
        <v>162.69300000000001</v>
      </c>
      <c r="N13" s="212">
        <v>0.15120503033319252</v>
      </c>
      <c r="O13" s="26">
        <v>179.97300000000001</v>
      </c>
      <c r="P13" s="42">
        <v>166.38</v>
      </c>
      <c r="Q13" s="43">
        <v>8.1698521456905979</v>
      </c>
    </row>
    <row r="14" spans="1:17" ht="15" customHeight="1" thickBot="1" x14ac:dyDescent="0.25">
      <c r="A14" s="482"/>
      <c r="B14" s="286" t="s">
        <v>56</v>
      </c>
      <c r="C14" s="30">
        <v>261.08699999999999</v>
      </c>
      <c r="D14" s="128">
        <v>266.27499999999998</v>
      </c>
      <c r="E14" s="48">
        <v>-1.9483616561825137</v>
      </c>
      <c r="F14" s="30">
        <v>414</v>
      </c>
      <c r="G14" s="128">
        <v>415</v>
      </c>
      <c r="H14" s="44">
        <v>-0.24096385542168677</v>
      </c>
      <c r="I14" s="30" t="s">
        <v>36</v>
      </c>
      <c r="J14" s="128" t="s">
        <v>36</v>
      </c>
      <c r="K14" s="44" t="s">
        <v>36</v>
      </c>
      <c r="L14" s="30">
        <v>187.69</v>
      </c>
      <c r="M14" s="128">
        <v>187.98</v>
      </c>
      <c r="N14" s="44">
        <v>-0.15427173103521227</v>
      </c>
      <c r="O14" s="30" t="s">
        <v>36</v>
      </c>
      <c r="P14" s="128" t="s">
        <v>36</v>
      </c>
      <c r="Q14" s="48" t="s">
        <v>36</v>
      </c>
    </row>
    <row r="15" spans="1:17" ht="15" customHeight="1" thickBot="1" x14ac:dyDescent="0.25">
      <c r="A15" s="483"/>
      <c r="B15" s="287" t="s">
        <v>33</v>
      </c>
      <c r="C15" s="213">
        <v>169.23030613686234</v>
      </c>
      <c r="D15" s="214">
        <v>170.399623380625</v>
      </c>
      <c r="E15" s="215">
        <v>-0.68622055645670998</v>
      </c>
      <c r="F15" s="213">
        <v>171.32325121154997</v>
      </c>
      <c r="G15" s="214">
        <v>172.26029462520125</v>
      </c>
      <c r="H15" s="329">
        <v>-0.54396947113673066</v>
      </c>
      <c r="I15" s="213">
        <v>174.71438541879729</v>
      </c>
      <c r="J15" s="214">
        <v>175.13832489231447</v>
      </c>
      <c r="K15" s="329">
        <v>-0.24205979689359444</v>
      </c>
      <c r="L15" s="213">
        <v>161.5341796282988</v>
      </c>
      <c r="M15" s="214">
        <v>161.68168831548076</v>
      </c>
      <c r="N15" s="329">
        <v>-9.1234009688300921E-2</v>
      </c>
      <c r="O15" s="213">
        <v>153.66728385914985</v>
      </c>
      <c r="P15" s="214">
        <v>157.08831870768662</v>
      </c>
      <c r="Q15" s="215">
        <v>-2.1777780020058106</v>
      </c>
    </row>
    <row r="16" spans="1:17" ht="15.75" customHeight="1" x14ac:dyDescent="0.2">
      <c r="A16" s="481" t="s">
        <v>34</v>
      </c>
      <c r="B16" s="283" t="s">
        <v>52</v>
      </c>
      <c r="C16" s="124">
        <v>159.726</v>
      </c>
      <c r="D16" s="125">
        <v>160.249</v>
      </c>
      <c r="E16" s="127">
        <v>-0.32636709121429536</v>
      </c>
      <c r="F16" s="124">
        <v>159.96600000000001</v>
      </c>
      <c r="G16" s="125">
        <v>160.29300000000001</v>
      </c>
      <c r="H16" s="126">
        <v>-0.20400142239523758</v>
      </c>
      <c r="I16" s="124">
        <v>158.67599999999999</v>
      </c>
      <c r="J16" s="125">
        <v>160.08199999999999</v>
      </c>
      <c r="K16" s="126">
        <v>-0.87829987131595433</v>
      </c>
      <c r="L16" s="124" t="s">
        <v>36</v>
      </c>
      <c r="M16" s="125" t="s">
        <v>36</v>
      </c>
      <c r="N16" s="126" t="s">
        <v>36</v>
      </c>
      <c r="O16" s="324" t="s">
        <v>36</v>
      </c>
      <c r="P16" s="325" t="s">
        <v>36</v>
      </c>
      <c r="Q16" s="127" t="s">
        <v>36</v>
      </c>
    </row>
    <row r="17" spans="1:17" ht="15" customHeight="1" x14ac:dyDescent="0.2">
      <c r="A17" s="486"/>
      <c r="B17" s="288" t="s">
        <v>53</v>
      </c>
      <c r="C17" s="26">
        <v>166.21199999999999</v>
      </c>
      <c r="D17" s="42">
        <v>167.607</v>
      </c>
      <c r="E17" s="43">
        <v>-0.8323041400418898</v>
      </c>
      <c r="F17" s="26">
        <v>161.91399999999999</v>
      </c>
      <c r="G17" s="42">
        <v>163.22900000000001</v>
      </c>
      <c r="H17" s="212">
        <v>-0.80561664900233776</v>
      </c>
      <c r="I17" s="26">
        <v>174.54300000000001</v>
      </c>
      <c r="J17" s="42">
        <v>177.32499999999999</v>
      </c>
      <c r="K17" s="212">
        <v>-1.5688707176089005</v>
      </c>
      <c r="L17" s="26" t="s">
        <v>36</v>
      </c>
      <c r="M17" s="42" t="s">
        <v>36</v>
      </c>
      <c r="N17" s="212" t="s">
        <v>36</v>
      </c>
      <c r="O17" s="26" t="s">
        <v>105</v>
      </c>
      <c r="P17" s="42" t="s">
        <v>105</v>
      </c>
      <c r="Q17" s="43" t="s">
        <v>172</v>
      </c>
    </row>
    <row r="18" spans="1:17" ht="15" customHeight="1" x14ac:dyDescent="0.2">
      <c r="A18" s="486"/>
      <c r="B18" s="288" t="s">
        <v>54</v>
      </c>
      <c r="C18" s="26">
        <v>175.24</v>
      </c>
      <c r="D18" s="42">
        <v>178.428</v>
      </c>
      <c r="E18" s="43">
        <v>-1.786715089559928</v>
      </c>
      <c r="F18" s="26">
        <v>176.435</v>
      </c>
      <c r="G18" s="42">
        <v>183.32300000000001</v>
      </c>
      <c r="H18" s="212">
        <v>-3.7573026843331201</v>
      </c>
      <c r="I18" s="26">
        <v>167.893</v>
      </c>
      <c r="J18" s="42">
        <v>164.61099999999999</v>
      </c>
      <c r="K18" s="212">
        <v>1.9937914234164249</v>
      </c>
      <c r="L18" s="26" t="s">
        <v>105</v>
      </c>
      <c r="M18" s="42" t="s">
        <v>105</v>
      </c>
      <c r="N18" s="212" t="s">
        <v>172</v>
      </c>
      <c r="O18" s="26" t="s">
        <v>105</v>
      </c>
      <c r="P18" s="42" t="s">
        <v>105</v>
      </c>
      <c r="Q18" s="43" t="s">
        <v>172</v>
      </c>
    </row>
    <row r="19" spans="1:17" ht="15" customHeight="1" x14ac:dyDescent="0.2">
      <c r="A19" s="486"/>
      <c r="B19" s="288" t="s">
        <v>55</v>
      </c>
      <c r="C19" s="26">
        <v>178.208</v>
      </c>
      <c r="D19" s="42">
        <v>178.36600000000001</v>
      </c>
      <c r="E19" s="43">
        <v>-8.8581904623087057E-2</v>
      </c>
      <c r="F19" s="26">
        <v>180.875</v>
      </c>
      <c r="G19" s="42">
        <v>180.87799999999999</v>
      </c>
      <c r="H19" s="212">
        <v>-1.6585764990689324E-3</v>
      </c>
      <c r="I19" s="26">
        <v>170.21100000000001</v>
      </c>
      <c r="J19" s="42">
        <v>168.63200000000001</v>
      </c>
      <c r="K19" s="212">
        <v>0.93635846102756748</v>
      </c>
      <c r="L19" s="26" t="s">
        <v>36</v>
      </c>
      <c r="M19" s="42" t="s">
        <v>36</v>
      </c>
      <c r="N19" s="212" t="s">
        <v>36</v>
      </c>
      <c r="O19" s="26" t="s">
        <v>105</v>
      </c>
      <c r="P19" s="42" t="s">
        <v>105</v>
      </c>
      <c r="Q19" s="43" t="s">
        <v>172</v>
      </c>
    </row>
    <row r="20" spans="1:17" ht="15" customHeight="1" thickBot="1" x14ac:dyDescent="0.25">
      <c r="A20" s="486"/>
      <c r="B20" s="288" t="s">
        <v>56</v>
      </c>
      <c r="C20" s="30">
        <v>175.21700000000001</v>
      </c>
      <c r="D20" s="128">
        <v>185.39400000000001</v>
      </c>
      <c r="E20" s="48">
        <v>-5.4893901636514624</v>
      </c>
      <c r="F20" s="30">
        <v>174.142</v>
      </c>
      <c r="G20" s="128">
        <v>182.88300000000001</v>
      </c>
      <c r="H20" s="44">
        <v>-4.779558515553668</v>
      </c>
      <c r="I20" s="30">
        <v>193.54900000000001</v>
      </c>
      <c r="J20" s="128">
        <v>192.89099999999999</v>
      </c>
      <c r="K20" s="44">
        <v>0.34112529874385816</v>
      </c>
      <c r="L20" s="30" t="s">
        <v>105</v>
      </c>
      <c r="M20" s="128" t="s">
        <v>105</v>
      </c>
      <c r="N20" s="44" t="s">
        <v>172</v>
      </c>
      <c r="O20" s="30" t="s">
        <v>36</v>
      </c>
      <c r="P20" s="128" t="s">
        <v>36</v>
      </c>
      <c r="Q20" s="48" t="s">
        <v>36</v>
      </c>
    </row>
    <row r="21" spans="1:17" ht="15" customHeight="1" thickBot="1" x14ac:dyDescent="0.25">
      <c r="A21" s="487"/>
      <c r="B21" s="289" t="s">
        <v>33</v>
      </c>
      <c r="C21" s="213">
        <v>174.59175937578749</v>
      </c>
      <c r="D21" s="214">
        <v>175.69979895087846</v>
      </c>
      <c r="E21" s="215">
        <v>-0.6306436215107748</v>
      </c>
      <c r="F21" s="213">
        <v>175.62913287391049</v>
      </c>
      <c r="G21" s="214">
        <v>177.22255938399013</v>
      </c>
      <c r="H21" s="329">
        <v>-0.89911042680923192</v>
      </c>
      <c r="I21" s="213">
        <v>170.76676140725851</v>
      </c>
      <c r="J21" s="214">
        <v>170.31884874617367</v>
      </c>
      <c r="K21" s="329">
        <v>0.2629847866998955</v>
      </c>
      <c r="L21" s="213" t="s">
        <v>105</v>
      </c>
      <c r="M21" s="214" t="s">
        <v>105</v>
      </c>
      <c r="N21" s="329" t="s">
        <v>172</v>
      </c>
      <c r="O21" s="213" t="s">
        <v>105</v>
      </c>
      <c r="P21" s="214" t="s">
        <v>105</v>
      </c>
      <c r="Q21" s="215" t="s">
        <v>172</v>
      </c>
    </row>
    <row r="22" spans="1:17" ht="15.75" customHeight="1" x14ac:dyDescent="0.2">
      <c r="A22" s="481" t="s">
        <v>57</v>
      </c>
      <c r="B22" s="290" t="s">
        <v>52</v>
      </c>
      <c r="C22" s="124">
        <v>322.678</v>
      </c>
      <c r="D22" s="125">
        <v>320.06200000000001</v>
      </c>
      <c r="E22" s="127">
        <v>0.81734164005723442</v>
      </c>
      <c r="F22" s="324" t="s">
        <v>36</v>
      </c>
      <c r="G22" s="325" t="s">
        <v>36</v>
      </c>
      <c r="H22" s="126" t="s">
        <v>36</v>
      </c>
      <c r="I22" s="124">
        <v>322.678</v>
      </c>
      <c r="J22" s="125">
        <v>320.06200000000001</v>
      </c>
      <c r="K22" s="126">
        <v>0.81734164005723442</v>
      </c>
      <c r="L22" s="324" t="s">
        <v>36</v>
      </c>
      <c r="M22" s="325" t="s">
        <v>36</v>
      </c>
      <c r="N22" s="126" t="s">
        <v>36</v>
      </c>
      <c r="O22" s="124" t="s">
        <v>36</v>
      </c>
      <c r="P22" s="125" t="s">
        <v>36</v>
      </c>
      <c r="Q22" s="127" t="s">
        <v>36</v>
      </c>
    </row>
    <row r="23" spans="1:17" ht="15" customHeight="1" x14ac:dyDescent="0.2">
      <c r="A23" s="486"/>
      <c r="B23" s="288" t="s">
        <v>53</v>
      </c>
      <c r="C23" s="30">
        <v>422.56299999999999</v>
      </c>
      <c r="D23" s="128">
        <v>432.15100000000001</v>
      </c>
      <c r="E23" s="48">
        <v>-2.2186689374778772</v>
      </c>
      <c r="F23" s="30" t="s">
        <v>105</v>
      </c>
      <c r="G23" s="128" t="s">
        <v>105</v>
      </c>
      <c r="H23" s="44" t="s">
        <v>172</v>
      </c>
      <c r="I23" s="26" t="s">
        <v>105</v>
      </c>
      <c r="J23" s="42" t="s">
        <v>105</v>
      </c>
      <c r="K23" s="212" t="s">
        <v>172</v>
      </c>
      <c r="L23" s="30">
        <v>315.15300000000002</v>
      </c>
      <c r="M23" s="128">
        <v>321.15300000000002</v>
      </c>
      <c r="N23" s="44">
        <v>-1.8682683954376884</v>
      </c>
      <c r="O23" s="26" t="s">
        <v>105</v>
      </c>
      <c r="P23" s="42" t="s">
        <v>105</v>
      </c>
      <c r="Q23" s="43" t="s">
        <v>172</v>
      </c>
    </row>
    <row r="24" spans="1:17" ht="15" customHeight="1" x14ac:dyDescent="0.2">
      <c r="A24" s="486"/>
      <c r="B24" s="288" t="s">
        <v>54</v>
      </c>
      <c r="C24" s="30">
        <v>293.774</v>
      </c>
      <c r="D24" s="128">
        <v>293.404</v>
      </c>
      <c r="E24" s="48">
        <v>0.12610598355850791</v>
      </c>
      <c r="F24" s="30">
        <v>463.18599999999998</v>
      </c>
      <c r="G24" s="128">
        <v>470.29599999999999</v>
      </c>
      <c r="H24" s="44">
        <v>-1.5118138363924025</v>
      </c>
      <c r="I24" s="30" t="s">
        <v>105</v>
      </c>
      <c r="J24" s="128" t="s">
        <v>105</v>
      </c>
      <c r="K24" s="44" t="s">
        <v>172</v>
      </c>
      <c r="L24" s="30">
        <v>325.45499999999998</v>
      </c>
      <c r="M24" s="128">
        <v>331.488</v>
      </c>
      <c r="N24" s="44">
        <v>-1.8199753837243025</v>
      </c>
      <c r="O24" s="26" t="s">
        <v>105</v>
      </c>
      <c r="P24" s="42" t="s">
        <v>105</v>
      </c>
      <c r="Q24" s="43" t="s">
        <v>172</v>
      </c>
    </row>
    <row r="25" spans="1:17" ht="15" customHeight="1" x14ac:dyDescent="0.2">
      <c r="A25" s="486"/>
      <c r="B25" s="288" t="s">
        <v>55</v>
      </c>
      <c r="C25" s="30">
        <v>441.79899999999998</v>
      </c>
      <c r="D25" s="128">
        <v>453.42</v>
      </c>
      <c r="E25" s="48">
        <v>-2.5629659035772656</v>
      </c>
      <c r="F25" s="30" t="s">
        <v>105</v>
      </c>
      <c r="G25" s="128" t="s">
        <v>105</v>
      </c>
      <c r="H25" s="44" t="s">
        <v>172</v>
      </c>
      <c r="I25" s="26" t="s">
        <v>105</v>
      </c>
      <c r="J25" s="42" t="s">
        <v>105</v>
      </c>
      <c r="K25" s="212" t="s">
        <v>172</v>
      </c>
      <c r="L25" s="30" t="s">
        <v>36</v>
      </c>
      <c r="M25" s="128" t="s">
        <v>36</v>
      </c>
      <c r="N25" s="44" t="s">
        <v>36</v>
      </c>
      <c r="O25" s="26" t="s">
        <v>105</v>
      </c>
      <c r="P25" s="42" t="s">
        <v>105</v>
      </c>
      <c r="Q25" s="43" t="s">
        <v>172</v>
      </c>
    </row>
    <row r="26" spans="1:17" ht="15" customHeight="1" thickBot="1" x14ac:dyDescent="0.25">
      <c r="A26" s="486"/>
      <c r="B26" s="288" t="s">
        <v>56</v>
      </c>
      <c r="C26" s="30">
        <v>348.63600000000002</v>
      </c>
      <c r="D26" s="128">
        <v>346.505</v>
      </c>
      <c r="E26" s="48">
        <v>0.61499834057229441</v>
      </c>
      <c r="F26" s="30" t="s">
        <v>105</v>
      </c>
      <c r="G26" s="128">
        <v>357.14</v>
      </c>
      <c r="H26" s="44" t="s">
        <v>172</v>
      </c>
      <c r="I26" s="30" t="s">
        <v>105</v>
      </c>
      <c r="J26" s="128" t="s">
        <v>105</v>
      </c>
      <c r="K26" s="44" t="s">
        <v>172</v>
      </c>
      <c r="L26" s="30">
        <v>370.70499999999998</v>
      </c>
      <c r="M26" s="128">
        <v>372.83300000000003</v>
      </c>
      <c r="N26" s="44">
        <v>-0.57076492692439851</v>
      </c>
      <c r="O26" s="30" t="s">
        <v>36</v>
      </c>
      <c r="P26" s="128" t="s">
        <v>36</v>
      </c>
      <c r="Q26" s="48" t="s">
        <v>36</v>
      </c>
    </row>
    <row r="27" spans="1:17" ht="15" customHeight="1" thickBot="1" x14ac:dyDescent="0.25">
      <c r="A27" s="485"/>
      <c r="B27" s="289" t="s">
        <v>33</v>
      </c>
      <c r="C27" s="213">
        <v>385.96241198608487</v>
      </c>
      <c r="D27" s="214">
        <v>388.46274370183983</v>
      </c>
      <c r="E27" s="215">
        <v>-0.64364775162944698</v>
      </c>
      <c r="F27" s="213">
        <v>365.1906986317972</v>
      </c>
      <c r="G27" s="214">
        <v>364.75370577475832</v>
      </c>
      <c r="H27" s="329">
        <v>0.11980491222445278</v>
      </c>
      <c r="I27" s="213">
        <v>321.66104574825539</v>
      </c>
      <c r="J27" s="214">
        <v>321.16707910525736</v>
      </c>
      <c r="K27" s="329">
        <v>0.1538036352835972</v>
      </c>
      <c r="L27" s="213">
        <v>328.17229821956789</v>
      </c>
      <c r="M27" s="214">
        <v>334.23149128880675</v>
      </c>
      <c r="N27" s="329">
        <v>-1.8128731813613452</v>
      </c>
      <c r="O27" s="213">
        <v>442.18017169677296</v>
      </c>
      <c r="P27" s="214">
        <v>454.40985355346703</v>
      </c>
      <c r="Q27" s="215">
        <v>-2.6913328927747595</v>
      </c>
    </row>
    <row r="28" spans="1:17" ht="15.75" customHeight="1" x14ac:dyDescent="0.2">
      <c r="A28" s="481" t="s">
        <v>58</v>
      </c>
      <c r="B28" s="290" t="s">
        <v>52</v>
      </c>
      <c r="C28" s="124">
        <v>296.791</v>
      </c>
      <c r="D28" s="125">
        <v>305.87700000000001</v>
      </c>
      <c r="E28" s="127">
        <v>-2.9704750602366348</v>
      </c>
      <c r="F28" s="418">
        <v>296.36700000000002</v>
      </c>
      <c r="G28" s="419">
        <v>305.601</v>
      </c>
      <c r="H28" s="420">
        <v>-3.0215869712468155</v>
      </c>
      <c r="I28" s="418" t="s">
        <v>105</v>
      </c>
      <c r="J28" s="419" t="s">
        <v>105</v>
      </c>
      <c r="K28" s="420" t="s">
        <v>172</v>
      </c>
      <c r="L28" s="124" t="s">
        <v>36</v>
      </c>
      <c r="M28" s="125" t="s">
        <v>36</v>
      </c>
      <c r="N28" s="126" t="s">
        <v>36</v>
      </c>
      <c r="O28" s="124" t="s">
        <v>36</v>
      </c>
      <c r="P28" s="125" t="s">
        <v>36</v>
      </c>
      <c r="Q28" s="127" t="s">
        <v>36</v>
      </c>
    </row>
    <row r="29" spans="1:17" ht="15" customHeight="1" x14ac:dyDescent="0.2">
      <c r="A29" s="486"/>
      <c r="B29" s="288" t="s">
        <v>53</v>
      </c>
      <c r="C29" s="30">
        <v>269.57499999999999</v>
      </c>
      <c r="D29" s="128">
        <v>268.245</v>
      </c>
      <c r="E29" s="48">
        <v>0.49581539264477775</v>
      </c>
      <c r="F29" s="30">
        <v>206.64500000000001</v>
      </c>
      <c r="G29" s="128">
        <v>209.81100000000001</v>
      </c>
      <c r="H29" s="44">
        <v>-1.5089771270333761</v>
      </c>
      <c r="I29" s="326">
        <v>262.57600000000002</v>
      </c>
      <c r="J29" s="327">
        <v>261.39</v>
      </c>
      <c r="K29" s="44">
        <v>0.45372814568270992</v>
      </c>
      <c r="L29" s="30">
        <v>299.81299999999999</v>
      </c>
      <c r="M29" s="128">
        <v>300.517</v>
      </c>
      <c r="N29" s="44">
        <v>-0.23426295351012014</v>
      </c>
      <c r="O29" s="30">
        <v>324.17200000000003</v>
      </c>
      <c r="P29" s="128">
        <v>315.86500000000001</v>
      </c>
      <c r="Q29" s="48">
        <v>2.6299210105583133</v>
      </c>
    </row>
    <row r="30" spans="1:17" ht="15" customHeight="1" x14ac:dyDescent="0.2">
      <c r="A30" s="486"/>
      <c r="B30" s="288" t="s">
        <v>54</v>
      </c>
      <c r="C30" s="30">
        <v>256.33999999999997</v>
      </c>
      <c r="D30" s="128">
        <v>253.88200000000001</v>
      </c>
      <c r="E30" s="48">
        <v>0.96816631348420523</v>
      </c>
      <c r="F30" s="30">
        <v>291.31200000000001</v>
      </c>
      <c r="G30" s="128">
        <v>296.428</v>
      </c>
      <c r="H30" s="44">
        <v>-1.7258828450753592</v>
      </c>
      <c r="I30" s="326">
        <v>222.69800000000001</v>
      </c>
      <c r="J30" s="327">
        <v>218.83099999999999</v>
      </c>
      <c r="K30" s="44">
        <v>1.7671170903574076</v>
      </c>
      <c r="L30" s="30">
        <v>261.00299999999999</v>
      </c>
      <c r="M30" s="128">
        <v>259.03899999999999</v>
      </c>
      <c r="N30" s="44">
        <v>0.75818699114805055</v>
      </c>
      <c r="O30" s="30">
        <v>277.07299999999998</v>
      </c>
      <c r="P30" s="128">
        <v>290.23700000000002</v>
      </c>
      <c r="Q30" s="48">
        <v>-4.5356036618349975</v>
      </c>
    </row>
    <row r="31" spans="1:17" ht="15" customHeight="1" x14ac:dyDescent="0.2">
      <c r="A31" s="486"/>
      <c r="B31" s="288" t="s">
        <v>55</v>
      </c>
      <c r="C31" s="30" t="s">
        <v>36</v>
      </c>
      <c r="D31" s="128" t="s">
        <v>36</v>
      </c>
      <c r="E31" s="48" t="s">
        <v>36</v>
      </c>
      <c r="F31" s="30" t="s">
        <v>36</v>
      </c>
      <c r="G31" s="128" t="s">
        <v>36</v>
      </c>
      <c r="H31" s="44" t="s">
        <v>36</v>
      </c>
      <c r="I31" s="326" t="s">
        <v>36</v>
      </c>
      <c r="J31" s="327" t="s">
        <v>36</v>
      </c>
      <c r="K31" s="44" t="s">
        <v>36</v>
      </c>
      <c r="L31" s="30" t="s">
        <v>36</v>
      </c>
      <c r="M31" s="128" t="s">
        <v>36</v>
      </c>
      <c r="N31" s="44" t="s">
        <v>36</v>
      </c>
      <c r="O31" s="30" t="s">
        <v>36</v>
      </c>
      <c r="P31" s="128" t="s">
        <v>36</v>
      </c>
      <c r="Q31" s="48" t="s">
        <v>36</v>
      </c>
    </row>
    <row r="32" spans="1:17" ht="15" customHeight="1" thickBot="1" x14ac:dyDescent="0.25">
      <c r="A32" s="486"/>
      <c r="B32" s="288" t="s">
        <v>56</v>
      </c>
      <c r="C32" s="30" t="s">
        <v>36</v>
      </c>
      <c r="D32" s="128" t="s">
        <v>36</v>
      </c>
      <c r="E32" s="48" t="s">
        <v>36</v>
      </c>
      <c r="F32" s="30" t="s">
        <v>36</v>
      </c>
      <c r="G32" s="128" t="s">
        <v>36</v>
      </c>
      <c r="H32" s="44" t="s">
        <v>36</v>
      </c>
      <c r="I32" s="326" t="s">
        <v>36</v>
      </c>
      <c r="J32" s="327" t="s">
        <v>36</v>
      </c>
      <c r="K32" s="44" t="s">
        <v>36</v>
      </c>
      <c r="L32" s="30" t="s">
        <v>36</v>
      </c>
      <c r="M32" s="128" t="s">
        <v>36</v>
      </c>
      <c r="N32" s="44" t="s">
        <v>36</v>
      </c>
      <c r="O32" s="30" t="s">
        <v>36</v>
      </c>
      <c r="P32" s="128" t="s">
        <v>36</v>
      </c>
      <c r="Q32" s="48" t="s">
        <v>36</v>
      </c>
    </row>
    <row r="33" spans="1:17" ht="15" customHeight="1" thickBot="1" x14ac:dyDescent="0.25">
      <c r="A33" s="485"/>
      <c r="B33" s="289" t="s">
        <v>33</v>
      </c>
      <c r="C33" s="213">
        <v>262.04745405774759</v>
      </c>
      <c r="D33" s="214">
        <v>260.33112668298713</v>
      </c>
      <c r="E33" s="215">
        <v>0.65928627000123408</v>
      </c>
      <c r="F33" s="213">
        <v>247.1492327528573</v>
      </c>
      <c r="G33" s="214">
        <v>253.29317756134756</v>
      </c>
      <c r="H33" s="329">
        <v>-2.4256258568204814</v>
      </c>
      <c r="I33" s="330">
        <v>252.19384673723405</v>
      </c>
      <c r="J33" s="331">
        <v>250.63860303256513</v>
      </c>
      <c r="K33" s="329">
        <v>0.62051243737057304</v>
      </c>
      <c r="L33" s="213">
        <v>264.3934183694887</v>
      </c>
      <c r="M33" s="214">
        <v>261.58240606838388</v>
      </c>
      <c r="N33" s="329">
        <v>1.0746182602089678</v>
      </c>
      <c r="O33" s="213">
        <v>311.65352476699775</v>
      </c>
      <c r="P33" s="214">
        <v>310.71539345340688</v>
      </c>
      <c r="Q33" s="215">
        <v>0.30192624290806158</v>
      </c>
    </row>
    <row r="34" spans="1:17" ht="15.75" customHeight="1" x14ac:dyDescent="0.2">
      <c r="A34" s="481" t="s">
        <v>59</v>
      </c>
      <c r="B34" s="291" t="s">
        <v>60</v>
      </c>
      <c r="C34" s="25">
        <v>518.83399999999995</v>
      </c>
      <c r="D34" s="24">
        <v>527.97799999999995</v>
      </c>
      <c r="E34" s="41">
        <v>-1.7318903439158464</v>
      </c>
      <c r="F34" s="25">
        <v>524.33900000000006</v>
      </c>
      <c r="G34" s="24">
        <v>532.23900000000003</v>
      </c>
      <c r="H34" s="129">
        <v>-1.4842955890116991</v>
      </c>
      <c r="I34" s="25">
        <v>465.74700000000001</v>
      </c>
      <c r="J34" s="24">
        <v>461.267</v>
      </c>
      <c r="K34" s="129">
        <v>0.97123791643452029</v>
      </c>
      <c r="L34" s="25">
        <v>529.42600000000004</v>
      </c>
      <c r="M34" s="24">
        <v>530.68100000000004</v>
      </c>
      <c r="N34" s="129">
        <v>-0.23648858730574399</v>
      </c>
      <c r="O34" s="25">
        <v>526.09500000000003</v>
      </c>
      <c r="P34" s="24">
        <v>546.41300000000001</v>
      </c>
      <c r="Q34" s="41">
        <v>-3.7184327605675529</v>
      </c>
    </row>
    <row r="35" spans="1:17" ht="15.75" customHeight="1" thickBot="1" x14ac:dyDescent="0.25">
      <c r="A35" s="484"/>
      <c r="B35" s="283" t="s">
        <v>61</v>
      </c>
      <c r="C35" s="31">
        <v>760.19299999999998</v>
      </c>
      <c r="D35" s="130">
        <v>761.21600000000001</v>
      </c>
      <c r="E35" s="131">
        <v>-0.1343902387758566</v>
      </c>
      <c r="F35" s="31">
        <v>743.48099999999999</v>
      </c>
      <c r="G35" s="130">
        <v>746.33500000000004</v>
      </c>
      <c r="H35" s="328">
        <v>-0.38240200446180894</v>
      </c>
      <c r="I35" s="31">
        <v>721.61199999999997</v>
      </c>
      <c r="J35" s="130">
        <v>706.27300000000002</v>
      </c>
      <c r="K35" s="328">
        <v>2.1718230769121769</v>
      </c>
      <c r="L35" s="31">
        <v>585.59500000000003</v>
      </c>
      <c r="M35" s="130">
        <v>586.26099999999997</v>
      </c>
      <c r="N35" s="328">
        <v>-0.11360127997597316</v>
      </c>
      <c r="O35" s="31">
        <v>913.55</v>
      </c>
      <c r="P35" s="130">
        <v>921.45899999999995</v>
      </c>
      <c r="Q35" s="131">
        <v>-0.85831274099010291</v>
      </c>
    </row>
    <row r="36" spans="1:17" ht="15" customHeight="1" thickBot="1" x14ac:dyDescent="0.25">
      <c r="A36" s="485"/>
      <c r="B36" s="287" t="s">
        <v>33</v>
      </c>
      <c r="C36" s="213">
        <v>563.56023123348325</v>
      </c>
      <c r="D36" s="214">
        <v>572.39346328509396</v>
      </c>
      <c r="E36" s="215">
        <v>-1.5432098055269212</v>
      </c>
      <c r="F36" s="213">
        <v>556.36001911548465</v>
      </c>
      <c r="G36" s="214">
        <v>565.30283352057904</v>
      </c>
      <c r="H36" s="329">
        <v>-1.5819511021023116</v>
      </c>
      <c r="I36" s="213">
        <v>558.43163362004975</v>
      </c>
      <c r="J36" s="214">
        <v>546.01568673808538</v>
      </c>
      <c r="K36" s="329">
        <v>2.2739176151032625</v>
      </c>
      <c r="L36" s="213">
        <v>539.34835347278636</v>
      </c>
      <c r="M36" s="214">
        <v>541.3387934201661</v>
      </c>
      <c r="N36" s="329">
        <v>-0.36768839986585616</v>
      </c>
      <c r="O36" s="213">
        <v>592.49199356812323</v>
      </c>
      <c r="P36" s="214">
        <v>616.28106124866633</v>
      </c>
      <c r="Q36" s="215">
        <v>-3.8601003951579047</v>
      </c>
    </row>
    <row r="37" spans="1:17" ht="15" customHeight="1" x14ac:dyDescent="0.2"/>
    <row r="38" spans="1:17" ht="18.75" x14ac:dyDescent="0.25">
      <c r="B38" s="145"/>
    </row>
    <row r="39" spans="1:17" ht="21" x14ac:dyDescent="0.25">
      <c r="B39" s="63"/>
    </row>
    <row r="43" spans="1:17" ht="18" x14ac:dyDescent="0.25">
      <c r="E43" s="233"/>
    </row>
  </sheetData>
  <mergeCells count="5">
    <mergeCell ref="A10:A15"/>
    <mergeCell ref="A34:A36"/>
    <mergeCell ref="A16:A21"/>
    <mergeCell ref="A22:A27"/>
    <mergeCell ref="A28:A33"/>
  </mergeCells>
  <phoneticPr fontId="19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L47" sqref="L47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267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4" spans="1:17" ht="13.5" thickBot="1" x14ac:dyDescent="0.25">
      <c r="I4" s="67"/>
    </row>
    <row r="5" spans="1:17" ht="15" customHeight="1" thickBot="1" x14ac:dyDescent="0.25">
      <c r="A5" s="503" t="s">
        <v>0</v>
      </c>
      <c r="B5" s="506" t="s">
        <v>199</v>
      </c>
      <c r="C5" s="490" t="s">
        <v>1</v>
      </c>
      <c r="D5" s="491"/>
      <c r="E5" s="492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504"/>
      <c r="B6" s="507"/>
      <c r="C6" s="493"/>
      <c r="D6" s="494"/>
      <c r="E6" s="495"/>
      <c r="F6" s="8" t="s">
        <v>11</v>
      </c>
      <c r="G6" s="5"/>
      <c r="H6" s="66"/>
      <c r="I6" s="8" t="s">
        <v>12</v>
      </c>
      <c r="J6" s="5"/>
      <c r="K6" s="66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504"/>
      <c r="B7" s="508"/>
      <c r="C7" s="292" t="s">
        <v>35</v>
      </c>
      <c r="D7" s="293"/>
      <c r="E7" s="143" t="s">
        <v>200</v>
      </c>
      <c r="F7" s="488" t="s">
        <v>35</v>
      </c>
      <c r="G7" s="489"/>
      <c r="H7" s="294" t="s">
        <v>200</v>
      </c>
      <c r="I7" s="488" t="s">
        <v>35</v>
      </c>
      <c r="J7" s="489"/>
      <c r="K7" s="294" t="s">
        <v>200</v>
      </c>
      <c r="L7" s="488" t="s">
        <v>35</v>
      </c>
      <c r="M7" s="489"/>
      <c r="N7" s="294" t="s">
        <v>200</v>
      </c>
      <c r="O7" s="488" t="s">
        <v>35</v>
      </c>
      <c r="P7" s="489"/>
      <c r="Q7" s="294" t="s">
        <v>200</v>
      </c>
    </row>
    <row r="8" spans="1:17" ht="15.75" customHeight="1" thickBot="1" x14ac:dyDescent="0.25">
      <c r="A8" s="505"/>
      <c r="B8" s="509"/>
      <c r="C8" s="12" t="s">
        <v>268</v>
      </c>
      <c r="D8" s="117" t="s">
        <v>259</v>
      </c>
      <c r="E8" s="231" t="s">
        <v>15</v>
      </c>
      <c r="F8" s="12" t="s">
        <v>268</v>
      </c>
      <c r="G8" s="117" t="s">
        <v>259</v>
      </c>
      <c r="H8" s="14" t="s">
        <v>15</v>
      </c>
      <c r="I8" s="12" t="s">
        <v>268</v>
      </c>
      <c r="J8" s="117" t="s">
        <v>259</v>
      </c>
      <c r="K8" s="14" t="s">
        <v>15</v>
      </c>
      <c r="L8" s="12" t="s">
        <v>268</v>
      </c>
      <c r="M8" s="117" t="s">
        <v>259</v>
      </c>
      <c r="N8" s="14" t="s">
        <v>15</v>
      </c>
      <c r="O8" s="254" t="s">
        <v>268</v>
      </c>
      <c r="P8" s="117" t="s">
        <v>259</v>
      </c>
      <c r="Q8" s="14" t="s">
        <v>15</v>
      </c>
    </row>
    <row r="9" spans="1:17" ht="24" customHeight="1" x14ac:dyDescent="0.2">
      <c r="A9" s="481" t="s">
        <v>47</v>
      </c>
      <c r="B9" s="295" t="s">
        <v>93</v>
      </c>
      <c r="C9" s="25">
        <v>978.14200000000005</v>
      </c>
      <c r="D9" s="24">
        <v>988.23</v>
      </c>
      <c r="E9" s="41">
        <v>-1.0208149924612657</v>
      </c>
      <c r="F9" s="25">
        <v>986.81399999999996</v>
      </c>
      <c r="G9" s="24">
        <v>995.149</v>
      </c>
      <c r="H9" s="41">
        <v>-0.83756301820129808</v>
      </c>
      <c r="I9" s="25">
        <v>953.899</v>
      </c>
      <c r="J9" s="24">
        <v>967.86699999999996</v>
      </c>
      <c r="K9" s="41">
        <v>-1.4431734938788037</v>
      </c>
      <c r="L9" s="25">
        <v>960.70299999999997</v>
      </c>
      <c r="M9" s="24">
        <v>982.56600000000003</v>
      </c>
      <c r="N9" s="41">
        <v>-2.2250922584335355</v>
      </c>
      <c r="O9" s="74">
        <v>956.02700000000004</v>
      </c>
      <c r="P9" s="24">
        <v>965.18100000000004</v>
      </c>
      <c r="Q9" s="41">
        <v>-0.94842314550327833</v>
      </c>
    </row>
    <row r="10" spans="1:17" ht="27" customHeight="1" x14ac:dyDescent="0.2">
      <c r="A10" s="484"/>
      <c r="B10" s="296" t="s">
        <v>94</v>
      </c>
      <c r="C10" s="26">
        <v>1193.9849999999999</v>
      </c>
      <c r="D10" s="42">
        <v>1213.415</v>
      </c>
      <c r="E10" s="43">
        <v>-1.6012658488645735</v>
      </c>
      <c r="F10" s="26">
        <v>1193.364</v>
      </c>
      <c r="G10" s="42">
        <v>1218.479</v>
      </c>
      <c r="H10" s="43">
        <v>-2.0611762697592662</v>
      </c>
      <c r="I10" s="26">
        <v>1180.067</v>
      </c>
      <c r="J10" s="42">
        <v>1180.1969999999999</v>
      </c>
      <c r="K10" s="43">
        <v>-1.1015110189221102E-2</v>
      </c>
      <c r="L10" s="26">
        <v>1206.6959999999999</v>
      </c>
      <c r="M10" s="42">
        <v>1236.204</v>
      </c>
      <c r="N10" s="43">
        <v>-2.3869846724327086</v>
      </c>
      <c r="O10" s="132">
        <v>1202.998</v>
      </c>
      <c r="P10" s="42">
        <v>1225.8109999999999</v>
      </c>
      <c r="Q10" s="43">
        <v>-1.861053620827344</v>
      </c>
    </row>
    <row r="11" spans="1:17" ht="30" customHeight="1" thickBot="1" x14ac:dyDescent="0.25">
      <c r="A11" s="297" t="s">
        <v>165</v>
      </c>
      <c r="B11" s="298" t="s">
        <v>95</v>
      </c>
      <c r="C11" s="26" t="s">
        <v>36</v>
      </c>
      <c r="D11" s="42" t="s">
        <v>36</v>
      </c>
      <c r="E11" s="43" t="s">
        <v>36</v>
      </c>
      <c r="F11" s="30" t="s">
        <v>36</v>
      </c>
      <c r="G11" s="128" t="s">
        <v>36</v>
      </c>
      <c r="H11" s="48" t="s">
        <v>36</v>
      </c>
      <c r="I11" s="30" t="s">
        <v>36</v>
      </c>
      <c r="J11" s="128" t="s">
        <v>36</v>
      </c>
      <c r="K11" s="48" t="s">
        <v>36</v>
      </c>
      <c r="L11" s="30" t="s">
        <v>36</v>
      </c>
      <c r="M11" s="128" t="s">
        <v>36</v>
      </c>
      <c r="N11" s="48" t="s">
        <v>36</v>
      </c>
      <c r="O11" s="343" t="s">
        <v>36</v>
      </c>
      <c r="P11" s="128" t="s">
        <v>36</v>
      </c>
      <c r="Q11" s="48" t="s">
        <v>36</v>
      </c>
    </row>
    <row r="12" spans="1:17" ht="24.75" customHeight="1" thickBot="1" x14ac:dyDescent="0.25">
      <c r="A12" s="299" t="s">
        <v>48</v>
      </c>
      <c r="B12" s="300" t="s">
        <v>33</v>
      </c>
      <c r="C12" s="379">
        <v>1096.0905253771789</v>
      </c>
      <c r="D12" s="380">
        <v>1115.2797188315894</v>
      </c>
      <c r="E12" s="381">
        <v>-1.7205722591740384</v>
      </c>
      <c r="F12" s="340">
        <v>1092.7765370681427</v>
      </c>
      <c r="G12" s="341">
        <v>1109.1704511767364</v>
      </c>
      <c r="H12" s="342">
        <v>-1.4780337946436548</v>
      </c>
      <c r="I12" s="340">
        <v>1111.1770611271991</v>
      </c>
      <c r="J12" s="341">
        <v>1120.6244330815318</v>
      </c>
      <c r="K12" s="342">
        <v>-0.84304533039263263</v>
      </c>
      <c r="L12" s="340">
        <v>1138.2101201784164</v>
      </c>
      <c r="M12" s="341">
        <v>1183.2912864045252</v>
      </c>
      <c r="N12" s="342">
        <v>-3.8098113916725898</v>
      </c>
      <c r="O12" s="344">
        <v>1062.1593505743433</v>
      </c>
      <c r="P12" s="341">
        <v>1089.4882000717544</v>
      </c>
      <c r="Q12" s="342">
        <v>-2.5084117015320739</v>
      </c>
    </row>
    <row r="13" spans="1:17" ht="20.25" customHeight="1" x14ac:dyDescent="0.2">
      <c r="A13" s="481" t="s">
        <v>37</v>
      </c>
      <c r="B13" s="295" t="s">
        <v>38</v>
      </c>
      <c r="C13" s="25">
        <v>852.59900000000005</v>
      </c>
      <c r="D13" s="24">
        <v>840.81399999999996</v>
      </c>
      <c r="E13" s="41">
        <v>1.4016179559331887</v>
      </c>
      <c r="F13" s="25">
        <v>834.76700000000005</v>
      </c>
      <c r="G13" s="24">
        <v>816.37400000000002</v>
      </c>
      <c r="H13" s="41">
        <v>2.253011487382012</v>
      </c>
      <c r="I13" s="25">
        <v>913.92899999999997</v>
      </c>
      <c r="J13" s="24">
        <v>932.34299999999996</v>
      </c>
      <c r="K13" s="41">
        <v>-1.9750242131919247</v>
      </c>
      <c r="L13" s="25">
        <v>790.27200000000005</v>
      </c>
      <c r="M13" s="24">
        <v>781.53300000000002</v>
      </c>
      <c r="N13" s="41">
        <v>1.1181869479599751</v>
      </c>
      <c r="O13" s="74">
        <v>852.31799999999998</v>
      </c>
      <c r="P13" s="24">
        <v>897.24300000000005</v>
      </c>
      <c r="Q13" s="41">
        <v>-5.0070047913441584</v>
      </c>
    </row>
    <row r="14" spans="1:17" ht="20.25" customHeight="1" thickBot="1" x14ac:dyDescent="0.25">
      <c r="A14" s="484"/>
      <c r="B14" s="296" t="s">
        <v>39</v>
      </c>
      <c r="C14" s="26">
        <v>703.77800000000002</v>
      </c>
      <c r="D14" s="42">
        <v>701.90800000000002</v>
      </c>
      <c r="E14" s="43">
        <v>0.26641668138844471</v>
      </c>
      <c r="F14" s="30">
        <v>725.16</v>
      </c>
      <c r="G14" s="128">
        <v>701.48299999999995</v>
      </c>
      <c r="H14" s="48">
        <v>3.3752778043088747</v>
      </c>
      <c r="I14" s="30">
        <v>706.28200000000004</v>
      </c>
      <c r="J14" s="128">
        <v>719.93399999999997</v>
      </c>
      <c r="K14" s="48">
        <v>-1.8962849372303476</v>
      </c>
      <c r="L14" s="30">
        <v>644.01900000000001</v>
      </c>
      <c r="M14" s="128">
        <v>684.07399999999996</v>
      </c>
      <c r="N14" s="48">
        <v>-5.8553606773536124</v>
      </c>
      <c r="O14" s="343">
        <v>699.37800000000004</v>
      </c>
      <c r="P14" s="128">
        <v>697.01</v>
      </c>
      <c r="Q14" s="48">
        <v>0.33973687608499908</v>
      </c>
    </row>
    <row r="15" spans="1:17" ht="20.25" customHeight="1" thickBot="1" x14ac:dyDescent="0.25">
      <c r="A15" s="500"/>
      <c r="B15" s="300" t="s">
        <v>33</v>
      </c>
      <c r="C15" s="379">
        <v>726.47504449697828</v>
      </c>
      <c r="D15" s="380">
        <v>729.45546744953049</v>
      </c>
      <c r="E15" s="381">
        <v>-0.40858189232208508</v>
      </c>
      <c r="F15" s="340">
        <v>738.26058210296185</v>
      </c>
      <c r="G15" s="341">
        <v>715.75743760078251</v>
      </c>
      <c r="H15" s="342">
        <v>3.1439623704938136</v>
      </c>
      <c r="I15" s="340">
        <v>721.74592524771538</v>
      </c>
      <c r="J15" s="341">
        <v>749.84884636712638</v>
      </c>
      <c r="K15" s="342">
        <v>-3.7478114763481014</v>
      </c>
      <c r="L15" s="340">
        <v>655.47712484033048</v>
      </c>
      <c r="M15" s="341">
        <v>725.15445434038577</v>
      </c>
      <c r="N15" s="342">
        <v>-9.6086191132115584</v>
      </c>
      <c r="O15" s="344">
        <v>758.71362537127743</v>
      </c>
      <c r="P15" s="341">
        <v>744.51892053296126</v>
      </c>
      <c r="Q15" s="342">
        <v>1.9065606590837127</v>
      </c>
    </row>
    <row r="16" spans="1:17" ht="18.75" customHeight="1" x14ac:dyDescent="0.2">
      <c r="A16" s="481" t="s">
        <v>40</v>
      </c>
      <c r="B16" s="301" t="s">
        <v>41</v>
      </c>
      <c r="C16" s="25" t="s">
        <v>105</v>
      </c>
      <c r="D16" s="24" t="s">
        <v>105</v>
      </c>
      <c r="E16" s="41" t="s">
        <v>172</v>
      </c>
      <c r="F16" s="27" t="s">
        <v>36</v>
      </c>
      <c r="G16" s="46" t="s">
        <v>36</v>
      </c>
      <c r="H16" s="47" t="s">
        <v>36</v>
      </c>
      <c r="I16" s="27" t="s">
        <v>36</v>
      </c>
      <c r="J16" s="46" t="s">
        <v>36</v>
      </c>
      <c r="K16" s="47" t="s">
        <v>36</v>
      </c>
      <c r="L16" s="27" t="s">
        <v>36</v>
      </c>
      <c r="M16" s="46" t="s">
        <v>36</v>
      </c>
      <c r="N16" s="47" t="s">
        <v>36</v>
      </c>
      <c r="O16" s="27" t="s">
        <v>105</v>
      </c>
      <c r="P16" s="46" t="s">
        <v>105</v>
      </c>
      <c r="Q16" s="47" t="s">
        <v>172</v>
      </c>
    </row>
    <row r="17" spans="1:17" ht="18" customHeight="1" thickBot="1" x14ac:dyDescent="0.25">
      <c r="A17" s="484"/>
      <c r="B17" s="296" t="s">
        <v>42</v>
      </c>
      <c r="C17" s="31">
        <v>535.07799999999997</v>
      </c>
      <c r="D17" s="130">
        <v>544.23900000000003</v>
      </c>
      <c r="E17" s="131">
        <v>-1.6832678290236565</v>
      </c>
      <c r="F17" s="31" t="s">
        <v>105</v>
      </c>
      <c r="G17" s="130" t="s">
        <v>105</v>
      </c>
      <c r="H17" s="131" t="s">
        <v>172</v>
      </c>
      <c r="I17" s="31" t="s">
        <v>36</v>
      </c>
      <c r="J17" s="130" t="s">
        <v>36</v>
      </c>
      <c r="K17" s="131" t="s">
        <v>36</v>
      </c>
      <c r="L17" s="31" t="s">
        <v>36</v>
      </c>
      <c r="M17" s="130" t="s">
        <v>36</v>
      </c>
      <c r="N17" s="131" t="s">
        <v>36</v>
      </c>
      <c r="O17" s="31" t="s">
        <v>105</v>
      </c>
      <c r="P17" s="130" t="s">
        <v>105</v>
      </c>
      <c r="Q17" s="131" t="s">
        <v>172</v>
      </c>
    </row>
    <row r="18" spans="1:17" ht="18.75" customHeight="1" thickBot="1" x14ac:dyDescent="0.25">
      <c r="A18" s="500" t="s">
        <v>34</v>
      </c>
      <c r="B18" s="300" t="s">
        <v>33</v>
      </c>
      <c r="C18" s="340">
        <v>595.33718539325844</v>
      </c>
      <c r="D18" s="341">
        <v>617.62400312500006</v>
      </c>
      <c r="E18" s="342">
        <v>-3.608476616675635</v>
      </c>
      <c r="F18" s="340" t="s">
        <v>105</v>
      </c>
      <c r="G18" s="341" t="s">
        <v>105</v>
      </c>
      <c r="H18" s="342" t="s">
        <v>172</v>
      </c>
      <c r="I18" s="340" t="s">
        <v>36</v>
      </c>
      <c r="J18" s="341" t="s">
        <v>36</v>
      </c>
      <c r="K18" s="342" t="s">
        <v>36</v>
      </c>
      <c r="L18" s="340" t="s">
        <v>36</v>
      </c>
      <c r="M18" s="341" t="s">
        <v>36</v>
      </c>
      <c r="N18" s="342" t="s">
        <v>36</v>
      </c>
      <c r="O18" s="340" t="s">
        <v>105</v>
      </c>
      <c r="P18" s="341" t="s">
        <v>105</v>
      </c>
      <c r="Q18" s="342" t="s">
        <v>172</v>
      </c>
    </row>
    <row r="19" spans="1:17" ht="18.75" customHeight="1" x14ac:dyDescent="0.2">
      <c r="A19" s="501" t="s">
        <v>46</v>
      </c>
      <c r="B19" s="502"/>
      <c r="C19" s="382" t="s">
        <v>105</v>
      </c>
      <c r="D19" s="46" t="s">
        <v>105</v>
      </c>
      <c r="E19" s="47" t="s">
        <v>172</v>
      </c>
      <c r="F19" s="27" t="s">
        <v>105</v>
      </c>
      <c r="G19" s="46" t="s">
        <v>105</v>
      </c>
      <c r="H19" s="47" t="s">
        <v>172</v>
      </c>
      <c r="I19" s="27" t="s">
        <v>36</v>
      </c>
      <c r="J19" s="46" t="s">
        <v>36</v>
      </c>
      <c r="K19" s="47" t="s">
        <v>36</v>
      </c>
      <c r="L19" s="27" t="s">
        <v>36</v>
      </c>
      <c r="M19" s="46" t="s">
        <v>36</v>
      </c>
      <c r="N19" s="47" t="s">
        <v>36</v>
      </c>
      <c r="O19" s="148" t="s">
        <v>36</v>
      </c>
      <c r="P19" s="46" t="s">
        <v>36</v>
      </c>
      <c r="Q19" s="47" t="s">
        <v>36</v>
      </c>
    </row>
    <row r="20" spans="1:17" ht="20.25" customHeight="1" x14ac:dyDescent="0.2">
      <c r="A20" s="496" t="s">
        <v>43</v>
      </c>
      <c r="B20" s="497"/>
      <c r="C20" s="383">
        <v>237.28800000000001</v>
      </c>
      <c r="D20" s="42">
        <v>234.238</v>
      </c>
      <c r="E20" s="43">
        <v>1.3020944509430628</v>
      </c>
      <c r="F20" s="26">
        <v>239.07300000000001</v>
      </c>
      <c r="G20" s="42">
        <v>246.3</v>
      </c>
      <c r="H20" s="43">
        <v>-2.9342265529841671</v>
      </c>
      <c r="I20" s="26">
        <v>221.62200000000001</v>
      </c>
      <c r="J20" s="42">
        <v>201.864</v>
      </c>
      <c r="K20" s="43">
        <v>9.7877779098799245</v>
      </c>
      <c r="L20" s="26">
        <v>218.20400000000001</v>
      </c>
      <c r="M20" s="42">
        <v>248.68</v>
      </c>
      <c r="N20" s="43">
        <v>-12.255106964774006</v>
      </c>
      <c r="O20" s="27" t="s">
        <v>105</v>
      </c>
      <c r="P20" s="46" t="s">
        <v>36</v>
      </c>
      <c r="Q20" s="47" t="s">
        <v>36</v>
      </c>
    </row>
    <row r="21" spans="1:17" ht="18" customHeight="1" x14ac:dyDescent="0.2">
      <c r="A21" s="496" t="s">
        <v>44</v>
      </c>
      <c r="B21" s="497"/>
      <c r="C21" s="383" t="s">
        <v>36</v>
      </c>
      <c r="D21" s="42" t="s">
        <v>36</v>
      </c>
      <c r="E21" s="43" t="s">
        <v>36</v>
      </c>
      <c r="F21" s="26" t="s">
        <v>36</v>
      </c>
      <c r="G21" s="42" t="s">
        <v>36</v>
      </c>
      <c r="H21" s="43" t="s">
        <v>36</v>
      </c>
      <c r="I21" s="26" t="s">
        <v>36</v>
      </c>
      <c r="J21" s="42" t="s">
        <v>36</v>
      </c>
      <c r="K21" s="43" t="s">
        <v>36</v>
      </c>
      <c r="L21" s="26" t="s">
        <v>36</v>
      </c>
      <c r="M21" s="42" t="s">
        <v>36</v>
      </c>
      <c r="N21" s="43" t="s">
        <v>36</v>
      </c>
      <c r="O21" s="132" t="s">
        <v>36</v>
      </c>
      <c r="P21" s="42" t="s">
        <v>36</v>
      </c>
      <c r="Q21" s="43" t="s">
        <v>36</v>
      </c>
    </row>
    <row r="22" spans="1:17" ht="21" customHeight="1" thickBot="1" x14ac:dyDescent="0.25">
      <c r="A22" s="498" t="s">
        <v>45</v>
      </c>
      <c r="B22" s="499"/>
      <c r="C22" s="384" t="s">
        <v>36</v>
      </c>
      <c r="D22" s="39" t="s">
        <v>36</v>
      </c>
      <c r="E22" s="40" t="s">
        <v>36</v>
      </c>
      <c r="F22" s="28" t="s">
        <v>36</v>
      </c>
      <c r="G22" s="39" t="s">
        <v>36</v>
      </c>
      <c r="H22" s="40" t="s">
        <v>36</v>
      </c>
      <c r="I22" s="28" t="s">
        <v>36</v>
      </c>
      <c r="J22" s="39" t="s">
        <v>36</v>
      </c>
      <c r="K22" s="40" t="s">
        <v>36</v>
      </c>
      <c r="L22" s="28" t="s">
        <v>36</v>
      </c>
      <c r="M22" s="39" t="s">
        <v>36</v>
      </c>
      <c r="N22" s="40" t="s">
        <v>36</v>
      </c>
      <c r="O22" s="144" t="s">
        <v>36</v>
      </c>
      <c r="P22" s="39" t="s">
        <v>36</v>
      </c>
      <c r="Q22" s="40" t="s">
        <v>36</v>
      </c>
    </row>
    <row r="24" spans="1:17" ht="21" x14ac:dyDescent="0.25">
      <c r="A24" s="63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K38" sqref="K38"/>
    </sheetView>
  </sheetViews>
  <sheetFormatPr defaultRowHeight="12.75" x14ac:dyDescent="0.2"/>
  <cols>
    <col min="1" max="1" width="8.28515625" customWidth="1"/>
    <col min="2" max="2" width="29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2" t="s">
        <v>230</v>
      </c>
      <c r="C2" s="358"/>
      <c r="D2" s="358"/>
      <c r="E2" s="358"/>
      <c r="F2" s="358"/>
      <c r="G2" s="358"/>
      <c r="H2" s="358"/>
    </row>
    <row r="3" spans="2:15" ht="20.25" customHeight="1" thickBot="1" x14ac:dyDescent="0.25"/>
    <row r="4" spans="2:15" ht="15" x14ac:dyDescent="0.25">
      <c r="F4" s="510" t="s">
        <v>0</v>
      </c>
      <c r="G4" s="517"/>
      <c r="H4" s="518" t="s">
        <v>1</v>
      </c>
      <c r="I4" s="519"/>
      <c r="J4" s="520"/>
    </row>
    <row r="5" spans="2:15" ht="18.75" customHeight="1" x14ac:dyDescent="0.3">
      <c r="B5" s="357"/>
      <c r="F5" s="511"/>
      <c r="G5" s="521"/>
      <c r="H5" s="522" t="s">
        <v>35</v>
      </c>
      <c r="I5" s="522"/>
      <c r="J5" s="523" t="s">
        <v>233</v>
      </c>
    </row>
    <row r="6" spans="2:15" ht="24.75" customHeight="1" x14ac:dyDescent="0.2">
      <c r="F6" s="513"/>
      <c r="G6" s="524"/>
      <c r="H6" s="525" t="s">
        <v>263</v>
      </c>
      <c r="I6" s="525" t="s">
        <v>243</v>
      </c>
      <c r="J6" s="526"/>
    </row>
    <row r="7" spans="2:15" ht="48" customHeight="1" thickBot="1" x14ac:dyDescent="0.25">
      <c r="F7" s="514" t="s">
        <v>244</v>
      </c>
      <c r="G7" s="527"/>
      <c r="H7" s="528">
        <v>110.45</v>
      </c>
      <c r="I7" s="528">
        <v>112.6</v>
      </c>
      <c r="J7" s="40">
        <v>-1.9094138543516799</v>
      </c>
    </row>
    <row r="8" spans="2:15" ht="15.75" customHeight="1" thickBot="1" x14ac:dyDescent="0.25"/>
    <row r="9" spans="2:15" ht="15" thickBot="1" x14ac:dyDescent="0.25">
      <c r="B9" s="529" t="s">
        <v>0</v>
      </c>
      <c r="C9" s="492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thickBot="1" x14ac:dyDescent="0.25">
      <c r="B10" s="511"/>
      <c r="C10" s="512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511"/>
      <c r="C11" s="512"/>
      <c r="D11" s="29" t="s">
        <v>35</v>
      </c>
      <c r="E11" s="9"/>
      <c r="F11" s="10" t="s">
        <v>167</v>
      </c>
      <c r="G11" s="29" t="s">
        <v>35</v>
      </c>
      <c r="H11" s="9"/>
      <c r="I11" s="10" t="s">
        <v>167</v>
      </c>
      <c r="J11" s="29" t="s">
        <v>35</v>
      </c>
      <c r="K11" s="9"/>
      <c r="L11" s="10" t="s">
        <v>167</v>
      </c>
      <c r="M11" s="29" t="s">
        <v>35</v>
      </c>
      <c r="N11" s="9"/>
      <c r="O11" s="11" t="s">
        <v>167</v>
      </c>
    </row>
    <row r="12" spans="2:15" ht="19.5" customHeight="1" thickBot="1" x14ac:dyDescent="0.25">
      <c r="B12" s="493"/>
      <c r="C12" s="495"/>
      <c r="D12" s="319" t="s">
        <v>263</v>
      </c>
      <c r="E12" s="319" t="s">
        <v>243</v>
      </c>
      <c r="F12" s="320" t="s">
        <v>15</v>
      </c>
      <c r="G12" s="319" t="s">
        <v>263</v>
      </c>
      <c r="H12" s="319" t="s">
        <v>243</v>
      </c>
      <c r="I12" s="320" t="s">
        <v>15</v>
      </c>
      <c r="J12" s="319" t="s">
        <v>263</v>
      </c>
      <c r="K12" s="319" t="s">
        <v>243</v>
      </c>
      <c r="L12" s="320" t="s">
        <v>15</v>
      </c>
      <c r="M12" s="319" t="s">
        <v>263</v>
      </c>
      <c r="N12" s="319" t="s">
        <v>243</v>
      </c>
      <c r="O12" s="321" t="s">
        <v>15</v>
      </c>
    </row>
    <row r="13" spans="2:15" ht="36" customHeight="1" thickBot="1" x14ac:dyDescent="0.25">
      <c r="B13" s="530" t="s">
        <v>161</v>
      </c>
      <c r="C13" s="531"/>
      <c r="D13" s="133">
        <v>117.32</v>
      </c>
      <c r="E13" s="133">
        <v>117.51</v>
      </c>
      <c r="F13" s="134">
        <v>-0.16168836694750399</v>
      </c>
      <c r="G13" s="110">
        <v>101.82</v>
      </c>
      <c r="H13" s="110">
        <v>105.82</v>
      </c>
      <c r="I13" s="134">
        <v>-3.78000378000378</v>
      </c>
      <c r="J13" s="110">
        <v>103.98</v>
      </c>
      <c r="K13" s="110">
        <v>107.65</v>
      </c>
      <c r="L13" s="134">
        <v>-3.4091964700418038</v>
      </c>
      <c r="M13" s="110">
        <v>103.04</v>
      </c>
      <c r="N13" s="110">
        <v>108.28</v>
      </c>
      <c r="O13" s="135">
        <v>-4.83930550424824</v>
      </c>
    </row>
    <row r="16" spans="2:15" ht="23.25" thickBot="1" x14ac:dyDescent="0.4">
      <c r="B16" s="63"/>
      <c r="I16" s="97"/>
      <c r="J16" s="98"/>
      <c r="K16" s="97"/>
      <c r="L16" s="97"/>
      <c r="M16" s="97"/>
      <c r="N16" s="97"/>
    </row>
    <row r="17" spans="9:14" ht="16.5" thickBot="1" x14ac:dyDescent="0.3">
      <c r="I17" s="99"/>
      <c r="J17" s="100" t="s">
        <v>1</v>
      </c>
      <c r="K17" s="101"/>
      <c r="L17" s="101"/>
      <c r="M17" s="101"/>
      <c r="N17" s="102"/>
    </row>
    <row r="18" spans="9:14" ht="32.25" customHeight="1" thickBot="1" x14ac:dyDescent="0.3">
      <c r="I18" s="103" t="s">
        <v>0</v>
      </c>
      <c r="J18" s="515" t="s">
        <v>264</v>
      </c>
      <c r="K18" s="515" t="s">
        <v>265</v>
      </c>
      <c r="L18" s="515" t="s">
        <v>266</v>
      </c>
      <c r="M18" s="104" t="s">
        <v>226</v>
      </c>
      <c r="N18" s="105"/>
    </row>
    <row r="19" spans="9:14" ht="19.5" customHeight="1" thickBot="1" x14ac:dyDescent="0.25">
      <c r="I19" s="106"/>
      <c r="J19" s="516"/>
      <c r="K19" s="516"/>
      <c r="L19" s="516"/>
      <c r="M19" s="107" t="s">
        <v>237</v>
      </c>
      <c r="N19" s="108" t="s">
        <v>228</v>
      </c>
    </row>
    <row r="20" spans="9:14" ht="52.5" customHeight="1" thickBot="1" x14ac:dyDescent="0.3">
      <c r="I20" s="109" t="s">
        <v>162</v>
      </c>
      <c r="J20" s="140">
        <v>110.45</v>
      </c>
      <c r="K20" s="118">
        <v>122.06</v>
      </c>
      <c r="L20" s="119">
        <v>147.58000000000001</v>
      </c>
      <c r="M20" s="120">
        <v>-9.5117155497296402</v>
      </c>
      <c r="N20" s="121">
        <v>-25.159235668789815</v>
      </c>
    </row>
  </sheetData>
  <mergeCells count="8">
    <mergeCell ref="B9:C12"/>
    <mergeCell ref="B13:C13"/>
    <mergeCell ref="F4:G6"/>
    <mergeCell ref="J5:J6"/>
    <mergeCell ref="F7:G7"/>
    <mergeCell ref="L18:L19"/>
    <mergeCell ref="J18:J19"/>
    <mergeCell ref="K18:K19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M19" sqref="M19"/>
    </sheetView>
  </sheetViews>
  <sheetFormatPr defaultRowHeight="12.75" x14ac:dyDescent="0.2"/>
  <cols>
    <col min="3" max="3" width="19.7109375" customWidth="1"/>
  </cols>
  <sheetData>
    <row r="2" spans="2:9" x14ac:dyDescent="0.2">
      <c r="B2" s="68" t="s">
        <v>2</v>
      </c>
      <c r="C2" s="68"/>
      <c r="D2" s="68"/>
      <c r="E2" s="68"/>
    </row>
    <row r="3" spans="2:9" x14ac:dyDescent="0.2">
      <c r="B3" s="232" t="s">
        <v>134</v>
      </c>
      <c r="C3" s="232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261</v>
      </c>
      <c r="D9" s="1" t="s">
        <v>31</v>
      </c>
    </row>
    <row r="10" spans="2:9" x14ac:dyDescent="0.2">
      <c r="B10" s="1" t="s">
        <v>262</v>
      </c>
    </row>
    <row r="11" spans="2:9" x14ac:dyDescent="0.2">
      <c r="B11" s="1"/>
    </row>
    <row r="12" spans="2:9" ht="15" x14ac:dyDescent="0.2">
      <c r="B12" s="355"/>
      <c r="C12" s="356"/>
      <c r="D12" s="356"/>
      <c r="E12" s="356"/>
      <c r="F12" s="356"/>
      <c r="G12" s="356"/>
      <c r="H12" s="356"/>
      <c r="I12" s="356"/>
    </row>
    <row r="14" spans="2:9" x14ac:dyDescent="0.2">
      <c r="B14" s="1" t="s">
        <v>258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160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25</v>
      </c>
      <c r="C21" s="17" t="s">
        <v>26</v>
      </c>
    </row>
    <row r="22" spans="2:3" x14ac:dyDescent="0.2">
      <c r="B22" t="s">
        <v>27</v>
      </c>
      <c r="C22" s="17" t="s">
        <v>28</v>
      </c>
    </row>
    <row r="23" spans="2:3" x14ac:dyDescent="0.2">
      <c r="B23" s="1" t="s">
        <v>8</v>
      </c>
    </row>
    <row r="24" spans="2:3" x14ac:dyDescent="0.2">
      <c r="B24" s="1" t="s">
        <v>164</v>
      </c>
    </row>
    <row r="25" spans="2:3" x14ac:dyDescent="0.2">
      <c r="B25" s="1" t="s">
        <v>29</v>
      </c>
      <c r="C25" s="18" t="s">
        <v>30</v>
      </c>
    </row>
  </sheetData>
  <phoneticPr fontId="19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Handel zagr. wg krajów </vt:lpstr>
      <vt:lpstr>Handel zagraniczny-ogółem</vt:lpstr>
      <vt:lpstr>Polska a UE</vt:lpstr>
      <vt:lpstr>Średnie mies. 2013-2015</vt:lpstr>
      <vt:lpstr>Dynamika zmiany cen</vt:lpstr>
      <vt:lpstr>Tab. tygodniowa</vt:lpstr>
      <vt:lpstr>% wskaźnik zmiany cen</vt:lpstr>
      <vt:lpstr>Targowiska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2016-04-28T10:19:44Z</dcterms:modified>
</cp:coreProperties>
</file>