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<sst xmlns="http://schemas.openxmlformats.org/spreadsheetml/2006/main" count="1281" uniqueCount="274">
  <si>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</si>
  <si>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</si>
  <si>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</si>
  <si>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</si>
  <si>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</si>
  <si>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</si>
  <si>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</si>
  <si>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</si>
  <si>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</si>
  <si>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</si>
  <si>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</si>
  <si>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</si>
  <si>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</si>
  <si>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</si>
  <si>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</si>
  <si>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</si>
  <si>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</si>
  <si>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</si>
  <si>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</si>
  <si>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</si>
  <si>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</si>
  <si>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</si>
  <si>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</si>
  <si>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</si>
  <si>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</si>
  <si>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</si>
  <si>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</si>
  <si>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</si>
  <si>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</si>
  <si>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</si>
  <si>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</si>
  <si>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</si>
  <si>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</si>
  <si>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</si>
  <si>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</si>
  <si>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</si>
  <si>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</si>
  <si>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</si>
  <si>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</si>
  <si>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</si>
  <si>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</si>
  <si>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</si>
  <si>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</si>
  <si>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</si>
  <si>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</si>
  <si>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</si>
  <si>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</si>
  <si>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</si>
  <si>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</si>
  <si>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</si>
  <si>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</si>
  <si>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</si>
  <si>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</si>
  <si>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</si>
  <si>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</si>
  <si>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</si>
  <si>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</si>
  <si>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</si>
  <si>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</si>
  <si>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</si>
  <si>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</si>
  <si>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</si>
  <si>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</si>
  <si>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</si>
  <si>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</si>
  <si>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</si>
  <si>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</si>
  <si>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</si>
  <si>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</si>
  <si>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</si>
  <si>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</si>
  <si>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</si>
  <si>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</si>
  <si>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</si>
  <si>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</si>
  <si>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</si>
  <si>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</si>
  <si>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</si>
  <si>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</si>
  <si>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</si>
  <si>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</si>
  <si>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</si>
  <si>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</si>
  <si>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</si>
  <si>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</si>
  <si>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</si>
  <si>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</si>
  <si>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</si>
  <si>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</si>
  <si>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</si>
  <si>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</si>
  <si>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</si>
  <si>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</si>
  <si>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</si>
  <si>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</si>
  <si>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</si>
  <si>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</si>
  <si>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</si>
  <si>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</si>
  <si>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</si>
  <si>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</si>
  <si>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</si>
  <si>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</si>
  <si>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</si>
  <si>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</si>
  <si>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</si>
  <si>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</si>
  <si>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</si>
  <si>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</si>
  <si>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</si>
  <si>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</si>
  <si>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</si>
  <si>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</si>
  <si>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</si>
  <si>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</si>
  <si>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</si>
  <si>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</si>
  <si>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</si>
  <si>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</si>
  <si>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</si>
  <si>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</si>
  <si>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</si>
  <si>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</si>
  <si>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</si>
  <si>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</si>
  <si>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</si>
  <si>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</si>
  <si>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</si>
  <si>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</si>
  <si>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</si>
  <si>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</si>
  <si>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</si>
  <si>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</si>
  <si>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</si>
  <si>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</si>
  <si>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</si>
  <si>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</si>
  <si>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</si>
  <si>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</si>
  <si>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</si>
  <si>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</si>
  <si>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</si>
  <si>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</si>
  <si>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</si>
  <si>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</si>
  <si>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</si>
  <si>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</si>
  <si>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</si>
  <si>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</si>
  <si>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</si>
  <si>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</si>
  <si>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</si>
  <si>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</si>
  <si>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</si>
  <si>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</si>
  <si>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</si>
  <si>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</si>
  <si>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</si>
  <si>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</si>
  <si>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</si>
  <si>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</si>
  <si>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</si>
  <si>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</si>
  <si>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</si>
  <si>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</si>
  <si>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</si>
  <si>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</si>
  <si>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</si>
  <si>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</si>
  <si>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</si>
  <si>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</si>
  <si>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</si>
  <si>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</si>
  <si>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</si>
  <si>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</si>
  <si>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</si>
  <si>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</si>
  <si>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</si>
  <si>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</si>
  <si>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</si>
  <si>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</si>
  <si>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</si>
  <si>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</si>
  <si>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</si>
  <si>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</si>
  <si>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</si>
  <si>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</si>
  <si>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</si>
  <si>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</si>
  <si>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</si>
  <si>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</si>
  <si>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</si>
  <si>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</si>
  <si>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</si>
  <si>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</si>
  <si>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</si>
  <si>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</si>
  <si>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</si>
  <si>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</si>
  <si>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</si>
  <si>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</si>
  <si>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</si>
  <si>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</si>
  <si>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</si>
  <si>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</si>
  <si>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</si>
  <si>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</si>
  <si>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</si>
  <si>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</si>
  <si>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</si>
  <si>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</si>
  <si>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</si>
  <si>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</si>
  <si>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</si>
  <si>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</si>
  <si>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</si>
  <si>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</si>
  <si>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</si>
  <si>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</si>
  <si>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</si>
  <si>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</si>
  <si>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</si>
  <si>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</si>
  <si>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</si>
  <si>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</si>
  <si>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</si>
  <si>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</si>
  <si>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</si>
  <si>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</si>
  <si>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</si>
  <si>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</si>
  <si>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</si>
  <si>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</si>
  <si>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</si>
  <si>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</si>
  <si>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</si>
  <si>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2015r.</t>
  </si>
  <si>
    <t>Bangladesz</t>
  </si>
  <si>
    <t>Kolumbia</t>
  </si>
  <si>
    <t>Peru</t>
  </si>
  <si>
    <t>I-16</t>
  </si>
  <si>
    <t>Mleko surowe do skupu         o standardowych parametrach</t>
  </si>
  <si>
    <t>Brak notowań jałówek cielnych w styczniu i w marcu 2016r..</t>
  </si>
  <si>
    <t>Chorwacja</t>
  </si>
  <si>
    <t>Izrael</t>
  </si>
  <si>
    <t>marzec</t>
  </si>
  <si>
    <t>Zmiana ceny [%] w 2016r. w stos. do lat:</t>
  </si>
  <si>
    <t>2016-05-08</t>
  </si>
  <si>
    <t>1EUR=4,4009</t>
  </si>
  <si>
    <t xml:space="preserve">NR 19/2016 </t>
  </si>
  <si>
    <t>19 maja 2016r.</t>
  </si>
  <si>
    <t>Notowania z okresu: 09-15.05.2016r.</t>
  </si>
  <si>
    <t>Meksyk</t>
  </si>
  <si>
    <t>Pakistan</t>
  </si>
  <si>
    <t xml:space="preserve"> I-III 2015r</t>
  </si>
  <si>
    <t>I-III 2016r</t>
  </si>
  <si>
    <t>według ważniejszych krajów w okresie I-III 2016r (dane wstępne)</t>
  </si>
  <si>
    <t>Cypr</t>
  </si>
  <si>
    <t xml:space="preserve"> z mleka - kod 0405) według ważniejszych krajów w okresie I-III 2016r (dane wstępne)</t>
  </si>
  <si>
    <t>z mleka - kod 0405) według ważniejszych krajów w okresie I-III 2016r (dane wstępne)</t>
  </si>
  <si>
    <t>Handel zagraniczny produktami mlecznymi w III 2016r. - dane wstępne</t>
  </si>
  <si>
    <t>I-III 2015r.*</t>
  </si>
  <si>
    <t>I-III 2016r.*</t>
  </si>
  <si>
    <t>kwiecień</t>
  </si>
  <si>
    <t>kwiecień 2016</t>
  </si>
  <si>
    <t>kwiecień 2015</t>
  </si>
  <si>
    <t>kwiecień 2014</t>
  </si>
  <si>
    <t>Ceny sprzedaży (NETTO) wybranych produktów mleczarskich za okres: 09-15.05.2016r.</t>
  </si>
  <si>
    <t>2016-05-15</t>
  </si>
  <si>
    <t>w okresie 09-13.05.2016r.</t>
  </si>
  <si>
    <t>analizowany 19/16</t>
  </si>
  <si>
    <t>poprzedni  18/16</t>
  </si>
  <si>
    <t>1EUR=4,41418</t>
  </si>
  <si>
    <r>
      <t>Mleko surowe</t>
    </r>
    <r>
      <rPr>
        <b/>
        <sz val="11"/>
        <rFont val="Times New Roman"/>
        <family val="1"/>
        <charset val="238"/>
      </rPr>
      <t xml:space="preserve"> skup     kwiecień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</si>
</sst>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2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476250</xdr:colOff>
      <xdr:row>83</xdr:row>
      <xdr:rowOff>9524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15574"/>
          <a:ext cx="535305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130199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15575"/>
          <a:ext cx="5706351" cy="3206774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161925</xdr:rowOff>
    </xdr:from>
    <xdr:to>
      <xdr:col>11</xdr:col>
      <xdr:colOff>219084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19350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533401</xdr:colOff>
      <xdr:row>46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58140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428625</xdr:colOff>
      <xdr:row>46</xdr:row>
      <xdr:rowOff>9526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47662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514350</xdr:colOff>
      <xdr:row>60</xdr:row>
      <xdr:rowOff>38100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623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428625</xdr:colOff>
      <xdr:row>60</xdr:row>
      <xdr:rowOff>28576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6"/>
          <a:ext cx="3476625" cy="213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133350</xdr:rowOff>
    </xdr:from>
    <xdr:to>
      <xdr:col>16</xdr:col>
      <xdr:colOff>35094</xdr:colOff>
      <xdr:row>20</xdr:row>
      <xdr:rowOff>28466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5375" y="13335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21</xdr:row>
      <xdr:rowOff>0</xdr:rowOff>
    </xdr:from>
    <xdr:to>
      <xdr:col>7</xdr:col>
      <xdr:colOff>304801</xdr:colOff>
      <xdr:row>34</xdr:row>
      <xdr:rowOff>38100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1" y="3400425"/>
          <a:ext cx="396240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288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457200</xdr:colOff>
      <xdr:row>34</xdr:row>
      <xdr:rowOff>28575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14800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476250</xdr:colOff>
      <xdr:row>50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33850" cy="24479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400050</xdr:colOff>
      <xdr:row>34</xdr:row>
      <xdr:rowOff>28576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05765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419100</xdr:colOff>
      <xdr:row>50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76700" cy="2447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9</xdr:row>
      <xdr:rowOff>0</xdr:rowOff>
    </xdr:from>
    <xdr:to>
      <xdr:col>16</xdr:col>
      <xdr:colOff>0</xdr:colOff>
      <xdr:row>37</xdr:row>
      <xdr:rowOff>154781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643063"/>
          <a:ext cx="4857750" cy="491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142875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409825"/>
        </a:xfrm>
        <a:prstGeom prst="rect">
          <a:avLst/>
        </a:prstGeom>
      </xdr:spPr>
    </xdr:pic>
    <xdr:clientData/>
  </xdr:twoCellAnchor>
  <xdr:twoCellAnchor editAs="oneCell">
    <xdr:from>
      <xdr:col>3</xdr:col>
      <xdr:colOff>819150</xdr:colOff>
      <xdr:row>13</xdr:row>
      <xdr:rowOff>228600</xdr:rowOff>
    </xdr:from>
    <xdr:to>
      <xdr:col>11</xdr:col>
      <xdr:colOff>382570</xdr:colOff>
      <xdr:row>30</xdr:row>
      <xdr:rowOff>120634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09950" y="2857500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7</xdr:col>
      <xdr:colOff>625816</xdr:colOff>
      <xdr:row>47</xdr:row>
      <xdr:rowOff>47625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726906"/>
          <a:ext cx="6864691" cy="42148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76200</xdr:colOff>
      <xdr:row>46</xdr:row>
      <xdr:rowOff>75708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892800" cy="37079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23811</xdr:colOff>
      <xdr:row>26</xdr:row>
      <xdr:rowOff>23812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905375" cy="2857500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35717</xdr:colOff>
      <xdr:row>43</xdr:row>
      <xdr:rowOff>11906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917281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U37" sqref="U37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136</v>
      </c>
      <c r="B2" s="166"/>
      <c r="C2" s="166"/>
      <c r="D2" s="166"/>
      <c r="E2" s="166"/>
      <c r="F2" s="166"/>
      <c r="G2" s="166"/>
      <c r="H2" s="167"/>
      <c r="I2" s="167"/>
      <c r="J2" s="166" t="s">
        <v>137</v>
      </c>
      <c r="K2" s="166"/>
      <c r="L2" s="166"/>
      <c r="M2" s="166"/>
      <c r="N2" s="166"/>
      <c r="O2" s="166"/>
      <c r="P2" s="166"/>
      <c r="Q2" s="167"/>
    </row>
    <row r="3" spans="1:17" ht="17.25" thickBot="1" x14ac:dyDescent="0.3">
      <c r="A3" s="166" t="s">
        <v>256</v>
      </c>
      <c r="B3" s="166"/>
      <c r="C3" s="166"/>
      <c r="D3" s="166"/>
      <c r="E3" s="166"/>
      <c r="F3" s="166"/>
      <c r="G3" s="166"/>
      <c r="H3" s="167"/>
      <c r="I3" s="167"/>
      <c r="J3" s="166" t="s">
        <v>256</v>
      </c>
      <c r="K3" s="166"/>
      <c r="L3" s="166"/>
      <c r="M3" s="166"/>
      <c r="N3" s="166"/>
      <c r="O3" s="166"/>
      <c r="P3" s="166"/>
      <c r="Q3" s="167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254</v>
      </c>
      <c r="B5" s="173"/>
      <c r="C5" s="174"/>
      <c r="D5" s="175"/>
      <c r="E5" s="172" t="s">
        <v>255</v>
      </c>
      <c r="F5" s="173"/>
      <c r="G5" s="174"/>
      <c r="H5" s="175"/>
      <c r="I5" s="171"/>
      <c r="J5" s="172" t="s">
        <v>254</v>
      </c>
      <c r="K5" s="173"/>
      <c r="L5" s="174"/>
      <c r="M5" s="175"/>
      <c r="N5" s="172" t="s">
        <v>255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179</v>
      </c>
      <c r="D6" s="179" t="s">
        <v>141</v>
      </c>
      <c r="E6" s="176" t="s">
        <v>140</v>
      </c>
      <c r="F6" s="177" t="s">
        <v>113</v>
      </c>
      <c r="G6" s="178" t="s">
        <v>179</v>
      </c>
      <c r="H6" s="179" t="s">
        <v>141</v>
      </c>
      <c r="I6" s="171"/>
      <c r="J6" s="176" t="s">
        <v>140</v>
      </c>
      <c r="K6" s="177" t="s">
        <v>113</v>
      </c>
      <c r="L6" s="178" t="s">
        <v>179</v>
      </c>
      <c r="M6" s="179" t="s">
        <v>141</v>
      </c>
      <c r="N6" s="176" t="s">
        <v>140</v>
      </c>
      <c r="O6" s="177" t="s">
        <v>113</v>
      </c>
      <c r="P6" s="178" t="s">
        <v>179</v>
      </c>
      <c r="Q6" s="179" t="s">
        <v>141</v>
      </c>
    </row>
    <row r="7" spans="1:17" ht="15" thickBot="1" x14ac:dyDescent="0.25">
      <c r="A7" s="180" t="s">
        <v>127</v>
      </c>
      <c r="B7" s="181">
        <v>69944.404999999999</v>
      </c>
      <c r="C7" s="182">
        <v>298413.15000000002</v>
      </c>
      <c r="D7" s="183">
        <v>37563.796999999999</v>
      </c>
      <c r="E7" s="184" t="s">
        <v>127</v>
      </c>
      <c r="F7" s="185">
        <v>52029.256000000001</v>
      </c>
      <c r="G7" s="186">
        <v>227161.70199999999</v>
      </c>
      <c r="H7" s="183">
        <v>27707.236000000001</v>
      </c>
      <c r="I7" s="171"/>
      <c r="J7" s="180" t="s">
        <v>127</v>
      </c>
      <c r="K7" s="181">
        <v>52236.326999999997</v>
      </c>
      <c r="L7" s="182">
        <v>223331.351</v>
      </c>
      <c r="M7" s="183">
        <v>23430.452000000001</v>
      </c>
      <c r="N7" s="184" t="s">
        <v>127</v>
      </c>
      <c r="O7" s="185">
        <v>61811.237999999998</v>
      </c>
      <c r="P7" s="186">
        <v>269860.13799999998</v>
      </c>
      <c r="Q7" s="183">
        <v>32032.893</v>
      </c>
    </row>
    <row r="8" spans="1:17" x14ac:dyDescent="0.2">
      <c r="A8" s="187" t="s">
        <v>142</v>
      </c>
      <c r="B8" s="188">
        <v>10981.342000000001</v>
      </c>
      <c r="C8" s="189">
        <v>46939.483999999997</v>
      </c>
      <c r="D8" s="188">
        <v>5857</v>
      </c>
      <c r="E8" s="190" t="s">
        <v>182</v>
      </c>
      <c r="F8" s="191">
        <v>11759.508</v>
      </c>
      <c r="G8" s="192">
        <v>51082.567999999999</v>
      </c>
      <c r="H8" s="193">
        <v>6290</v>
      </c>
      <c r="I8" s="171"/>
      <c r="J8" s="187" t="s">
        <v>144</v>
      </c>
      <c r="K8" s="188">
        <v>22438.763999999999</v>
      </c>
      <c r="L8" s="189">
        <v>95894.356</v>
      </c>
      <c r="M8" s="188">
        <v>7758.21</v>
      </c>
      <c r="N8" s="190" t="s">
        <v>144</v>
      </c>
      <c r="O8" s="191">
        <v>24092.017</v>
      </c>
      <c r="P8" s="192">
        <v>105161.694</v>
      </c>
      <c r="Q8" s="193">
        <v>8062.5540000000001</v>
      </c>
    </row>
    <row r="9" spans="1:17" x14ac:dyDescent="0.2">
      <c r="A9" s="194" t="s">
        <v>86</v>
      </c>
      <c r="B9" s="195">
        <v>10576.182000000001</v>
      </c>
      <c r="C9" s="196">
        <v>45280.186999999998</v>
      </c>
      <c r="D9" s="195">
        <v>6268.3450000000003</v>
      </c>
      <c r="E9" s="197" t="s">
        <v>193</v>
      </c>
      <c r="F9" s="198">
        <v>7673.1090000000004</v>
      </c>
      <c r="G9" s="199">
        <v>33560.245000000003</v>
      </c>
      <c r="H9" s="200">
        <v>3286.1750000000002</v>
      </c>
      <c r="I9" s="171"/>
      <c r="J9" s="194" t="s">
        <v>86</v>
      </c>
      <c r="K9" s="195">
        <v>12908.739</v>
      </c>
      <c r="L9" s="196">
        <v>55221.531999999999</v>
      </c>
      <c r="M9" s="195">
        <v>9714.8220000000001</v>
      </c>
      <c r="N9" s="197" t="s">
        <v>86</v>
      </c>
      <c r="O9" s="198">
        <v>19994.116000000002</v>
      </c>
      <c r="P9" s="199">
        <v>87241.861999999994</v>
      </c>
      <c r="Q9" s="200">
        <v>16658.241000000002</v>
      </c>
    </row>
    <row r="10" spans="1:17" x14ac:dyDescent="0.2">
      <c r="A10" s="194" t="s">
        <v>203</v>
      </c>
      <c r="B10" s="195">
        <v>8064.5050000000001</v>
      </c>
      <c r="C10" s="196">
        <v>34608.786</v>
      </c>
      <c r="D10" s="195">
        <v>3571.54</v>
      </c>
      <c r="E10" s="197" t="s">
        <v>86</v>
      </c>
      <c r="F10" s="198">
        <v>3294.7869999999998</v>
      </c>
      <c r="G10" s="199">
        <v>14382.561</v>
      </c>
      <c r="H10" s="200">
        <v>1741.7539999999999</v>
      </c>
      <c r="I10" s="171"/>
      <c r="J10" s="194" t="s">
        <v>142</v>
      </c>
      <c r="K10" s="195">
        <v>8879.3130000000001</v>
      </c>
      <c r="L10" s="196">
        <v>37941.718000000001</v>
      </c>
      <c r="M10" s="195">
        <v>2635.8110000000001</v>
      </c>
      <c r="N10" s="197" t="s">
        <v>142</v>
      </c>
      <c r="O10" s="198">
        <v>13632.754000000001</v>
      </c>
      <c r="P10" s="199">
        <v>59565.474999999999</v>
      </c>
      <c r="Q10" s="200">
        <v>5192.2449999999999</v>
      </c>
    </row>
    <row r="11" spans="1:17" x14ac:dyDescent="0.2">
      <c r="A11" s="194" t="s">
        <v>182</v>
      </c>
      <c r="B11" s="195">
        <v>6218.0330000000004</v>
      </c>
      <c r="C11" s="196">
        <v>26112.195</v>
      </c>
      <c r="D11" s="195">
        <v>3047</v>
      </c>
      <c r="E11" s="197" t="s">
        <v>142</v>
      </c>
      <c r="F11" s="198">
        <v>2724.2429999999999</v>
      </c>
      <c r="G11" s="199">
        <v>11899.282999999999</v>
      </c>
      <c r="H11" s="200">
        <v>1576.4690000000001</v>
      </c>
      <c r="I11" s="171"/>
      <c r="J11" s="194" t="s">
        <v>143</v>
      </c>
      <c r="K11" s="195">
        <v>2917.3449999999998</v>
      </c>
      <c r="L11" s="196">
        <v>12504.822</v>
      </c>
      <c r="M11" s="195">
        <v>1073.01</v>
      </c>
      <c r="N11" s="197" t="s">
        <v>85</v>
      </c>
      <c r="O11" s="198">
        <v>1543.58</v>
      </c>
      <c r="P11" s="199">
        <v>6775.3249999999998</v>
      </c>
      <c r="Q11" s="200">
        <v>669.98</v>
      </c>
    </row>
    <row r="12" spans="1:17" x14ac:dyDescent="0.2">
      <c r="A12" s="194" t="s">
        <v>143</v>
      </c>
      <c r="B12" s="195">
        <v>4339.0309999999999</v>
      </c>
      <c r="C12" s="196">
        <v>18493.386999999999</v>
      </c>
      <c r="D12" s="195">
        <v>2306.3820000000001</v>
      </c>
      <c r="E12" s="197" t="s">
        <v>154</v>
      </c>
      <c r="F12" s="198">
        <v>2631.6970000000001</v>
      </c>
      <c r="G12" s="199">
        <v>11430.143</v>
      </c>
      <c r="H12" s="200">
        <v>1397.3320000000001</v>
      </c>
      <c r="I12" s="171"/>
      <c r="J12" s="194" t="s">
        <v>85</v>
      </c>
      <c r="K12" s="195">
        <v>2151.5149999999999</v>
      </c>
      <c r="L12" s="196">
        <v>9204.7669999999998</v>
      </c>
      <c r="M12" s="195">
        <v>894.28300000000002</v>
      </c>
      <c r="N12" s="197" t="s">
        <v>148</v>
      </c>
      <c r="O12" s="198">
        <v>772.32</v>
      </c>
      <c r="P12" s="199">
        <v>3363.7919999999999</v>
      </c>
      <c r="Q12" s="200">
        <v>299.83999999999997</v>
      </c>
    </row>
    <row r="13" spans="1:17" x14ac:dyDescent="0.2">
      <c r="A13" s="194" t="s">
        <v>152</v>
      </c>
      <c r="B13" s="195">
        <v>3339.442</v>
      </c>
      <c r="C13" s="196">
        <v>14327.076999999999</v>
      </c>
      <c r="D13" s="195">
        <v>1890.134</v>
      </c>
      <c r="E13" s="197" t="s">
        <v>143</v>
      </c>
      <c r="F13" s="198">
        <v>2618.6909999999998</v>
      </c>
      <c r="G13" s="199">
        <v>11463.456</v>
      </c>
      <c r="H13" s="200">
        <v>1415.162</v>
      </c>
      <c r="I13" s="171"/>
      <c r="J13" s="194" t="s">
        <v>148</v>
      </c>
      <c r="K13" s="195">
        <v>902.5</v>
      </c>
      <c r="L13" s="196">
        <v>3857.4209999999998</v>
      </c>
      <c r="M13" s="195">
        <v>327.38</v>
      </c>
      <c r="N13" s="197" t="s">
        <v>149</v>
      </c>
      <c r="O13" s="198">
        <v>640.25699999999995</v>
      </c>
      <c r="P13" s="199">
        <v>2787.221</v>
      </c>
      <c r="Q13" s="200">
        <v>388.89600000000002</v>
      </c>
    </row>
    <row r="14" spans="1:17" x14ac:dyDescent="0.2">
      <c r="A14" s="194" t="s">
        <v>252</v>
      </c>
      <c r="B14" s="195">
        <v>2197.1210000000001</v>
      </c>
      <c r="C14" s="196">
        <v>9207.0349999999999</v>
      </c>
      <c r="D14" s="195">
        <v>1000</v>
      </c>
      <c r="E14" s="197" t="s">
        <v>238</v>
      </c>
      <c r="F14" s="198">
        <v>2599.7020000000002</v>
      </c>
      <c r="G14" s="199">
        <v>11439.71</v>
      </c>
      <c r="H14" s="200">
        <v>1194</v>
      </c>
      <c r="I14" s="171"/>
      <c r="J14" s="194" t="s">
        <v>153</v>
      </c>
      <c r="K14" s="195">
        <v>614.90800000000002</v>
      </c>
      <c r="L14" s="196">
        <v>2614.3470000000002</v>
      </c>
      <c r="M14" s="195">
        <v>362.52</v>
      </c>
      <c r="N14" s="197" t="s">
        <v>147</v>
      </c>
      <c r="O14" s="198">
        <v>390.42200000000003</v>
      </c>
      <c r="P14" s="199">
        <v>1719.6869999999999</v>
      </c>
      <c r="Q14" s="200">
        <v>237.11799999999999</v>
      </c>
    </row>
    <row r="15" spans="1:17" x14ac:dyDescent="0.2">
      <c r="A15" s="194" t="s">
        <v>225</v>
      </c>
      <c r="B15" s="195">
        <v>1810.2940000000001</v>
      </c>
      <c r="C15" s="196">
        <v>7670.81</v>
      </c>
      <c r="D15" s="195">
        <v>768.9</v>
      </c>
      <c r="E15" s="197" t="s">
        <v>203</v>
      </c>
      <c r="F15" s="198">
        <v>2369.4609999999998</v>
      </c>
      <c r="G15" s="199">
        <v>10346.02</v>
      </c>
      <c r="H15" s="200">
        <v>1157.2729999999999</v>
      </c>
      <c r="I15" s="171"/>
      <c r="J15" s="194" t="s">
        <v>149</v>
      </c>
      <c r="K15" s="195">
        <v>351.38499999999999</v>
      </c>
      <c r="L15" s="196">
        <v>1492.704</v>
      </c>
      <c r="M15" s="195">
        <v>151.934</v>
      </c>
      <c r="N15" s="197" t="s">
        <v>146</v>
      </c>
      <c r="O15" s="198">
        <v>168.27500000000001</v>
      </c>
      <c r="P15" s="199">
        <v>727.63099999999997</v>
      </c>
      <c r="Q15" s="200">
        <v>90.241</v>
      </c>
    </row>
    <row r="16" spans="1:17" x14ac:dyDescent="0.2">
      <c r="A16" s="194" t="s">
        <v>193</v>
      </c>
      <c r="B16" s="195">
        <v>1444.8</v>
      </c>
      <c r="C16" s="196">
        <v>6054.4380000000001</v>
      </c>
      <c r="D16" s="195">
        <v>672</v>
      </c>
      <c r="E16" s="197" t="s">
        <v>156</v>
      </c>
      <c r="F16" s="198">
        <v>1491.8789999999999</v>
      </c>
      <c r="G16" s="199">
        <v>6537.8770000000004</v>
      </c>
      <c r="H16" s="200">
        <v>996.13199999999995</v>
      </c>
      <c r="I16" s="171"/>
      <c r="J16" s="194" t="s">
        <v>222</v>
      </c>
      <c r="K16" s="195">
        <v>264.35300000000001</v>
      </c>
      <c r="L16" s="196">
        <v>1141.8889999999999</v>
      </c>
      <c r="M16" s="195">
        <v>143.98500000000001</v>
      </c>
      <c r="N16" s="197" t="s">
        <v>169</v>
      </c>
      <c r="O16" s="198">
        <v>133.886</v>
      </c>
      <c r="P16" s="199">
        <v>585.90200000000004</v>
      </c>
      <c r="Q16" s="200">
        <v>49.600999999999999</v>
      </c>
    </row>
    <row r="17" spans="1:17" x14ac:dyDescent="0.2">
      <c r="A17" s="194" t="s">
        <v>202</v>
      </c>
      <c r="B17" s="195">
        <v>1389.06</v>
      </c>
      <c r="C17" s="196">
        <v>5971.5230000000001</v>
      </c>
      <c r="D17" s="195">
        <v>534.30600000000004</v>
      </c>
      <c r="E17" s="197" t="s">
        <v>239</v>
      </c>
      <c r="F17" s="198">
        <v>1459.097</v>
      </c>
      <c r="G17" s="199">
        <v>6393.4290000000001</v>
      </c>
      <c r="H17" s="200">
        <v>800</v>
      </c>
      <c r="I17" s="171"/>
      <c r="J17" s="194" t="s">
        <v>146</v>
      </c>
      <c r="K17" s="195">
        <v>243.06299999999999</v>
      </c>
      <c r="L17" s="196">
        <v>1040.1110000000001</v>
      </c>
      <c r="M17" s="195">
        <v>137.184</v>
      </c>
      <c r="N17" s="197" t="s">
        <v>88</v>
      </c>
      <c r="O17" s="198">
        <v>129.50700000000001</v>
      </c>
      <c r="P17" s="199">
        <v>572.12599999999998</v>
      </c>
      <c r="Q17" s="200">
        <v>71.460999999999999</v>
      </c>
    </row>
    <row r="18" spans="1:17" x14ac:dyDescent="0.2">
      <c r="A18" s="194" t="s">
        <v>154</v>
      </c>
      <c r="B18" s="195">
        <v>1271.0129999999999</v>
      </c>
      <c r="C18" s="196">
        <v>5448.3540000000003</v>
      </c>
      <c r="D18" s="195">
        <v>626.63499999999999</v>
      </c>
      <c r="E18" s="197" t="s">
        <v>152</v>
      </c>
      <c r="F18" s="198">
        <v>1372.4770000000001</v>
      </c>
      <c r="G18" s="199">
        <v>5993.0460000000003</v>
      </c>
      <c r="H18" s="200">
        <v>921.36900000000003</v>
      </c>
      <c r="I18" s="171"/>
      <c r="J18" s="194" t="s">
        <v>88</v>
      </c>
      <c r="K18" s="195">
        <v>158.92599999999999</v>
      </c>
      <c r="L18" s="196">
        <v>678.89599999999996</v>
      </c>
      <c r="M18" s="195">
        <v>55.942999999999998</v>
      </c>
      <c r="N18" s="197" t="s">
        <v>171</v>
      </c>
      <c r="O18" s="198">
        <v>114.94199999999999</v>
      </c>
      <c r="P18" s="199">
        <v>488.041</v>
      </c>
      <c r="Q18" s="200">
        <v>102.44</v>
      </c>
    </row>
    <row r="19" spans="1:17" x14ac:dyDescent="0.2">
      <c r="A19" s="194" t="s">
        <v>191</v>
      </c>
      <c r="B19" s="195">
        <v>1238.828</v>
      </c>
      <c r="C19" s="196">
        <v>5265.92</v>
      </c>
      <c r="D19" s="195">
        <v>607</v>
      </c>
      <c r="E19" s="197" t="s">
        <v>225</v>
      </c>
      <c r="F19" s="198">
        <v>965.53599999999994</v>
      </c>
      <c r="G19" s="199">
        <v>4151.6549999999997</v>
      </c>
      <c r="H19" s="200">
        <v>506</v>
      </c>
      <c r="I19" s="171"/>
      <c r="J19" s="194" t="s">
        <v>156</v>
      </c>
      <c r="K19" s="195">
        <v>96.15</v>
      </c>
      <c r="L19" s="196">
        <v>409.11599999999999</v>
      </c>
      <c r="M19" s="195">
        <v>46</v>
      </c>
      <c r="N19" s="197" t="s">
        <v>153</v>
      </c>
      <c r="O19" s="198">
        <v>64.649000000000001</v>
      </c>
      <c r="P19" s="199">
        <v>277.88299999999998</v>
      </c>
      <c r="Q19" s="200">
        <v>28.2</v>
      </c>
    </row>
    <row r="20" spans="1:17" x14ac:dyDescent="0.2">
      <c r="A20" s="194" t="s">
        <v>253</v>
      </c>
      <c r="B20" s="195">
        <v>1115.5250000000001</v>
      </c>
      <c r="C20" s="196">
        <v>4716.4160000000002</v>
      </c>
      <c r="D20" s="195">
        <v>548</v>
      </c>
      <c r="E20" s="197" t="s">
        <v>231</v>
      </c>
      <c r="F20" s="198">
        <v>955.654</v>
      </c>
      <c r="G20" s="199">
        <v>4163.2950000000001</v>
      </c>
      <c r="H20" s="200">
        <v>508.82499999999999</v>
      </c>
      <c r="I20" s="171"/>
      <c r="J20" s="194" t="s">
        <v>169</v>
      </c>
      <c r="K20" s="195">
        <v>86.787999999999997</v>
      </c>
      <c r="L20" s="196">
        <v>374.26600000000002</v>
      </c>
      <c r="M20" s="195">
        <v>29.908999999999999</v>
      </c>
      <c r="N20" s="197" t="s">
        <v>152</v>
      </c>
      <c r="O20" s="198">
        <v>36.729999999999997</v>
      </c>
      <c r="P20" s="199">
        <v>164.03399999999999</v>
      </c>
      <c r="Q20" s="200">
        <v>22</v>
      </c>
    </row>
    <row r="21" spans="1:17" x14ac:dyDescent="0.2">
      <c r="A21" s="194" t="s">
        <v>237</v>
      </c>
      <c r="B21" s="195">
        <v>1071.2950000000001</v>
      </c>
      <c r="C21" s="196">
        <v>4612.9939999999997</v>
      </c>
      <c r="D21" s="195">
        <v>616</v>
      </c>
      <c r="E21" s="197" t="s">
        <v>150</v>
      </c>
      <c r="F21" s="198">
        <v>767.64400000000001</v>
      </c>
      <c r="G21" s="199">
        <v>3349.3539999999998</v>
      </c>
      <c r="H21" s="200">
        <v>443</v>
      </c>
      <c r="I21" s="171"/>
      <c r="J21" s="194" t="s">
        <v>174</v>
      </c>
      <c r="K21" s="195">
        <v>75.201999999999998</v>
      </c>
      <c r="L21" s="196">
        <v>325.01</v>
      </c>
      <c r="M21" s="195">
        <v>44</v>
      </c>
      <c r="N21" s="197" t="s">
        <v>154</v>
      </c>
      <c r="O21" s="198">
        <v>34.270000000000003</v>
      </c>
      <c r="P21" s="199">
        <v>153.05000000000001</v>
      </c>
      <c r="Q21" s="200">
        <v>75.474999999999994</v>
      </c>
    </row>
    <row r="22" spans="1:17" x14ac:dyDescent="0.2">
      <c r="A22" s="194" t="s">
        <v>147</v>
      </c>
      <c r="B22" s="195">
        <v>1053.69</v>
      </c>
      <c r="C22" s="196">
        <v>4512.759</v>
      </c>
      <c r="D22" s="195">
        <v>1327.6980000000001</v>
      </c>
      <c r="E22" s="197" t="s">
        <v>146</v>
      </c>
      <c r="F22" s="198">
        <v>695.52800000000002</v>
      </c>
      <c r="G22" s="199">
        <v>3035.2979999999998</v>
      </c>
      <c r="H22" s="200">
        <v>888.59100000000001</v>
      </c>
      <c r="I22" s="171"/>
      <c r="J22" s="194" t="s">
        <v>145</v>
      </c>
      <c r="K22" s="195">
        <v>74.816999999999993</v>
      </c>
      <c r="L22" s="196">
        <v>321.23599999999999</v>
      </c>
      <c r="M22" s="195">
        <v>28.367999999999999</v>
      </c>
      <c r="N22" s="197" t="s">
        <v>143</v>
      </c>
      <c r="O22" s="198">
        <v>27.084</v>
      </c>
      <c r="P22" s="199">
        <v>119.05200000000001</v>
      </c>
      <c r="Q22" s="200">
        <v>7.0869999999999997</v>
      </c>
    </row>
    <row r="23" spans="1:17" ht="13.5" thickBot="1" x14ac:dyDescent="0.25">
      <c r="A23" s="201" t="s">
        <v>85</v>
      </c>
      <c r="B23" s="202">
        <v>1017.255</v>
      </c>
      <c r="C23" s="203">
        <v>4377.2479999999996</v>
      </c>
      <c r="D23" s="202">
        <v>502.14299999999997</v>
      </c>
      <c r="E23" s="204" t="s">
        <v>202</v>
      </c>
      <c r="F23" s="205">
        <v>585.14200000000005</v>
      </c>
      <c r="G23" s="206">
        <v>2594.3339999999998</v>
      </c>
      <c r="H23" s="207">
        <v>235.03700000000001</v>
      </c>
      <c r="I23" s="171"/>
      <c r="J23" s="201" t="s">
        <v>147</v>
      </c>
      <c r="K23" s="202">
        <v>62.335999999999999</v>
      </c>
      <c r="L23" s="203">
        <v>265.49400000000003</v>
      </c>
      <c r="M23" s="202">
        <v>22.652999999999999</v>
      </c>
      <c r="N23" s="204" t="s">
        <v>174</v>
      </c>
      <c r="O23" s="205">
        <v>19.803000000000001</v>
      </c>
      <c r="P23" s="206">
        <v>84.084999999999994</v>
      </c>
      <c r="Q23" s="207">
        <v>73.721000000000004</v>
      </c>
    </row>
    <row r="26" spans="1:17" x14ac:dyDescent="0.2">
      <c r="I26" s="234"/>
    </row>
    <row r="27" spans="1:17" ht="16.5" x14ac:dyDescent="0.25">
      <c r="A27" s="166" t="s">
        <v>180</v>
      </c>
      <c r="B27" s="166"/>
      <c r="C27" s="166"/>
      <c r="D27" s="166"/>
      <c r="E27" s="166"/>
      <c r="F27" s="166"/>
      <c r="G27" s="166"/>
      <c r="H27" s="167"/>
      <c r="I27" s="167"/>
      <c r="J27" s="166" t="s">
        <v>181</v>
      </c>
      <c r="K27" s="166"/>
      <c r="L27" s="166"/>
      <c r="M27" s="166"/>
      <c r="N27" s="166"/>
      <c r="O27" s="166"/>
      <c r="P27" s="166"/>
      <c r="Q27" s="167"/>
    </row>
    <row r="28" spans="1:17" ht="16.5" x14ac:dyDescent="0.25">
      <c r="A28" s="166" t="s">
        <v>258</v>
      </c>
      <c r="B28" s="166"/>
      <c r="C28" s="166"/>
      <c r="D28" s="166"/>
      <c r="E28" s="166"/>
      <c r="F28" s="166"/>
      <c r="G28" s="166"/>
      <c r="H28" s="167"/>
      <c r="I28" s="167"/>
      <c r="J28" s="166" t="s">
        <v>259</v>
      </c>
      <c r="K28" s="166"/>
      <c r="L28" s="166"/>
      <c r="M28" s="166"/>
      <c r="N28" s="166"/>
      <c r="O28" s="166"/>
      <c r="P28" s="166"/>
      <c r="Q28" s="167"/>
    </row>
    <row r="29" spans="1:17" ht="17.25" thickBot="1" x14ac:dyDescent="0.3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</row>
    <row r="30" spans="1:17" ht="21" thickBot="1" x14ac:dyDescent="0.35">
      <c r="A30" s="168" t="s">
        <v>138</v>
      </c>
      <c r="B30" s="169"/>
      <c r="C30" s="169"/>
      <c r="D30" s="169"/>
      <c r="E30" s="169"/>
      <c r="F30" s="169"/>
      <c r="G30" s="169"/>
      <c r="H30" s="170"/>
      <c r="I30" s="171"/>
      <c r="J30" s="168" t="s">
        <v>139</v>
      </c>
      <c r="K30" s="169"/>
      <c r="L30" s="169"/>
      <c r="M30" s="169"/>
      <c r="N30" s="169"/>
      <c r="O30" s="169"/>
      <c r="P30" s="170"/>
      <c r="Q30" s="170"/>
    </row>
    <row r="31" spans="1:17" ht="16.5" thickBot="1" x14ac:dyDescent="0.3">
      <c r="A31" s="172" t="s">
        <v>254</v>
      </c>
      <c r="B31" s="173"/>
      <c r="C31" s="174"/>
      <c r="D31" s="175"/>
      <c r="E31" s="172" t="s">
        <v>255</v>
      </c>
      <c r="F31" s="173"/>
      <c r="G31" s="174"/>
      <c r="H31" s="175"/>
      <c r="I31" s="171"/>
      <c r="J31" s="172" t="s">
        <v>254</v>
      </c>
      <c r="K31" s="173"/>
      <c r="L31" s="174"/>
      <c r="M31" s="175"/>
      <c r="N31" s="172" t="s">
        <v>255</v>
      </c>
      <c r="O31" s="173"/>
      <c r="P31" s="174"/>
      <c r="Q31" s="175"/>
    </row>
    <row r="32" spans="1:17" ht="29.25" thickBot="1" x14ac:dyDescent="0.25">
      <c r="A32" s="176" t="s">
        <v>140</v>
      </c>
      <c r="B32" s="177" t="s">
        <v>113</v>
      </c>
      <c r="C32" s="178" t="s">
        <v>179</v>
      </c>
      <c r="D32" s="179" t="s">
        <v>141</v>
      </c>
      <c r="E32" s="176" t="s">
        <v>140</v>
      </c>
      <c r="F32" s="177" t="s">
        <v>113</v>
      </c>
      <c r="G32" s="178" t="s">
        <v>179</v>
      </c>
      <c r="H32" s="179" t="s">
        <v>141</v>
      </c>
      <c r="I32" s="171"/>
      <c r="J32" s="359" t="s">
        <v>140</v>
      </c>
      <c r="K32" s="178" t="s">
        <v>113</v>
      </c>
      <c r="L32" s="179" t="s">
        <v>179</v>
      </c>
      <c r="M32" s="385" t="s">
        <v>141</v>
      </c>
      <c r="N32" s="177" t="s">
        <v>140</v>
      </c>
      <c r="O32" s="178" t="s">
        <v>113</v>
      </c>
      <c r="P32" s="179" t="s">
        <v>179</v>
      </c>
      <c r="Q32" s="360" t="s">
        <v>141</v>
      </c>
    </row>
    <row r="33" spans="1:17" ht="15" thickBot="1" x14ac:dyDescent="0.25">
      <c r="A33" s="180" t="s">
        <v>127</v>
      </c>
      <c r="B33" s="181">
        <v>34990.737000000001</v>
      </c>
      <c r="C33" s="182">
        <v>149736.71900000001</v>
      </c>
      <c r="D33" s="183">
        <v>12061.035</v>
      </c>
      <c r="E33" s="184" t="s">
        <v>127</v>
      </c>
      <c r="F33" s="185">
        <v>31066.256000000001</v>
      </c>
      <c r="G33" s="186">
        <v>136178.565</v>
      </c>
      <c r="H33" s="183">
        <v>11580.404</v>
      </c>
      <c r="I33" s="171"/>
      <c r="J33" s="181" t="s">
        <v>127</v>
      </c>
      <c r="K33" s="182">
        <v>11457.259</v>
      </c>
      <c r="L33" s="183">
        <v>48974.175999999999</v>
      </c>
      <c r="M33" s="417">
        <v>3253.2020000000002</v>
      </c>
      <c r="N33" s="185" t="s">
        <v>127</v>
      </c>
      <c r="O33" s="186">
        <v>9971.7170000000006</v>
      </c>
      <c r="P33" s="183">
        <v>43541.084999999999</v>
      </c>
      <c r="Q33" s="183">
        <v>2915.3159999999998</v>
      </c>
    </row>
    <row r="34" spans="1:17" x14ac:dyDescent="0.2">
      <c r="A34" s="187" t="s">
        <v>142</v>
      </c>
      <c r="B34" s="188">
        <v>9262.9719999999998</v>
      </c>
      <c r="C34" s="189">
        <v>39722.828000000001</v>
      </c>
      <c r="D34" s="188">
        <v>3280.0720000000001</v>
      </c>
      <c r="E34" s="190" t="s">
        <v>86</v>
      </c>
      <c r="F34" s="191">
        <v>5851.3919999999998</v>
      </c>
      <c r="G34" s="192">
        <v>25732.219000000001</v>
      </c>
      <c r="H34" s="193">
        <v>2298.4450000000002</v>
      </c>
      <c r="I34" s="171"/>
      <c r="J34" s="361" t="s">
        <v>86</v>
      </c>
      <c r="K34" s="189">
        <v>4219.7619999999997</v>
      </c>
      <c r="L34" s="188">
        <v>18038.375</v>
      </c>
      <c r="M34" s="191">
        <v>1273.7159999999999</v>
      </c>
      <c r="N34" s="191" t="s">
        <v>86</v>
      </c>
      <c r="O34" s="192">
        <v>3523.6840000000002</v>
      </c>
      <c r="P34" s="193">
        <v>15346.254000000001</v>
      </c>
      <c r="Q34" s="193">
        <v>1178.0309999999999</v>
      </c>
    </row>
    <row r="35" spans="1:17" x14ac:dyDescent="0.2">
      <c r="A35" s="194" t="s">
        <v>88</v>
      </c>
      <c r="B35" s="195">
        <v>3526.6930000000002</v>
      </c>
      <c r="C35" s="196">
        <v>15026.284</v>
      </c>
      <c r="D35" s="195">
        <v>1139.952</v>
      </c>
      <c r="E35" s="197" t="s">
        <v>147</v>
      </c>
      <c r="F35" s="198">
        <v>4836.0929999999998</v>
      </c>
      <c r="G35" s="199">
        <v>21217.328000000001</v>
      </c>
      <c r="H35" s="200">
        <v>1789.461</v>
      </c>
      <c r="I35" s="171"/>
      <c r="J35" s="362" t="s">
        <v>142</v>
      </c>
      <c r="K35" s="196">
        <v>2126.44</v>
      </c>
      <c r="L35" s="195">
        <v>9076.2919999999995</v>
      </c>
      <c r="M35" s="198">
        <v>641.35400000000004</v>
      </c>
      <c r="N35" s="198" t="s">
        <v>142</v>
      </c>
      <c r="O35" s="199">
        <v>2026.58</v>
      </c>
      <c r="P35" s="200">
        <v>8871.1890000000003</v>
      </c>
      <c r="Q35" s="200">
        <v>614.97199999999998</v>
      </c>
    </row>
    <row r="36" spans="1:17" x14ac:dyDescent="0.2">
      <c r="A36" s="194" t="s">
        <v>86</v>
      </c>
      <c r="B36" s="195">
        <v>3463.5830000000001</v>
      </c>
      <c r="C36" s="196">
        <v>14787.373</v>
      </c>
      <c r="D36" s="195">
        <v>1190.886</v>
      </c>
      <c r="E36" s="197" t="s">
        <v>88</v>
      </c>
      <c r="F36" s="198">
        <v>4123.7259999999997</v>
      </c>
      <c r="G36" s="199">
        <v>17972.57</v>
      </c>
      <c r="H36" s="200">
        <v>1491.627</v>
      </c>
      <c r="I36" s="171"/>
      <c r="J36" s="362" t="s">
        <v>85</v>
      </c>
      <c r="K36" s="196">
        <v>1665.971</v>
      </c>
      <c r="L36" s="195">
        <v>7116.2820000000002</v>
      </c>
      <c r="M36" s="198">
        <v>398.04</v>
      </c>
      <c r="N36" s="198" t="s">
        <v>154</v>
      </c>
      <c r="O36" s="199">
        <v>1238.414</v>
      </c>
      <c r="P36" s="200">
        <v>5404.8209999999999</v>
      </c>
      <c r="Q36" s="200">
        <v>319.72699999999998</v>
      </c>
    </row>
    <row r="37" spans="1:17" x14ac:dyDescent="0.2">
      <c r="A37" s="194" t="s">
        <v>147</v>
      </c>
      <c r="B37" s="195">
        <v>3438.5439999999999</v>
      </c>
      <c r="C37" s="196">
        <v>14714.985000000001</v>
      </c>
      <c r="D37" s="195">
        <v>1171.7270000000001</v>
      </c>
      <c r="E37" s="197" t="s">
        <v>156</v>
      </c>
      <c r="F37" s="198">
        <v>3162.8870000000002</v>
      </c>
      <c r="G37" s="199">
        <v>13804.254000000001</v>
      </c>
      <c r="H37" s="200">
        <v>1226.2639999999999</v>
      </c>
      <c r="I37" s="171"/>
      <c r="J37" s="362" t="s">
        <v>144</v>
      </c>
      <c r="K37" s="196">
        <v>742.13099999999997</v>
      </c>
      <c r="L37" s="195">
        <v>3147.5439999999999</v>
      </c>
      <c r="M37" s="198">
        <v>156.017</v>
      </c>
      <c r="N37" s="198" t="s">
        <v>144</v>
      </c>
      <c r="O37" s="199">
        <v>934.69500000000005</v>
      </c>
      <c r="P37" s="200">
        <v>4078.7240000000002</v>
      </c>
      <c r="Q37" s="200">
        <v>223.768</v>
      </c>
    </row>
    <row r="38" spans="1:17" x14ac:dyDescent="0.2">
      <c r="A38" s="194" t="s">
        <v>85</v>
      </c>
      <c r="B38" s="195">
        <v>2416.8960000000002</v>
      </c>
      <c r="C38" s="196">
        <v>10353.061</v>
      </c>
      <c r="D38" s="195">
        <v>863.22</v>
      </c>
      <c r="E38" s="197" t="s">
        <v>154</v>
      </c>
      <c r="F38" s="198">
        <v>1387.309</v>
      </c>
      <c r="G38" s="199">
        <v>6057.39</v>
      </c>
      <c r="H38" s="200">
        <v>525.63400000000001</v>
      </c>
      <c r="I38" s="171"/>
      <c r="J38" s="362" t="s">
        <v>148</v>
      </c>
      <c r="K38" s="196">
        <v>680.36500000000001</v>
      </c>
      <c r="L38" s="195">
        <v>2920.3539999999998</v>
      </c>
      <c r="M38" s="198">
        <v>129.6</v>
      </c>
      <c r="N38" s="198" t="s">
        <v>148</v>
      </c>
      <c r="O38" s="199">
        <v>602.50900000000001</v>
      </c>
      <c r="P38" s="200">
        <v>2630.48</v>
      </c>
      <c r="Q38" s="200">
        <v>151.38999999999999</v>
      </c>
    </row>
    <row r="39" spans="1:17" x14ac:dyDescent="0.2">
      <c r="A39" s="194" t="s">
        <v>149</v>
      </c>
      <c r="B39" s="195">
        <v>2185.4580000000001</v>
      </c>
      <c r="C39" s="196">
        <v>9397.9959999999992</v>
      </c>
      <c r="D39" s="195">
        <v>802.33399999999995</v>
      </c>
      <c r="E39" s="197" t="s">
        <v>142</v>
      </c>
      <c r="F39" s="198">
        <v>1206.893</v>
      </c>
      <c r="G39" s="199">
        <v>5342.2389999999996</v>
      </c>
      <c r="H39" s="200">
        <v>476</v>
      </c>
      <c r="I39" s="171"/>
      <c r="J39" s="362" t="s">
        <v>153</v>
      </c>
      <c r="K39" s="196">
        <v>534.91899999999998</v>
      </c>
      <c r="L39" s="195">
        <v>2288.2289999999998</v>
      </c>
      <c r="M39" s="198">
        <v>150.57400000000001</v>
      </c>
      <c r="N39" s="198" t="s">
        <v>153</v>
      </c>
      <c r="O39" s="199">
        <v>496.58100000000002</v>
      </c>
      <c r="P39" s="200">
        <v>2172.1590000000001</v>
      </c>
      <c r="Q39" s="200">
        <v>135.03</v>
      </c>
    </row>
    <row r="40" spans="1:17" x14ac:dyDescent="0.2">
      <c r="A40" s="194" t="s">
        <v>156</v>
      </c>
      <c r="B40" s="195">
        <v>1725.6320000000001</v>
      </c>
      <c r="C40" s="196">
        <v>7350.2359999999999</v>
      </c>
      <c r="D40" s="195">
        <v>598.76</v>
      </c>
      <c r="E40" s="197" t="s">
        <v>85</v>
      </c>
      <c r="F40" s="198">
        <v>1190.3499999999999</v>
      </c>
      <c r="G40" s="199">
        <v>5233.5320000000002</v>
      </c>
      <c r="H40" s="200">
        <v>470.21300000000002</v>
      </c>
      <c r="I40" s="171"/>
      <c r="J40" s="362" t="s">
        <v>154</v>
      </c>
      <c r="K40" s="196">
        <v>511.58100000000002</v>
      </c>
      <c r="L40" s="195">
        <v>2207.3389999999999</v>
      </c>
      <c r="M40" s="198">
        <v>123.98399999999999</v>
      </c>
      <c r="N40" s="198" t="s">
        <v>85</v>
      </c>
      <c r="O40" s="199">
        <v>485.899</v>
      </c>
      <c r="P40" s="200">
        <v>2118.02</v>
      </c>
      <c r="Q40" s="200">
        <v>115.64700000000001</v>
      </c>
    </row>
    <row r="41" spans="1:17" x14ac:dyDescent="0.2">
      <c r="A41" s="194" t="s">
        <v>153</v>
      </c>
      <c r="B41" s="195">
        <v>1462.96</v>
      </c>
      <c r="C41" s="196">
        <v>6286.2709999999997</v>
      </c>
      <c r="D41" s="195">
        <v>525.29499999999996</v>
      </c>
      <c r="E41" s="197" t="s">
        <v>151</v>
      </c>
      <c r="F41" s="198">
        <v>1069.0889999999999</v>
      </c>
      <c r="G41" s="199">
        <v>4686.1850000000004</v>
      </c>
      <c r="H41" s="200">
        <v>372.00900000000001</v>
      </c>
      <c r="I41" s="171"/>
      <c r="J41" s="362" t="s">
        <v>155</v>
      </c>
      <c r="K41" s="196">
        <v>366.303</v>
      </c>
      <c r="L41" s="195">
        <v>1563.5930000000001</v>
      </c>
      <c r="M41" s="198">
        <v>132</v>
      </c>
      <c r="N41" s="198" t="s">
        <v>155</v>
      </c>
      <c r="O41" s="199">
        <v>275.41800000000001</v>
      </c>
      <c r="P41" s="200">
        <v>1208.048</v>
      </c>
      <c r="Q41" s="200">
        <v>72.427000000000007</v>
      </c>
    </row>
    <row r="42" spans="1:17" x14ac:dyDescent="0.2">
      <c r="A42" s="194" t="s">
        <v>146</v>
      </c>
      <c r="B42" s="195">
        <v>1447.539</v>
      </c>
      <c r="C42" s="196">
        <v>6177.8879999999999</v>
      </c>
      <c r="D42" s="195">
        <v>458.95400000000001</v>
      </c>
      <c r="E42" s="197" t="s">
        <v>149</v>
      </c>
      <c r="F42" s="198">
        <v>985.46</v>
      </c>
      <c r="G42" s="199">
        <v>4338.6080000000002</v>
      </c>
      <c r="H42" s="200">
        <v>384.83</v>
      </c>
      <c r="I42" s="171"/>
      <c r="J42" s="362" t="s">
        <v>149</v>
      </c>
      <c r="K42" s="196">
        <v>345.22199999999998</v>
      </c>
      <c r="L42" s="195">
        <v>1474.0889999999999</v>
      </c>
      <c r="M42" s="198">
        <v>152.61199999999999</v>
      </c>
      <c r="N42" s="198" t="s">
        <v>149</v>
      </c>
      <c r="O42" s="199">
        <v>240.12200000000001</v>
      </c>
      <c r="P42" s="200">
        <v>1064.0160000000001</v>
      </c>
      <c r="Q42" s="200">
        <v>62.746000000000002</v>
      </c>
    </row>
    <row r="43" spans="1:17" x14ac:dyDescent="0.2">
      <c r="A43" s="194" t="s">
        <v>154</v>
      </c>
      <c r="B43" s="195">
        <v>1315.17</v>
      </c>
      <c r="C43" s="196">
        <v>5608.6689999999999</v>
      </c>
      <c r="D43" s="195">
        <v>479.56200000000001</v>
      </c>
      <c r="E43" s="197" t="s">
        <v>230</v>
      </c>
      <c r="F43" s="198">
        <v>916.73500000000001</v>
      </c>
      <c r="G43" s="199">
        <v>4044.7730000000001</v>
      </c>
      <c r="H43" s="200">
        <v>315</v>
      </c>
      <c r="I43" s="171"/>
      <c r="J43" s="362" t="s">
        <v>143</v>
      </c>
      <c r="K43" s="196">
        <v>197.39500000000001</v>
      </c>
      <c r="L43" s="195">
        <v>852.39200000000005</v>
      </c>
      <c r="M43" s="198">
        <v>69.436999999999998</v>
      </c>
      <c r="N43" s="198" t="s">
        <v>171</v>
      </c>
      <c r="O43" s="199">
        <v>76.680999999999997</v>
      </c>
      <c r="P43" s="200">
        <v>335.67599999999999</v>
      </c>
      <c r="Q43" s="200">
        <v>23.65</v>
      </c>
    </row>
    <row r="44" spans="1:17" x14ac:dyDescent="0.2">
      <c r="A44" s="194" t="s">
        <v>152</v>
      </c>
      <c r="B44" s="195">
        <v>910.04100000000005</v>
      </c>
      <c r="C44" s="196">
        <v>3916.7020000000002</v>
      </c>
      <c r="D44" s="195">
        <v>317.55799999999999</v>
      </c>
      <c r="E44" s="197" t="s">
        <v>146</v>
      </c>
      <c r="F44" s="198">
        <v>853.01400000000001</v>
      </c>
      <c r="G44" s="199">
        <v>3744.4009999999998</v>
      </c>
      <c r="H44" s="200">
        <v>277.35399999999998</v>
      </c>
      <c r="I44" s="171"/>
      <c r="J44" s="362" t="s">
        <v>156</v>
      </c>
      <c r="K44" s="196">
        <v>46.884999999999998</v>
      </c>
      <c r="L44" s="195">
        <v>202.626</v>
      </c>
      <c r="M44" s="198">
        <v>20.16</v>
      </c>
      <c r="N44" s="198" t="s">
        <v>88</v>
      </c>
      <c r="O44" s="199">
        <v>57.881999999999998</v>
      </c>
      <c r="P44" s="200">
        <v>253.667</v>
      </c>
      <c r="Q44" s="200">
        <v>14.167</v>
      </c>
    </row>
    <row r="45" spans="1:17" x14ac:dyDescent="0.2">
      <c r="A45" s="194" t="s">
        <v>230</v>
      </c>
      <c r="B45" s="195">
        <v>612.84</v>
      </c>
      <c r="C45" s="196">
        <v>2615.1260000000002</v>
      </c>
      <c r="D45" s="195">
        <v>207</v>
      </c>
      <c r="E45" s="197" t="s">
        <v>152</v>
      </c>
      <c r="F45" s="198">
        <v>725.58799999999997</v>
      </c>
      <c r="G45" s="199">
        <v>3164.1909999999998</v>
      </c>
      <c r="H45" s="200">
        <v>280.71100000000001</v>
      </c>
      <c r="I45" s="171"/>
      <c r="J45" s="362" t="s">
        <v>171</v>
      </c>
      <c r="K45" s="196">
        <v>10.62</v>
      </c>
      <c r="L45" s="195">
        <v>45.390999999999998</v>
      </c>
      <c r="M45" s="198">
        <v>2.319</v>
      </c>
      <c r="N45" s="198" t="s">
        <v>143</v>
      </c>
      <c r="O45" s="199">
        <v>10.842000000000001</v>
      </c>
      <c r="P45" s="200">
        <v>47.509</v>
      </c>
      <c r="Q45" s="200">
        <v>2.786</v>
      </c>
    </row>
    <row r="46" spans="1:17" x14ac:dyDescent="0.2">
      <c r="A46" s="194" t="s">
        <v>243</v>
      </c>
      <c r="B46" s="195">
        <v>514.66800000000001</v>
      </c>
      <c r="C46" s="196">
        <v>2187.4630000000002</v>
      </c>
      <c r="D46" s="195">
        <v>167.48099999999999</v>
      </c>
      <c r="E46" s="197" t="s">
        <v>148</v>
      </c>
      <c r="F46" s="198">
        <v>604.30899999999997</v>
      </c>
      <c r="G46" s="199">
        <v>2670.7640000000001</v>
      </c>
      <c r="H46" s="200">
        <v>213.679</v>
      </c>
      <c r="I46" s="171"/>
      <c r="J46" s="362" t="s">
        <v>147</v>
      </c>
      <c r="K46" s="196">
        <v>9.6560000000000006</v>
      </c>
      <c r="L46" s="195">
        <v>41.63</v>
      </c>
      <c r="M46" s="198">
        <v>3.3879999999999999</v>
      </c>
      <c r="N46" s="198" t="s">
        <v>147</v>
      </c>
      <c r="O46" s="199">
        <v>2.41</v>
      </c>
      <c r="P46" s="200">
        <v>10.522</v>
      </c>
      <c r="Q46" s="200">
        <v>0.97499999999999998</v>
      </c>
    </row>
    <row r="47" spans="1:17" x14ac:dyDescent="0.2">
      <c r="A47" s="194" t="s">
        <v>151</v>
      </c>
      <c r="B47" s="195">
        <v>411.30099999999999</v>
      </c>
      <c r="C47" s="196">
        <v>1752.8130000000001</v>
      </c>
      <c r="D47" s="195">
        <v>129.88200000000001</v>
      </c>
      <c r="E47" s="197" t="s">
        <v>243</v>
      </c>
      <c r="F47" s="198">
        <v>508.56200000000001</v>
      </c>
      <c r="G47" s="199">
        <v>2213.1129999999998</v>
      </c>
      <c r="H47" s="200">
        <v>169.30600000000001</v>
      </c>
      <c r="I47" s="171"/>
      <c r="J47" s="362" t="s">
        <v>224</v>
      </c>
      <c r="K47" s="196">
        <v>8.9999999999999993E-3</v>
      </c>
      <c r="L47" s="195">
        <v>0.04</v>
      </c>
      <c r="M47" s="198">
        <v>1E-3</v>
      </c>
      <c r="N47" s="198"/>
      <c r="O47" s="199"/>
      <c r="P47" s="200"/>
      <c r="Q47" s="200"/>
    </row>
    <row r="48" spans="1:17" x14ac:dyDescent="0.2">
      <c r="A48" s="194" t="s">
        <v>188</v>
      </c>
      <c r="B48" s="195">
        <v>383.10399999999998</v>
      </c>
      <c r="C48" s="196">
        <v>1652.711</v>
      </c>
      <c r="D48" s="195">
        <v>118.875</v>
      </c>
      <c r="E48" s="197" t="s">
        <v>194</v>
      </c>
      <c r="F48" s="198">
        <v>501.51400000000001</v>
      </c>
      <c r="G48" s="199">
        <v>2166.672</v>
      </c>
      <c r="H48" s="200">
        <v>186.37899999999999</v>
      </c>
      <c r="I48" s="171"/>
      <c r="J48" s="362"/>
      <c r="K48" s="196"/>
      <c r="L48" s="195"/>
      <c r="M48" s="198"/>
      <c r="N48" s="198"/>
      <c r="O48" s="199"/>
      <c r="P48" s="200"/>
      <c r="Q48" s="200"/>
    </row>
    <row r="49" spans="1:17" ht="13.5" thickBot="1" x14ac:dyDescent="0.25">
      <c r="A49" s="201" t="s">
        <v>143</v>
      </c>
      <c r="B49" s="202">
        <v>356.78300000000002</v>
      </c>
      <c r="C49" s="203">
        <v>1511.0229999999999</v>
      </c>
      <c r="D49" s="202">
        <v>126.979</v>
      </c>
      <c r="E49" s="204" t="s">
        <v>244</v>
      </c>
      <c r="F49" s="205">
        <v>489.7</v>
      </c>
      <c r="G49" s="206">
        <v>2172.8980000000001</v>
      </c>
      <c r="H49" s="207">
        <v>175</v>
      </c>
      <c r="I49" s="171"/>
      <c r="J49" s="363"/>
      <c r="K49" s="203"/>
      <c r="L49" s="202"/>
      <c r="M49" s="205"/>
      <c r="N49" s="205"/>
      <c r="O49" s="206"/>
      <c r="P49" s="207"/>
      <c r="Q49" s="207"/>
    </row>
    <row r="53" spans="1:17" ht="16.5" x14ac:dyDescent="0.25">
      <c r="A53" s="166" t="s">
        <v>157</v>
      </c>
      <c r="B53" s="166"/>
      <c r="C53" s="166"/>
      <c r="D53" s="166"/>
      <c r="E53" s="166"/>
      <c r="F53" s="166"/>
      <c r="G53" s="166"/>
      <c r="H53" s="167"/>
      <c r="I53" s="167"/>
      <c r="J53" s="166" t="s">
        <v>158</v>
      </c>
      <c r="K53" s="166"/>
      <c r="L53" s="166"/>
      <c r="M53" s="166"/>
      <c r="N53" s="166"/>
      <c r="O53" s="208"/>
      <c r="P53" s="208"/>
      <c r="Q53" s="171"/>
    </row>
    <row r="54" spans="1:17" ht="16.5" x14ac:dyDescent="0.25">
      <c r="A54" s="166" t="s">
        <v>256</v>
      </c>
      <c r="B54" s="166"/>
      <c r="C54" s="166"/>
      <c r="D54" s="166"/>
      <c r="E54" s="166"/>
      <c r="F54" s="166"/>
      <c r="G54" s="166"/>
      <c r="H54" s="167"/>
      <c r="I54" s="167"/>
      <c r="J54" s="166" t="s">
        <v>256</v>
      </c>
      <c r="K54" s="166"/>
      <c r="L54" s="166"/>
      <c r="M54" s="166"/>
      <c r="N54" s="166"/>
      <c r="O54" s="208"/>
      <c r="P54" s="208"/>
      <c r="Q54" s="171"/>
    </row>
    <row r="55" spans="1:17" ht="13.5" thickBot="1" x14ac:dyDescent="0.25">
      <c r="A55" s="171"/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</row>
    <row r="56" spans="1:17" ht="21" thickBot="1" x14ac:dyDescent="0.35">
      <c r="A56" s="168" t="s">
        <v>138</v>
      </c>
      <c r="B56" s="169"/>
      <c r="C56" s="169"/>
      <c r="D56" s="169"/>
      <c r="E56" s="169"/>
      <c r="F56" s="169"/>
      <c r="G56" s="169"/>
      <c r="H56" s="170"/>
      <c r="I56" s="171"/>
      <c r="J56" s="168" t="s">
        <v>139</v>
      </c>
      <c r="K56" s="169"/>
      <c r="L56" s="169"/>
      <c r="M56" s="169"/>
      <c r="N56" s="169"/>
      <c r="O56" s="169"/>
      <c r="P56" s="169"/>
      <c r="Q56" s="170"/>
    </row>
    <row r="57" spans="1:17" ht="16.5" thickBot="1" x14ac:dyDescent="0.3">
      <c r="A57" s="172" t="s">
        <v>254</v>
      </c>
      <c r="B57" s="173"/>
      <c r="C57" s="174"/>
      <c r="D57" s="175"/>
      <c r="E57" s="172" t="s">
        <v>255</v>
      </c>
      <c r="F57" s="173"/>
      <c r="G57" s="174"/>
      <c r="H57" s="175"/>
      <c r="I57" s="171"/>
      <c r="J57" s="172" t="s">
        <v>254</v>
      </c>
      <c r="K57" s="173"/>
      <c r="L57" s="174"/>
      <c r="M57" s="175"/>
      <c r="N57" s="172" t="s">
        <v>255</v>
      </c>
      <c r="O57" s="173"/>
      <c r="P57" s="174"/>
      <c r="Q57" s="175"/>
    </row>
    <row r="58" spans="1:17" ht="29.25" thickBot="1" x14ac:dyDescent="0.25">
      <c r="A58" s="176" t="s">
        <v>140</v>
      </c>
      <c r="B58" s="177" t="s">
        <v>113</v>
      </c>
      <c r="C58" s="178" t="s">
        <v>179</v>
      </c>
      <c r="D58" s="179" t="s">
        <v>141</v>
      </c>
      <c r="E58" s="176" t="s">
        <v>140</v>
      </c>
      <c r="F58" s="177" t="s">
        <v>113</v>
      </c>
      <c r="G58" s="178" t="s">
        <v>179</v>
      </c>
      <c r="H58" s="179" t="s">
        <v>141</v>
      </c>
      <c r="I58" s="171"/>
      <c r="J58" s="176" t="s">
        <v>140</v>
      </c>
      <c r="K58" s="177" t="s">
        <v>113</v>
      </c>
      <c r="L58" s="178" t="s">
        <v>179</v>
      </c>
      <c r="M58" s="179" t="s">
        <v>141</v>
      </c>
      <c r="N58" s="176" t="s">
        <v>140</v>
      </c>
      <c r="O58" s="177" t="s">
        <v>113</v>
      </c>
      <c r="P58" s="178" t="s">
        <v>179</v>
      </c>
      <c r="Q58" s="179" t="s">
        <v>141</v>
      </c>
    </row>
    <row r="59" spans="1:17" ht="15" thickBot="1" x14ac:dyDescent="0.25">
      <c r="A59" s="180" t="s">
        <v>127</v>
      </c>
      <c r="B59" s="181">
        <v>136565.758</v>
      </c>
      <c r="C59" s="182">
        <v>583044.48199999996</v>
      </c>
      <c r="D59" s="183">
        <v>51198.32</v>
      </c>
      <c r="E59" s="184" t="s">
        <v>127</v>
      </c>
      <c r="F59" s="185">
        <v>136189.68599999999</v>
      </c>
      <c r="G59" s="186">
        <v>595328.06700000004</v>
      </c>
      <c r="H59" s="183">
        <v>53254.387999999999</v>
      </c>
      <c r="I59" s="171"/>
      <c r="J59" s="180" t="s">
        <v>127</v>
      </c>
      <c r="K59" s="181">
        <v>63436.082999999999</v>
      </c>
      <c r="L59" s="182">
        <v>270998.76500000001</v>
      </c>
      <c r="M59" s="183">
        <v>18398.37</v>
      </c>
      <c r="N59" s="184" t="s">
        <v>127</v>
      </c>
      <c r="O59" s="185">
        <v>57486.067999999999</v>
      </c>
      <c r="P59" s="186">
        <v>251155.35500000001</v>
      </c>
      <c r="Q59" s="183">
        <v>18108.083999999999</v>
      </c>
    </row>
    <row r="60" spans="1:17" x14ac:dyDescent="0.2">
      <c r="A60" s="187" t="s">
        <v>147</v>
      </c>
      <c r="B60" s="188">
        <v>17044.629000000001</v>
      </c>
      <c r="C60" s="189">
        <v>72746.305999999997</v>
      </c>
      <c r="D60" s="188">
        <v>6346.2969999999996</v>
      </c>
      <c r="E60" s="190" t="s">
        <v>147</v>
      </c>
      <c r="F60" s="191">
        <v>17907.098000000002</v>
      </c>
      <c r="G60" s="192">
        <v>78240.652000000002</v>
      </c>
      <c r="H60" s="193">
        <v>6573.576</v>
      </c>
      <c r="I60" s="171"/>
      <c r="J60" s="187" t="s">
        <v>86</v>
      </c>
      <c r="K60" s="188">
        <v>29122.916000000001</v>
      </c>
      <c r="L60" s="189">
        <v>124437.51300000001</v>
      </c>
      <c r="M60" s="188">
        <v>9739.6039999999994</v>
      </c>
      <c r="N60" s="190" t="s">
        <v>86</v>
      </c>
      <c r="O60" s="191">
        <v>21133.577000000001</v>
      </c>
      <c r="P60" s="192">
        <v>92513.356</v>
      </c>
      <c r="Q60" s="193">
        <v>7987.308</v>
      </c>
    </row>
    <row r="61" spans="1:17" x14ac:dyDescent="0.2">
      <c r="A61" s="194" t="s">
        <v>86</v>
      </c>
      <c r="B61" s="195">
        <v>15585.123</v>
      </c>
      <c r="C61" s="196">
        <v>66553.259999999995</v>
      </c>
      <c r="D61" s="195">
        <v>7266.09</v>
      </c>
      <c r="E61" s="197" t="s">
        <v>86</v>
      </c>
      <c r="F61" s="198">
        <v>17693.411</v>
      </c>
      <c r="G61" s="199">
        <v>77275.960000000006</v>
      </c>
      <c r="H61" s="200">
        <v>8803.9680000000008</v>
      </c>
      <c r="I61" s="171"/>
      <c r="J61" s="194" t="s">
        <v>143</v>
      </c>
      <c r="K61" s="195">
        <v>6122.3559999999998</v>
      </c>
      <c r="L61" s="196">
        <v>26132.471000000001</v>
      </c>
      <c r="M61" s="195">
        <v>1190.577</v>
      </c>
      <c r="N61" s="197" t="s">
        <v>142</v>
      </c>
      <c r="O61" s="198">
        <v>7069.1869999999999</v>
      </c>
      <c r="P61" s="199">
        <v>30802.38</v>
      </c>
      <c r="Q61" s="200">
        <v>2743.1129999999998</v>
      </c>
    </row>
    <row r="62" spans="1:17" x14ac:dyDescent="0.2">
      <c r="A62" s="194" t="s">
        <v>143</v>
      </c>
      <c r="B62" s="195">
        <v>11650.454</v>
      </c>
      <c r="C62" s="196">
        <v>49715.601999999999</v>
      </c>
      <c r="D62" s="195">
        <v>3525.5639999999999</v>
      </c>
      <c r="E62" s="197" t="s">
        <v>154</v>
      </c>
      <c r="F62" s="198">
        <v>9981.6129999999994</v>
      </c>
      <c r="G62" s="199">
        <v>43600.815000000002</v>
      </c>
      <c r="H62" s="200">
        <v>3372.8449999999998</v>
      </c>
      <c r="I62" s="171"/>
      <c r="J62" s="194" t="s">
        <v>85</v>
      </c>
      <c r="K62" s="195">
        <v>5693.3670000000002</v>
      </c>
      <c r="L62" s="196">
        <v>24273.894</v>
      </c>
      <c r="M62" s="195">
        <v>1671.6020000000001</v>
      </c>
      <c r="N62" s="197" t="s">
        <v>143</v>
      </c>
      <c r="O62" s="198">
        <v>6865.7669999999998</v>
      </c>
      <c r="P62" s="199">
        <v>30028.26</v>
      </c>
      <c r="Q62" s="200">
        <v>1432.1679999999999</v>
      </c>
    </row>
    <row r="63" spans="1:17" x14ac:dyDescent="0.2">
      <c r="A63" s="194" t="s">
        <v>142</v>
      </c>
      <c r="B63" s="195">
        <v>9764.7620000000006</v>
      </c>
      <c r="C63" s="196">
        <v>41761.536</v>
      </c>
      <c r="D63" s="195">
        <v>3935.1480000000001</v>
      </c>
      <c r="E63" s="197" t="s">
        <v>88</v>
      </c>
      <c r="F63" s="198">
        <v>9751.4069999999992</v>
      </c>
      <c r="G63" s="199">
        <v>42501.949000000001</v>
      </c>
      <c r="H63" s="200">
        <v>3839.9229999999998</v>
      </c>
      <c r="I63" s="171"/>
      <c r="J63" s="194" t="s">
        <v>147</v>
      </c>
      <c r="K63" s="195">
        <v>4853.7139999999999</v>
      </c>
      <c r="L63" s="196">
        <v>20732.252</v>
      </c>
      <c r="M63" s="195">
        <v>1214.5540000000001</v>
      </c>
      <c r="N63" s="197" t="s">
        <v>153</v>
      </c>
      <c r="O63" s="198">
        <v>5906.92</v>
      </c>
      <c r="P63" s="199">
        <v>25751.401000000002</v>
      </c>
      <c r="Q63" s="200">
        <v>1937.0509999999999</v>
      </c>
    </row>
    <row r="64" spans="1:17" x14ac:dyDescent="0.2">
      <c r="A64" s="194" t="s">
        <v>154</v>
      </c>
      <c r="B64" s="195">
        <v>9245.82</v>
      </c>
      <c r="C64" s="196">
        <v>39431.705999999998</v>
      </c>
      <c r="D64" s="195">
        <v>3013.4119999999998</v>
      </c>
      <c r="E64" s="197" t="s">
        <v>143</v>
      </c>
      <c r="F64" s="198">
        <v>8523.5390000000007</v>
      </c>
      <c r="G64" s="199">
        <v>37086.194000000003</v>
      </c>
      <c r="H64" s="200">
        <v>2758.989</v>
      </c>
      <c r="I64" s="171"/>
      <c r="J64" s="194" t="s">
        <v>142</v>
      </c>
      <c r="K64" s="195">
        <v>4752.4589999999998</v>
      </c>
      <c r="L64" s="196">
        <v>20346.613000000001</v>
      </c>
      <c r="M64" s="195">
        <v>1349.354</v>
      </c>
      <c r="N64" s="197" t="s">
        <v>147</v>
      </c>
      <c r="O64" s="198">
        <v>5081.4570000000003</v>
      </c>
      <c r="P64" s="199">
        <v>22163.902999999998</v>
      </c>
      <c r="Q64" s="200">
        <v>1392.0429999999999</v>
      </c>
    </row>
    <row r="65" spans="1:17" x14ac:dyDescent="0.2">
      <c r="A65" s="194" t="s">
        <v>88</v>
      </c>
      <c r="B65" s="195">
        <v>9160.35</v>
      </c>
      <c r="C65" s="196">
        <v>39077.021000000001</v>
      </c>
      <c r="D65" s="195">
        <v>3304.3380000000002</v>
      </c>
      <c r="E65" s="197" t="s">
        <v>150</v>
      </c>
      <c r="F65" s="198">
        <v>6981.6289999999999</v>
      </c>
      <c r="G65" s="199">
        <v>30678</v>
      </c>
      <c r="H65" s="200">
        <v>2560.373</v>
      </c>
      <c r="I65" s="171"/>
      <c r="J65" s="194" t="s">
        <v>153</v>
      </c>
      <c r="K65" s="195">
        <v>4390.2640000000001</v>
      </c>
      <c r="L65" s="196">
        <v>18723.353999999999</v>
      </c>
      <c r="M65" s="195">
        <v>1428.6369999999999</v>
      </c>
      <c r="N65" s="197" t="s">
        <v>85</v>
      </c>
      <c r="O65" s="198">
        <v>4908.1170000000002</v>
      </c>
      <c r="P65" s="199">
        <v>21417.934000000001</v>
      </c>
      <c r="Q65" s="200">
        <v>1303.346</v>
      </c>
    </row>
    <row r="66" spans="1:17" x14ac:dyDescent="0.2">
      <c r="A66" s="194" t="s">
        <v>150</v>
      </c>
      <c r="B66" s="195">
        <v>5928.6490000000003</v>
      </c>
      <c r="C66" s="196">
        <v>25200.722000000002</v>
      </c>
      <c r="D66" s="195">
        <v>2113.5</v>
      </c>
      <c r="E66" s="197" t="s">
        <v>156</v>
      </c>
      <c r="F66" s="198">
        <v>6000.8720000000003</v>
      </c>
      <c r="G66" s="199">
        <v>26198.242999999999</v>
      </c>
      <c r="H66" s="200">
        <v>2678.7890000000002</v>
      </c>
      <c r="I66" s="171"/>
      <c r="J66" s="194" t="s">
        <v>154</v>
      </c>
      <c r="K66" s="195">
        <v>2300.9839999999999</v>
      </c>
      <c r="L66" s="196">
        <v>9836.7430000000004</v>
      </c>
      <c r="M66" s="195">
        <v>455.851</v>
      </c>
      <c r="N66" s="197" t="s">
        <v>154</v>
      </c>
      <c r="O66" s="198">
        <v>1653.846</v>
      </c>
      <c r="P66" s="199">
        <v>7253.8590000000004</v>
      </c>
      <c r="Q66" s="200">
        <v>366.43900000000002</v>
      </c>
    </row>
    <row r="67" spans="1:17" x14ac:dyDescent="0.2">
      <c r="A67" s="194" t="s">
        <v>159</v>
      </c>
      <c r="B67" s="195">
        <v>5030.7179999999998</v>
      </c>
      <c r="C67" s="196">
        <v>21588.665000000001</v>
      </c>
      <c r="D67" s="195">
        <v>1886.9570000000001</v>
      </c>
      <c r="E67" s="197" t="s">
        <v>151</v>
      </c>
      <c r="F67" s="198">
        <v>5265.799</v>
      </c>
      <c r="G67" s="199">
        <v>22964.898000000001</v>
      </c>
      <c r="H67" s="200">
        <v>2267.8020000000001</v>
      </c>
      <c r="I67" s="171"/>
      <c r="J67" s="194" t="s">
        <v>146</v>
      </c>
      <c r="K67" s="195">
        <v>1246.28</v>
      </c>
      <c r="L67" s="196">
        <v>5345.5749999999998</v>
      </c>
      <c r="M67" s="195">
        <v>246.00899999999999</v>
      </c>
      <c r="N67" s="197" t="s">
        <v>145</v>
      </c>
      <c r="O67" s="198">
        <v>1262.539</v>
      </c>
      <c r="P67" s="199">
        <v>5493.0680000000002</v>
      </c>
      <c r="Q67" s="200">
        <v>222.54599999999999</v>
      </c>
    </row>
    <row r="68" spans="1:17" x14ac:dyDescent="0.2">
      <c r="A68" s="194" t="s">
        <v>151</v>
      </c>
      <c r="B68" s="195">
        <v>4534.5540000000001</v>
      </c>
      <c r="C68" s="196">
        <v>19361.934000000001</v>
      </c>
      <c r="D68" s="195">
        <v>1905.2149999999999</v>
      </c>
      <c r="E68" s="197" t="s">
        <v>142</v>
      </c>
      <c r="F68" s="198">
        <v>3982.1570000000002</v>
      </c>
      <c r="G68" s="199">
        <v>17404.474999999999</v>
      </c>
      <c r="H68" s="200">
        <v>1509.7260000000001</v>
      </c>
      <c r="I68" s="171"/>
      <c r="J68" s="194" t="s">
        <v>145</v>
      </c>
      <c r="K68" s="195">
        <v>1088.5350000000001</v>
      </c>
      <c r="L68" s="196">
        <v>4644.7889999999998</v>
      </c>
      <c r="M68" s="195">
        <v>175.149</v>
      </c>
      <c r="N68" s="197" t="s">
        <v>146</v>
      </c>
      <c r="O68" s="198">
        <v>824.452</v>
      </c>
      <c r="P68" s="199">
        <v>3585.3150000000001</v>
      </c>
      <c r="Q68" s="200">
        <v>157.755</v>
      </c>
    </row>
    <row r="69" spans="1:17" x14ac:dyDescent="0.2">
      <c r="A69" s="194" t="s">
        <v>156</v>
      </c>
      <c r="B69" s="195">
        <v>4514.6819999999998</v>
      </c>
      <c r="C69" s="196">
        <v>19269.900000000001</v>
      </c>
      <c r="D69" s="195">
        <v>2006.318</v>
      </c>
      <c r="E69" s="197" t="s">
        <v>153</v>
      </c>
      <c r="F69" s="198">
        <v>3970.9520000000002</v>
      </c>
      <c r="G69" s="199">
        <v>17359.007000000001</v>
      </c>
      <c r="H69" s="200">
        <v>1440.306</v>
      </c>
      <c r="I69" s="171"/>
      <c r="J69" s="194" t="s">
        <v>148</v>
      </c>
      <c r="K69" s="195">
        <v>930.846</v>
      </c>
      <c r="L69" s="196">
        <v>3964.4409999999998</v>
      </c>
      <c r="M69" s="195">
        <v>323.71199999999999</v>
      </c>
      <c r="N69" s="197" t="s">
        <v>144</v>
      </c>
      <c r="O69" s="198">
        <v>677.80200000000002</v>
      </c>
      <c r="P69" s="199">
        <v>2954.6750000000002</v>
      </c>
      <c r="Q69" s="200">
        <v>134.28800000000001</v>
      </c>
    </row>
    <row r="70" spans="1:17" x14ac:dyDescent="0.2">
      <c r="A70" s="194" t="s">
        <v>153</v>
      </c>
      <c r="B70" s="195">
        <v>3897.3679999999999</v>
      </c>
      <c r="C70" s="196">
        <v>16609.552</v>
      </c>
      <c r="D70" s="195">
        <v>1451.193</v>
      </c>
      <c r="E70" s="197" t="s">
        <v>159</v>
      </c>
      <c r="F70" s="198">
        <v>3853.11</v>
      </c>
      <c r="G70" s="199">
        <v>17041.998</v>
      </c>
      <c r="H70" s="200">
        <v>1507.3879999999999</v>
      </c>
      <c r="I70" s="171"/>
      <c r="J70" s="194" t="s">
        <v>144</v>
      </c>
      <c r="K70" s="195">
        <v>583.202</v>
      </c>
      <c r="L70" s="196">
        <v>2490.4050000000002</v>
      </c>
      <c r="M70" s="195">
        <v>84.671999999999997</v>
      </c>
      <c r="N70" s="197" t="s">
        <v>194</v>
      </c>
      <c r="O70" s="198">
        <v>414.57600000000002</v>
      </c>
      <c r="P70" s="199">
        <v>1816.0250000000001</v>
      </c>
      <c r="Q70" s="200">
        <v>74.701999999999998</v>
      </c>
    </row>
    <row r="71" spans="1:17" x14ac:dyDescent="0.2">
      <c r="A71" s="194" t="s">
        <v>146</v>
      </c>
      <c r="B71" s="195">
        <v>3515.5259999999998</v>
      </c>
      <c r="C71" s="196">
        <v>15006.201999999999</v>
      </c>
      <c r="D71" s="195">
        <v>1344.84</v>
      </c>
      <c r="E71" s="197" t="s">
        <v>152</v>
      </c>
      <c r="F71" s="198">
        <v>3572.4609999999998</v>
      </c>
      <c r="G71" s="199">
        <v>15594.556</v>
      </c>
      <c r="H71" s="200">
        <v>1632.731</v>
      </c>
      <c r="I71" s="171"/>
      <c r="J71" s="194" t="s">
        <v>169</v>
      </c>
      <c r="K71" s="195">
        <v>559.81799999999998</v>
      </c>
      <c r="L71" s="196">
        <v>2397.5500000000002</v>
      </c>
      <c r="M71" s="195">
        <v>78.662999999999997</v>
      </c>
      <c r="N71" s="197" t="s">
        <v>148</v>
      </c>
      <c r="O71" s="198">
        <v>351.233</v>
      </c>
      <c r="P71" s="199">
        <v>1541.615</v>
      </c>
      <c r="Q71" s="200">
        <v>72.968000000000004</v>
      </c>
    </row>
    <row r="72" spans="1:17" x14ac:dyDescent="0.2">
      <c r="A72" s="194" t="s">
        <v>174</v>
      </c>
      <c r="B72" s="195">
        <v>2968.4090000000001</v>
      </c>
      <c r="C72" s="196">
        <v>12692.819</v>
      </c>
      <c r="D72" s="195">
        <v>1195.0540000000001</v>
      </c>
      <c r="E72" s="197" t="s">
        <v>146</v>
      </c>
      <c r="F72" s="198">
        <v>3072.91</v>
      </c>
      <c r="G72" s="199">
        <v>13410.527</v>
      </c>
      <c r="H72" s="200">
        <v>1090.9760000000001</v>
      </c>
      <c r="I72" s="171"/>
      <c r="J72" s="194" t="s">
        <v>194</v>
      </c>
      <c r="K72" s="195">
        <v>313.35500000000002</v>
      </c>
      <c r="L72" s="196">
        <v>1344.2860000000001</v>
      </c>
      <c r="M72" s="195">
        <v>55.911000000000001</v>
      </c>
      <c r="N72" s="197" t="s">
        <v>257</v>
      </c>
      <c r="O72" s="198">
        <v>249.58199999999999</v>
      </c>
      <c r="P72" s="199">
        <v>1091.924</v>
      </c>
      <c r="Q72" s="200">
        <v>34.627000000000002</v>
      </c>
    </row>
    <row r="73" spans="1:17" x14ac:dyDescent="0.2">
      <c r="A73" s="194" t="s">
        <v>152</v>
      </c>
      <c r="B73" s="195">
        <v>2777.509</v>
      </c>
      <c r="C73" s="196">
        <v>11856.561</v>
      </c>
      <c r="D73" s="195">
        <v>1136.568</v>
      </c>
      <c r="E73" s="197" t="s">
        <v>233</v>
      </c>
      <c r="F73" s="198">
        <v>2918.7379999999998</v>
      </c>
      <c r="G73" s="199">
        <v>12667.355</v>
      </c>
      <c r="H73" s="200">
        <v>1107.5229999999999</v>
      </c>
      <c r="I73" s="171"/>
      <c r="J73" s="194" t="s">
        <v>149</v>
      </c>
      <c r="K73" s="195">
        <v>300.39699999999999</v>
      </c>
      <c r="L73" s="196">
        <v>1284.5640000000001</v>
      </c>
      <c r="M73" s="195">
        <v>49.265999999999998</v>
      </c>
      <c r="N73" s="197" t="s">
        <v>151</v>
      </c>
      <c r="O73" s="198">
        <v>234.709</v>
      </c>
      <c r="P73" s="199">
        <v>1009.487</v>
      </c>
      <c r="Q73" s="200">
        <v>51.795000000000002</v>
      </c>
    </row>
    <row r="74" spans="1:17" x14ac:dyDescent="0.2">
      <c r="A74" s="194" t="s">
        <v>191</v>
      </c>
      <c r="B74" s="195">
        <v>2333.1669999999999</v>
      </c>
      <c r="C74" s="196">
        <v>9989.1849999999995</v>
      </c>
      <c r="D74" s="195">
        <v>842.43399999999997</v>
      </c>
      <c r="E74" s="197" t="s">
        <v>174</v>
      </c>
      <c r="F74" s="198">
        <v>2731.154</v>
      </c>
      <c r="G74" s="199">
        <v>11930.675999999999</v>
      </c>
      <c r="H74" s="200">
        <v>924.327</v>
      </c>
      <c r="I74" s="171"/>
      <c r="J74" s="194" t="s">
        <v>151</v>
      </c>
      <c r="K74" s="195">
        <v>294.91699999999997</v>
      </c>
      <c r="L74" s="196">
        <v>1269.9110000000001</v>
      </c>
      <c r="M74" s="195">
        <v>66.150000000000006</v>
      </c>
      <c r="N74" s="197" t="s">
        <v>174</v>
      </c>
      <c r="O74" s="198">
        <v>208.16900000000001</v>
      </c>
      <c r="P74" s="199">
        <v>917.60599999999999</v>
      </c>
      <c r="Q74" s="200">
        <v>86.701999999999998</v>
      </c>
    </row>
    <row r="75" spans="1:17" ht="13.5" thickBot="1" x14ac:dyDescent="0.25">
      <c r="A75" s="201" t="s">
        <v>224</v>
      </c>
      <c r="B75" s="202">
        <v>2046.2449999999999</v>
      </c>
      <c r="C75" s="203">
        <v>8728.9210000000003</v>
      </c>
      <c r="D75" s="202">
        <v>588.14599999999996</v>
      </c>
      <c r="E75" s="204" t="s">
        <v>244</v>
      </c>
      <c r="F75" s="205">
        <v>2327.6</v>
      </c>
      <c r="G75" s="206">
        <v>10252.968000000001</v>
      </c>
      <c r="H75" s="207">
        <v>782.35</v>
      </c>
      <c r="I75" s="171"/>
      <c r="J75" s="201" t="s">
        <v>171</v>
      </c>
      <c r="K75" s="202">
        <v>258.33199999999999</v>
      </c>
      <c r="L75" s="203">
        <v>1103.876</v>
      </c>
      <c r="M75" s="202">
        <v>85.471999999999994</v>
      </c>
      <c r="N75" s="204" t="s">
        <v>149</v>
      </c>
      <c r="O75" s="205">
        <v>175.93899999999999</v>
      </c>
      <c r="P75" s="206">
        <v>770.721</v>
      </c>
      <c r="Q75" s="207">
        <v>31.628</v>
      </c>
    </row>
    <row r="77" spans="1:17" ht="14.25" x14ac:dyDescent="0.2">
      <c r="A77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B1" workbookViewId="0">
      <selection activeCell="P61" sqref="P61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9"/>
      <c r="J3" s="279"/>
    </row>
    <row r="4" spans="1:21" x14ac:dyDescent="0.2">
      <c r="B4" t="s">
        <v>260</v>
      </c>
    </row>
    <row r="5" spans="1:21" ht="20.25" x14ac:dyDescent="0.3">
      <c r="B5" s="95" t="s">
        <v>130</v>
      </c>
      <c r="H5" s="279"/>
      <c r="L5" s="223"/>
      <c r="M5" s="223"/>
      <c r="N5" s="77"/>
      <c r="O5" s="77"/>
      <c r="P5" s="230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9"/>
      <c r="B7" s="370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9"/>
      <c r="B8" s="371" t="s">
        <v>111</v>
      </c>
      <c r="C8" s="83" t="s">
        <v>112</v>
      </c>
      <c r="D8" s="84" t="s">
        <v>113</v>
      </c>
      <c r="E8" s="84"/>
      <c r="F8" s="84" t="s">
        <v>179</v>
      </c>
      <c r="G8" s="84"/>
      <c r="H8" s="84" t="s">
        <v>114</v>
      </c>
      <c r="I8" s="85"/>
      <c r="J8" s="84" t="s">
        <v>113</v>
      </c>
      <c r="K8" s="84"/>
      <c r="L8" s="84" t="s">
        <v>179</v>
      </c>
      <c r="M8" s="84"/>
      <c r="N8" s="84" t="s">
        <v>114</v>
      </c>
      <c r="O8" s="85"/>
      <c r="P8" s="84" t="s">
        <v>113</v>
      </c>
      <c r="Q8" s="84"/>
      <c r="R8" s="154" t="s">
        <v>179</v>
      </c>
      <c r="S8" s="93"/>
    </row>
    <row r="9" spans="1:21" ht="13.5" thickBot="1" x14ac:dyDescent="0.25">
      <c r="A9" s="369"/>
      <c r="B9" s="372"/>
      <c r="C9" s="86"/>
      <c r="D9" s="268" t="s">
        <v>261</v>
      </c>
      <c r="E9" s="236" t="s">
        <v>262</v>
      </c>
      <c r="F9" s="235" t="s">
        <v>261</v>
      </c>
      <c r="G9" s="236" t="s">
        <v>262</v>
      </c>
      <c r="H9" s="238" t="s">
        <v>261</v>
      </c>
      <c r="I9" s="239" t="s">
        <v>262</v>
      </c>
      <c r="J9" s="270" t="s">
        <v>261</v>
      </c>
      <c r="K9" s="114" t="s">
        <v>262</v>
      </c>
      <c r="L9" s="155" t="s">
        <v>261</v>
      </c>
      <c r="M9" s="114" t="s">
        <v>262</v>
      </c>
      <c r="N9" s="113" t="s">
        <v>261</v>
      </c>
      <c r="O9" s="115" t="s">
        <v>262</v>
      </c>
      <c r="P9" s="270" t="s">
        <v>261</v>
      </c>
      <c r="Q9" s="114" t="s">
        <v>262</v>
      </c>
      <c r="R9" s="156" t="s">
        <v>261</v>
      </c>
      <c r="S9" s="116" t="s">
        <v>262</v>
      </c>
    </row>
    <row r="10" spans="1:21" ht="15.75" x14ac:dyDescent="0.25">
      <c r="A10" s="369"/>
      <c r="B10" s="375" t="s">
        <v>115</v>
      </c>
      <c r="C10" s="310"/>
      <c r="D10" s="269">
        <f t="shared" ref="D10:Q10" si="0">SUM(D11:D16)</f>
        <v>384286.02500000002</v>
      </c>
      <c r="E10" s="237">
        <f t="shared" si="0"/>
        <v>335674.36899999995</v>
      </c>
      <c r="F10" s="240">
        <f>SUM(F11:F16)</f>
        <v>1640444.318</v>
      </c>
      <c r="G10" s="241">
        <f>SUM(G11:G16)</f>
        <v>1468106.544</v>
      </c>
      <c r="H10" s="255">
        <f t="shared" si="0"/>
        <v>304511.64600000001</v>
      </c>
      <c r="I10" s="271">
        <f t="shared" si="0"/>
        <v>304546.41000000003</v>
      </c>
      <c r="J10" s="269">
        <f t="shared" si="0"/>
        <v>170077.916</v>
      </c>
      <c r="K10" s="220">
        <f t="shared" si="0"/>
        <v>171598.44199999998</v>
      </c>
      <c r="L10" s="221">
        <f t="shared" si="0"/>
        <v>726657.31499999994</v>
      </c>
      <c r="M10" s="220">
        <f t="shared" si="0"/>
        <v>749061.18700000003</v>
      </c>
      <c r="N10" s="222">
        <f t="shared" si="0"/>
        <v>126906.50599999999</v>
      </c>
      <c r="O10" s="273">
        <f t="shared" si="0"/>
        <v>120561.08500000002</v>
      </c>
      <c r="P10" s="269">
        <f t="shared" si="0"/>
        <v>214208.109</v>
      </c>
      <c r="Q10" s="210">
        <f t="shared" si="0"/>
        <v>164075.92699999997</v>
      </c>
      <c r="R10" s="209">
        <f>SUM(R11:R16)</f>
        <v>913787.00300000003</v>
      </c>
      <c r="S10" s="210">
        <f>SUM(S11:S16)</f>
        <v>719045.35700000008</v>
      </c>
      <c r="T10" s="228"/>
      <c r="U10" s="229"/>
    </row>
    <row r="11" spans="1:21" x14ac:dyDescent="0.2">
      <c r="A11" s="369"/>
      <c r="B11" s="376" t="s">
        <v>116</v>
      </c>
      <c r="C11" s="302" t="s">
        <v>204</v>
      </c>
      <c r="D11" s="303">
        <v>63407.688000000002</v>
      </c>
      <c r="E11" s="304">
        <v>54530.546999999999</v>
      </c>
      <c r="F11" s="157">
        <v>270300.38900000002</v>
      </c>
      <c r="G11" s="88">
        <v>238826.231</v>
      </c>
      <c r="H11" s="303">
        <v>114631.592</v>
      </c>
      <c r="I11" s="305">
        <v>131040.664</v>
      </c>
      <c r="J11" s="303">
        <v>20195.861000000001</v>
      </c>
      <c r="K11" s="304">
        <v>17790.396000000001</v>
      </c>
      <c r="L11" s="157">
        <v>86240.263000000006</v>
      </c>
      <c r="M11" s="88">
        <v>77286.804000000004</v>
      </c>
      <c r="N11" s="303">
        <v>52032.983999999997</v>
      </c>
      <c r="O11" s="305">
        <v>39910.408000000003</v>
      </c>
      <c r="P11" s="306">
        <v>43211.827000000005</v>
      </c>
      <c r="Q11" s="307">
        <v>36740.150999999998</v>
      </c>
      <c r="R11" s="158">
        <f t="shared" ref="R11:S16" si="1">F11-L11</f>
        <v>184060.12600000002</v>
      </c>
      <c r="S11" s="159">
        <f t="shared" si="1"/>
        <v>161539.427</v>
      </c>
      <c r="T11" s="228"/>
      <c r="U11" s="229"/>
    </row>
    <row r="12" spans="1:21" x14ac:dyDescent="0.2">
      <c r="A12" s="369"/>
      <c r="B12" s="376" t="s">
        <v>117</v>
      </c>
      <c r="C12" s="302" t="s">
        <v>118</v>
      </c>
      <c r="D12" s="303">
        <v>69944.404999999999</v>
      </c>
      <c r="E12" s="304">
        <v>52029.256000000001</v>
      </c>
      <c r="F12" s="157">
        <v>298413.15000000002</v>
      </c>
      <c r="G12" s="88">
        <v>227161.70199999999</v>
      </c>
      <c r="H12" s="303">
        <v>37563.796999999999</v>
      </c>
      <c r="I12" s="305">
        <v>27707.236000000001</v>
      </c>
      <c r="J12" s="303">
        <v>52236.326999999997</v>
      </c>
      <c r="K12" s="304">
        <v>61811.237999999998</v>
      </c>
      <c r="L12" s="157">
        <v>223331.351</v>
      </c>
      <c r="M12" s="88">
        <v>269860.13799999998</v>
      </c>
      <c r="N12" s="303">
        <v>23430.452000000001</v>
      </c>
      <c r="O12" s="305">
        <v>32032.893</v>
      </c>
      <c r="P12" s="306">
        <v>17708.078000000001</v>
      </c>
      <c r="Q12" s="307">
        <v>-9781.9819999999963</v>
      </c>
      <c r="R12" s="158">
        <f t="shared" si="1"/>
        <v>75081.799000000028</v>
      </c>
      <c r="S12" s="159">
        <f t="shared" si="1"/>
        <v>-42698.435999999987</v>
      </c>
      <c r="T12" s="228"/>
      <c r="U12" s="229"/>
    </row>
    <row r="13" spans="1:21" x14ac:dyDescent="0.2">
      <c r="A13" s="369"/>
      <c r="B13" s="376" t="s">
        <v>119</v>
      </c>
      <c r="C13" s="302" t="s">
        <v>120</v>
      </c>
      <c r="D13" s="303">
        <v>30771.028999999999</v>
      </c>
      <c r="E13" s="304">
        <v>26798.637999999999</v>
      </c>
      <c r="F13" s="157">
        <v>131370.323</v>
      </c>
      <c r="G13" s="88">
        <v>117058.535</v>
      </c>
      <c r="H13" s="303">
        <v>29286.915000000001</v>
      </c>
      <c r="I13" s="305">
        <v>24368.124</v>
      </c>
      <c r="J13" s="303">
        <v>13142.46</v>
      </c>
      <c r="K13" s="304">
        <v>17017.937000000002</v>
      </c>
      <c r="L13" s="157">
        <v>56089.37</v>
      </c>
      <c r="M13" s="88">
        <v>74402.774000000005</v>
      </c>
      <c r="N13" s="303">
        <v>9514.8850000000002</v>
      </c>
      <c r="O13" s="305">
        <v>13950.200999999999</v>
      </c>
      <c r="P13" s="306">
        <v>17628.569</v>
      </c>
      <c r="Q13" s="307">
        <v>9780.7009999999973</v>
      </c>
      <c r="R13" s="158">
        <f t="shared" si="1"/>
        <v>75280.953000000009</v>
      </c>
      <c r="S13" s="159">
        <f t="shared" si="1"/>
        <v>42655.760999999999</v>
      </c>
      <c r="T13" s="228"/>
      <c r="U13" s="229"/>
    </row>
    <row r="14" spans="1:21" x14ac:dyDescent="0.2">
      <c r="A14" s="369"/>
      <c r="B14" s="376" t="s">
        <v>121</v>
      </c>
      <c r="C14" s="302" t="s">
        <v>122</v>
      </c>
      <c r="D14" s="303">
        <v>48606.408000000003</v>
      </c>
      <c r="E14" s="304">
        <v>35059.985999999997</v>
      </c>
      <c r="F14" s="157">
        <v>207579.255</v>
      </c>
      <c r="G14" s="88">
        <v>153553.44399999999</v>
      </c>
      <c r="H14" s="303">
        <v>59769.987000000001</v>
      </c>
      <c r="I14" s="305">
        <v>56595.593999999997</v>
      </c>
      <c r="J14" s="303">
        <v>9609.9259999999995</v>
      </c>
      <c r="K14" s="304">
        <v>7521.0860000000002</v>
      </c>
      <c r="L14" s="157">
        <v>41023.39</v>
      </c>
      <c r="M14" s="88">
        <v>32815.031000000003</v>
      </c>
      <c r="N14" s="303">
        <v>20276.613000000001</v>
      </c>
      <c r="O14" s="305">
        <v>13644.183000000001</v>
      </c>
      <c r="P14" s="306">
        <v>38996.482000000004</v>
      </c>
      <c r="Q14" s="307">
        <v>27538.899999999998</v>
      </c>
      <c r="R14" s="158">
        <f t="shared" si="1"/>
        <v>166555.86499999999</v>
      </c>
      <c r="S14" s="159">
        <f t="shared" si="1"/>
        <v>120738.41299999999</v>
      </c>
      <c r="T14" s="228"/>
      <c r="U14" s="229"/>
    </row>
    <row r="15" spans="1:21" x14ac:dyDescent="0.2">
      <c r="A15" s="369"/>
      <c r="B15" s="376" t="s">
        <v>123</v>
      </c>
      <c r="C15" s="302" t="s">
        <v>124</v>
      </c>
      <c r="D15" s="303">
        <v>34990.737000000001</v>
      </c>
      <c r="E15" s="304">
        <v>31066.256000000001</v>
      </c>
      <c r="F15" s="157">
        <v>149736.71900000001</v>
      </c>
      <c r="G15" s="88">
        <v>136178.565</v>
      </c>
      <c r="H15" s="303">
        <v>12061.035</v>
      </c>
      <c r="I15" s="305">
        <v>11580.404</v>
      </c>
      <c r="J15" s="303">
        <v>11457.259</v>
      </c>
      <c r="K15" s="304">
        <v>9971.7170000000006</v>
      </c>
      <c r="L15" s="157">
        <v>48974.175999999999</v>
      </c>
      <c r="M15" s="88">
        <v>43541.084999999999</v>
      </c>
      <c r="N15" s="303">
        <v>3253.2020000000002</v>
      </c>
      <c r="O15" s="305">
        <v>2915.3159999999998</v>
      </c>
      <c r="P15" s="306">
        <v>23533.478000000003</v>
      </c>
      <c r="Q15" s="307">
        <v>21094.539000000001</v>
      </c>
      <c r="R15" s="158">
        <f t="shared" si="1"/>
        <v>100762.54300000001</v>
      </c>
      <c r="S15" s="159">
        <f t="shared" si="1"/>
        <v>92637.48000000001</v>
      </c>
      <c r="T15" s="228"/>
      <c r="U15" s="229"/>
    </row>
    <row r="16" spans="1:21" ht="13.5" thickBot="1" x14ac:dyDescent="0.25">
      <c r="A16" s="369"/>
      <c r="B16" s="377" t="s">
        <v>125</v>
      </c>
      <c r="C16" s="311" t="s">
        <v>126</v>
      </c>
      <c r="D16" s="312">
        <v>136565.758</v>
      </c>
      <c r="E16" s="313">
        <v>136189.68599999999</v>
      </c>
      <c r="F16" s="160">
        <v>583044.48199999996</v>
      </c>
      <c r="G16" s="90">
        <v>595328.06700000004</v>
      </c>
      <c r="H16" s="312">
        <v>51198.32</v>
      </c>
      <c r="I16" s="314">
        <v>53254.387999999999</v>
      </c>
      <c r="J16" s="312">
        <v>63436.082999999999</v>
      </c>
      <c r="K16" s="313">
        <v>57486.067999999999</v>
      </c>
      <c r="L16" s="160">
        <v>270998.76500000001</v>
      </c>
      <c r="M16" s="90">
        <v>251155.35500000001</v>
      </c>
      <c r="N16" s="312">
        <v>18398.37</v>
      </c>
      <c r="O16" s="314">
        <v>18108.083999999999</v>
      </c>
      <c r="P16" s="315">
        <v>73129.675000000003</v>
      </c>
      <c r="Q16" s="316">
        <v>78703.617999999988</v>
      </c>
      <c r="R16" s="161">
        <f t="shared" si="1"/>
        <v>312045.71699999995</v>
      </c>
      <c r="S16" s="162">
        <f t="shared" si="1"/>
        <v>344172.71200000006</v>
      </c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6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9"/>
      <c r="B19" s="370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8" t="s">
        <v>129</v>
      </c>
      <c r="Q19" s="92"/>
      <c r="R19" s="152"/>
      <c r="S19" s="153"/>
    </row>
    <row r="20" spans="1:19" ht="14.25" x14ac:dyDescent="0.2">
      <c r="A20" s="369"/>
      <c r="B20" s="371" t="s">
        <v>111</v>
      </c>
      <c r="C20" s="164" t="s">
        <v>112</v>
      </c>
      <c r="D20" s="84" t="s">
        <v>113</v>
      </c>
      <c r="E20" s="84"/>
      <c r="F20" s="84" t="s">
        <v>179</v>
      </c>
      <c r="G20" s="84"/>
      <c r="H20" s="84" t="s">
        <v>114</v>
      </c>
      <c r="I20" s="85"/>
      <c r="J20" s="84" t="s">
        <v>113</v>
      </c>
      <c r="K20" s="84"/>
      <c r="L20" s="84" t="s">
        <v>179</v>
      </c>
      <c r="M20" s="84"/>
      <c r="N20" s="84" t="s">
        <v>114</v>
      </c>
      <c r="O20" s="85"/>
      <c r="P20" s="154" t="s">
        <v>113</v>
      </c>
      <c r="Q20" s="84"/>
      <c r="R20" s="154" t="s">
        <v>179</v>
      </c>
      <c r="S20" s="93"/>
    </row>
    <row r="21" spans="1:19" ht="13.5" thickBot="1" x14ac:dyDescent="0.25">
      <c r="A21" s="369"/>
      <c r="B21" s="372"/>
      <c r="C21" s="165"/>
      <c r="D21" s="268" t="s">
        <v>261</v>
      </c>
      <c r="E21" s="236" t="s">
        <v>262</v>
      </c>
      <c r="F21" s="235" t="s">
        <v>261</v>
      </c>
      <c r="G21" s="236" t="s">
        <v>262</v>
      </c>
      <c r="H21" s="238" t="s">
        <v>261</v>
      </c>
      <c r="I21" s="239" t="s">
        <v>262</v>
      </c>
      <c r="J21" s="270" t="s">
        <v>261</v>
      </c>
      <c r="K21" s="114" t="s">
        <v>262</v>
      </c>
      <c r="L21" s="155" t="s">
        <v>261</v>
      </c>
      <c r="M21" s="114" t="s">
        <v>262</v>
      </c>
      <c r="N21" s="113" t="s">
        <v>261</v>
      </c>
      <c r="O21" s="115" t="s">
        <v>262</v>
      </c>
      <c r="P21" s="270" t="s">
        <v>261</v>
      </c>
      <c r="Q21" s="114" t="s">
        <v>262</v>
      </c>
      <c r="R21" s="156" t="s">
        <v>261</v>
      </c>
      <c r="S21" s="116" t="s">
        <v>262</v>
      </c>
    </row>
    <row r="22" spans="1:19" ht="15.75" x14ac:dyDescent="0.25">
      <c r="A22" s="369"/>
      <c r="B22" s="375" t="s">
        <v>115</v>
      </c>
      <c r="C22" s="272"/>
      <c r="D22" s="269">
        <f t="shared" ref="D22:S22" si="2">SUM(D23:D28)</f>
        <v>0.13300000000000001</v>
      </c>
      <c r="E22" s="220">
        <f t="shared" si="2"/>
        <v>0</v>
      </c>
      <c r="F22" s="221">
        <f t="shared" si="2"/>
        <v>0.55600000000000005</v>
      </c>
      <c r="G22" s="220">
        <f t="shared" si="2"/>
        <v>0</v>
      </c>
      <c r="H22" s="222">
        <f t="shared" si="2"/>
        <v>4.3999999999999997E-2</v>
      </c>
      <c r="I22" s="273">
        <f t="shared" si="2"/>
        <v>0</v>
      </c>
      <c r="J22" s="269">
        <f t="shared" si="2"/>
        <v>0</v>
      </c>
      <c r="K22" s="220">
        <f t="shared" si="2"/>
        <v>0</v>
      </c>
      <c r="L22" s="221">
        <f>SUM(L23:L28)</f>
        <v>0</v>
      </c>
      <c r="M22" s="220">
        <f>SUM(M23:M28)</f>
        <v>0</v>
      </c>
      <c r="N22" s="222">
        <f t="shared" si="2"/>
        <v>0</v>
      </c>
      <c r="O22" s="273">
        <f t="shared" si="2"/>
        <v>0</v>
      </c>
      <c r="P22" s="269">
        <f t="shared" si="2"/>
        <v>0.13300000000000001</v>
      </c>
      <c r="Q22" s="237">
        <f t="shared" si="2"/>
        <v>0</v>
      </c>
      <c r="R22" s="414">
        <f t="shared" si="2"/>
        <v>0</v>
      </c>
      <c r="S22" s="210">
        <f t="shared" si="2"/>
        <v>0</v>
      </c>
    </row>
    <row r="23" spans="1:19" x14ac:dyDescent="0.2">
      <c r="A23" s="369"/>
      <c r="B23" s="376" t="s">
        <v>116</v>
      </c>
      <c r="C23" s="302" t="s">
        <v>204</v>
      </c>
      <c r="D23" s="303"/>
      <c r="E23" s="304"/>
      <c r="F23" s="87"/>
      <c r="G23" s="88"/>
      <c r="H23" s="303"/>
      <c r="I23" s="305"/>
      <c r="J23" s="218"/>
      <c r="K23" s="88"/>
      <c r="L23" s="157"/>
      <c r="M23" s="88"/>
      <c r="N23" s="87"/>
      <c r="O23" s="274"/>
      <c r="P23" s="306"/>
      <c r="Q23" s="412"/>
      <c r="R23" s="415"/>
      <c r="S23" s="159"/>
    </row>
    <row r="24" spans="1:19" x14ac:dyDescent="0.2">
      <c r="A24" s="369"/>
      <c r="B24" s="376" t="s">
        <v>117</v>
      </c>
      <c r="C24" s="302" t="s">
        <v>118</v>
      </c>
      <c r="D24" s="303"/>
      <c r="E24" s="304"/>
      <c r="F24" s="87"/>
      <c r="G24" s="88"/>
      <c r="H24" s="303"/>
      <c r="I24" s="305"/>
      <c r="J24" s="218"/>
      <c r="K24" s="88"/>
      <c r="L24" s="157"/>
      <c r="M24" s="88"/>
      <c r="N24" s="87"/>
      <c r="O24" s="274"/>
      <c r="P24" s="306"/>
      <c r="Q24" s="412"/>
      <c r="R24" s="415"/>
      <c r="S24" s="159"/>
    </row>
    <row r="25" spans="1:19" x14ac:dyDescent="0.2">
      <c r="A25" s="369"/>
      <c r="B25" s="376" t="s">
        <v>119</v>
      </c>
      <c r="C25" s="302" t="s">
        <v>120</v>
      </c>
      <c r="D25" s="303"/>
      <c r="E25" s="304"/>
      <c r="F25" s="87"/>
      <c r="G25" s="88"/>
      <c r="H25" s="303"/>
      <c r="I25" s="305"/>
      <c r="J25" s="218"/>
      <c r="K25" s="88"/>
      <c r="L25" s="157"/>
      <c r="M25" s="88"/>
      <c r="N25" s="87"/>
      <c r="O25" s="274"/>
      <c r="P25" s="306"/>
      <c r="Q25" s="412"/>
      <c r="R25" s="415"/>
      <c r="S25" s="159"/>
    </row>
    <row r="26" spans="1:19" x14ac:dyDescent="0.2">
      <c r="A26" s="369"/>
      <c r="B26" s="376" t="s">
        <v>121</v>
      </c>
      <c r="C26" s="302" t="s">
        <v>122</v>
      </c>
      <c r="D26" s="303"/>
      <c r="E26" s="304"/>
      <c r="F26" s="87"/>
      <c r="G26" s="88"/>
      <c r="H26" s="303"/>
      <c r="I26" s="305"/>
      <c r="J26" s="218"/>
      <c r="K26" s="88"/>
      <c r="L26" s="157"/>
      <c r="M26" s="88"/>
      <c r="N26" s="87"/>
      <c r="O26" s="274"/>
      <c r="P26" s="306"/>
      <c r="Q26" s="412"/>
      <c r="R26" s="415"/>
      <c r="S26" s="159"/>
    </row>
    <row r="27" spans="1:19" x14ac:dyDescent="0.2">
      <c r="A27" s="369"/>
      <c r="B27" s="376" t="s">
        <v>123</v>
      </c>
      <c r="C27" s="302" t="s">
        <v>124</v>
      </c>
      <c r="D27" s="303"/>
      <c r="E27" s="304"/>
      <c r="F27" s="87"/>
      <c r="G27" s="88"/>
      <c r="H27" s="303"/>
      <c r="I27" s="305"/>
      <c r="J27" s="218"/>
      <c r="K27" s="88"/>
      <c r="L27" s="157"/>
      <c r="M27" s="88"/>
      <c r="N27" s="87"/>
      <c r="O27" s="274"/>
      <c r="P27" s="306"/>
      <c r="Q27" s="412"/>
      <c r="R27" s="415"/>
      <c r="S27" s="159"/>
    </row>
    <row r="28" spans="1:19" ht="13.5" thickBot="1" x14ac:dyDescent="0.25">
      <c r="A28" s="369"/>
      <c r="B28" s="377" t="s">
        <v>125</v>
      </c>
      <c r="C28" s="311" t="s">
        <v>126</v>
      </c>
      <c r="D28" s="312">
        <v>0.13300000000000001</v>
      </c>
      <c r="E28" s="313">
        <v>0</v>
      </c>
      <c r="F28" s="89">
        <v>0.55600000000000005</v>
      </c>
      <c r="G28" s="90"/>
      <c r="H28" s="312">
        <v>4.3999999999999997E-2</v>
      </c>
      <c r="I28" s="314">
        <v>0</v>
      </c>
      <c r="J28" s="219">
        <v>0</v>
      </c>
      <c r="K28" s="90">
        <v>0</v>
      </c>
      <c r="L28" s="160"/>
      <c r="M28" s="90"/>
      <c r="N28" s="89">
        <v>0</v>
      </c>
      <c r="O28" s="275">
        <v>0</v>
      </c>
      <c r="P28" s="315">
        <v>0.13300000000000001</v>
      </c>
      <c r="Q28" s="413">
        <v>0</v>
      </c>
      <c r="R28" s="416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190</v>
      </c>
      <c r="G30" s="211"/>
    </row>
    <row r="31" spans="1:19" ht="14.25" x14ac:dyDescent="0.2">
      <c r="A31" s="369"/>
      <c r="B31" s="370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9"/>
      <c r="B32" s="371" t="s">
        <v>111</v>
      </c>
      <c r="C32" s="164" t="s">
        <v>112</v>
      </c>
      <c r="D32" s="84" t="s">
        <v>113</v>
      </c>
      <c r="E32" s="84"/>
      <c r="F32" s="84" t="s">
        <v>179</v>
      </c>
      <c r="G32" s="84"/>
      <c r="H32" s="84" t="s">
        <v>114</v>
      </c>
      <c r="I32" s="85"/>
      <c r="J32" s="84" t="s">
        <v>113</v>
      </c>
      <c r="K32" s="84"/>
      <c r="L32" s="84" t="s">
        <v>179</v>
      </c>
      <c r="M32" s="84"/>
      <c r="N32" s="84" t="s">
        <v>114</v>
      </c>
      <c r="O32" s="85"/>
      <c r="P32" s="84" t="s">
        <v>113</v>
      </c>
      <c r="Q32" s="84"/>
      <c r="R32" s="154" t="s">
        <v>179</v>
      </c>
      <c r="S32" s="93"/>
    </row>
    <row r="33" spans="1:19" ht="13.5" thickBot="1" x14ac:dyDescent="0.25">
      <c r="A33" s="369"/>
      <c r="B33" s="372"/>
      <c r="C33" s="165"/>
      <c r="D33" s="268" t="s">
        <v>261</v>
      </c>
      <c r="E33" s="236" t="s">
        <v>262</v>
      </c>
      <c r="F33" s="235" t="s">
        <v>261</v>
      </c>
      <c r="G33" s="236" t="s">
        <v>262</v>
      </c>
      <c r="H33" s="238" t="s">
        <v>261</v>
      </c>
      <c r="I33" s="239" t="s">
        <v>262</v>
      </c>
      <c r="J33" s="270" t="s">
        <v>261</v>
      </c>
      <c r="K33" s="114" t="s">
        <v>262</v>
      </c>
      <c r="L33" s="155" t="s">
        <v>261</v>
      </c>
      <c r="M33" s="114" t="s">
        <v>262</v>
      </c>
      <c r="N33" s="113" t="s">
        <v>261</v>
      </c>
      <c r="O33" s="115" t="s">
        <v>262</v>
      </c>
      <c r="P33" s="270" t="s">
        <v>261</v>
      </c>
      <c r="Q33" s="114" t="s">
        <v>262</v>
      </c>
      <c r="R33" s="156" t="s">
        <v>261</v>
      </c>
      <c r="S33" s="116" t="s">
        <v>262</v>
      </c>
    </row>
    <row r="34" spans="1:19" ht="15.75" x14ac:dyDescent="0.25">
      <c r="A34" s="369"/>
      <c r="B34" s="375" t="s">
        <v>115</v>
      </c>
      <c r="C34" s="272"/>
      <c r="D34" s="269">
        <f t="shared" ref="D34:S34" si="3">SUM(D35:D40)</f>
        <v>77801.290999999997</v>
      </c>
      <c r="E34" s="220">
        <f t="shared" si="3"/>
        <v>61517.311000000002</v>
      </c>
      <c r="F34" s="221">
        <f t="shared" si="3"/>
        <v>332139.18000000005</v>
      </c>
      <c r="G34" s="220">
        <f t="shared" si="3"/>
        <v>268961.87100000004</v>
      </c>
      <c r="H34" s="222">
        <f t="shared" si="3"/>
        <v>113439.59599999999</v>
      </c>
      <c r="I34" s="273">
        <f t="shared" si="3"/>
        <v>98413.703999999998</v>
      </c>
      <c r="J34" s="269">
        <f t="shared" si="3"/>
        <v>59378.813999999998</v>
      </c>
      <c r="K34" s="220">
        <f t="shared" si="3"/>
        <v>62749.538</v>
      </c>
      <c r="L34" s="221">
        <f t="shared" si="3"/>
        <v>253791.64900000003</v>
      </c>
      <c r="M34" s="220">
        <f t="shared" si="3"/>
        <v>274106.28599999996</v>
      </c>
      <c r="N34" s="222">
        <f t="shared" si="3"/>
        <v>31207.309000000001</v>
      </c>
      <c r="O34" s="273">
        <f t="shared" si="3"/>
        <v>41592.207999999999</v>
      </c>
      <c r="P34" s="269">
        <f t="shared" si="3"/>
        <v>18422.476999999995</v>
      </c>
      <c r="Q34" s="210">
        <f t="shared" si="3"/>
        <v>-1232.2270000000062</v>
      </c>
      <c r="R34" s="209">
        <f t="shared" si="3"/>
        <v>78347.530999999974</v>
      </c>
      <c r="S34" s="210">
        <f t="shared" si="3"/>
        <v>-5144.4149999999936</v>
      </c>
    </row>
    <row r="35" spans="1:19" x14ac:dyDescent="0.2">
      <c r="A35" s="369"/>
      <c r="B35" s="376" t="s">
        <v>116</v>
      </c>
      <c r="C35" s="302" t="s">
        <v>204</v>
      </c>
      <c r="D35" s="303">
        <v>39663.034</v>
      </c>
      <c r="E35" s="304">
        <v>29335.634999999998</v>
      </c>
      <c r="F35" s="157">
        <v>169178.003</v>
      </c>
      <c r="G35" s="88">
        <v>128258.15399999999</v>
      </c>
      <c r="H35" s="303">
        <v>78110.827999999994</v>
      </c>
      <c r="I35" s="305">
        <v>72620.629000000001</v>
      </c>
      <c r="J35" s="366">
        <v>3116.0590000000002</v>
      </c>
      <c r="K35" s="304">
        <v>4633.8630000000003</v>
      </c>
      <c r="L35" s="157">
        <v>13299.375</v>
      </c>
      <c r="M35" s="88">
        <v>20209.774000000001</v>
      </c>
      <c r="N35" s="303">
        <v>3283.0079999999998</v>
      </c>
      <c r="O35" s="305">
        <v>4905.9229999999998</v>
      </c>
      <c r="P35" s="364">
        <v>36546.974999999999</v>
      </c>
      <c r="Q35" s="307">
        <v>24701.771999999997</v>
      </c>
      <c r="R35" s="158">
        <f t="shared" ref="R35:R40" si="4">F35-L35</f>
        <v>155878.628</v>
      </c>
      <c r="S35" s="159">
        <f t="shared" ref="S35:S40" si="5">G35-M35</f>
        <v>108048.37999999999</v>
      </c>
    </row>
    <row r="36" spans="1:19" x14ac:dyDescent="0.2">
      <c r="A36" s="369"/>
      <c r="B36" s="376" t="s">
        <v>117</v>
      </c>
      <c r="C36" s="302" t="s">
        <v>118</v>
      </c>
      <c r="D36" s="303">
        <v>10576.182000000001</v>
      </c>
      <c r="E36" s="304">
        <v>3294.7869999999998</v>
      </c>
      <c r="F36" s="157">
        <v>45280.186999999998</v>
      </c>
      <c r="G36" s="88">
        <v>14382.561</v>
      </c>
      <c r="H36" s="303">
        <v>6268.3450000000003</v>
      </c>
      <c r="I36" s="305">
        <v>1741.7539999999999</v>
      </c>
      <c r="J36" s="366">
        <v>12908.739</v>
      </c>
      <c r="K36" s="304">
        <v>19994.116000000002</v>
      </c>
      <c r="L36" s="157">
        <v>55221.531999999999</v>
      </c>
      <c r="M36" s="88">
        <v>87241.861999999994</v>
      </c>
      <c r="N36" s="303">
        <v>9714.8220000000001</v>
      </c>
      <c r="O36" s="305">
        <v>16658.241000000002</v>
      </c>
      <c r="P36" s="364">
        <v>-2332.5569999999989</v>
      </c>
      <c r="Q36" s="307">
        <v>-16699.329000000002</v>
      </c>
      <c r="R36" s="158">
        <f t="shared" si="4"/>
        <v>-9941.3450000000012</v>
      </c>
      <c r="S36" s="159">
        <f t="shared" si="5"/>
        <v>-72859.300999999992</v>
      </c>
    </row>
    <row r="37" spans="1:19" x14ac:dyDescent="0.2">
      <c r="A37" s="369"/>
      <c r="B37" s="376" t="s">
        <v>119</v>
      </c>
      <c r="C37" s="302" t="s">
        <v>120</v>
      </c>
      <c r="D37" s="303">
        <v>2825.319</v>
      </c>
      <c r="E37" s="304">
        <v>2202.873</v>
      </c>
      <c r="F37" s="157">
        <v>12043.316999999999</v>
      </c>
      <c r="G37" s="88">
        <v>9636.9959999999992</v>
      </c>
      <c r="H37" s="303">
        <v>3200.4569999999999</v>
      </c>
      <c r="I37" s="305">
        <v>2267.9540000000002</v>
      </c>
      <c r="J37" s="366">
        <v>8110.6049999999996</v>
      </c>
      <c r="K37" s="304">
        <v>11228.215</v>
      </c>
      <c r="L37" s="157">
        <v>34640.413</v>
      </c>
      <c r="M37" s="88">
        <v>49069.002999999997</v>
      </c>
      <c r="N37" s="303">
        <v>6148.4380000000001</v>
      </c>
      <c r="O37" s="305">
        <v>9271.9519999999993</v>
      </c>
      <c r="P37" s="364">
        <v>-5285.2860000000001</v>
      </c>
      <c r="Q37" s="307">
        <v>-9025.3420000000006</v>
      </c>
      <c r="R37" s="158">
        <f t="shared" si="4"/>
        <v>-22597.096000000001</v>
      </c>
      <c r="S37" s="159">
        <f t="shared" si="5"/>
        <v>-39432.006999999998</v>
      </c>
    </row>
    <row r="38" spans="1:19" x14ac:dyDescent="0.2">
      <c r="A38" s="369"/>
      <c r="B38" s="376" t="s">
        <v>121</v>
      </c>
      <c r="C38" s="302" t="s">
        <v>122</v>
      </c>
      <c r="D38" s="303">
        <v>5688.05</v>
      </c>
      <c r="E38" s="304">
        <v>3139.2130000000002</v>
      </c>
      <c r="F38" s="157">
        <v>24297.040000000001</v>
      </c>
      <c r="G38" s="88">
        <v>13675.981</v>
      </c>
      <c r="H38" s="303">
        <v>17402.990000000002</v>
      </c>
      <c r="I38" s="305">
        <v>10680.954</v>
      </c>
      <c r="J38" s="366">
        <v>1900.7329999999999</v>
      </c>
      <c r="K38" s="304">
        <v>2236.0830000000001</v>
      </c>
      <c r="L38" s="157">
        <v>8154.4409999999998</v>
      </c>
      <c r="M38" s="88">
        <v>9726.0370000000003</v>
      </c>
      <c r="N38" s="303">
        <v>1047.721</v>
      </c>
      <c r="O38" s="305">
        <v>1590.7529999999999</v>
      </c>
      <c r="P38" s="364">
        <v>3787.317</v>
      </c>
      <c r="Q38" s="307">
        <v>903.13000000000011</v>
      </c>
      <c r="R38" s="158">
        <f t="shared" si="4"/>
        <v>16142.599000000002</v>
      </c>
      <c r="S38" s="159">
        <f t="shared" si="5"/>
        <v>3949.9439999999995</v>
      </c>
    </row>
    <row r="39" spans="1:19" x14ac:dyDescent="0.2">
      <c r="A39" s="369"/>
      <c r="B39" s="376" t="s">
        <v>123</v>
      </c>
      <c r="C39" s="302" t="s">
        <v>124</v>
      </c>
      <c r="D39" s="303">
        <v>3463.5830000000001</v>
      </c>
      <c r="E39" s="304">
        <v>5851.3919999999998</v>
      </c>
      <c r="F39" s="157">
        <v>14787.373</v>
      </c>
      <c r="G39" s="88">
        <v>25732.219000000001</v>
      </c>
      <c r="H39" s="303">
        <v>1190.886</v>
      </c>
      <c r="I39" s="305">
        <v>2298.4450000000002</v>
      </c>
      <c r="J39" s="366">
        <v>4219.7619999999997</v>
      </c>
      <c r="K39" s="304">
        <v>3523.6840000000002</v>
      </c>
      <c r="L39" s="157">
        <v>18038.375</v>
      </c>
      <c r="M39" s="88">
        <v>15346.254000000001</v>
      </c>
      <c r="N39" s="303">
        <v>1273.7159999999999</v>
      </c>
      <c r="O39" s="305">
        <v>1178.0309999999999</v>
      </c>
      <c r="P39" s="364">
        <v>-756.17899999999963</v>
      </c>
      <c r="Q39" s="307">
        <v>2327.7079999999996</v>
      </c>
      <c r="R39" s="158">
        <f t="shared" si="4"/>
        <v>-3251.0020000000004</v>
      </c>
      <c r="S39" s="159">
        <f t="shared" si="5"/>
        <v>10385.965</v>
      </c>
    </row>
    <row r="40" spans="1:19" ht="13.5" thickBot="1" x14ac:dyDescent="0.25">
      <c r="A40" s="369"/>
      <c r="B40" s="377" t="s">
        <v>125</v>
      </c>
      <c r="C40" s="311" t="s">
        <v>126</v>
      </c>
      <c r="D40" s="312">
        <v>15585.123</v>
      </c>
      <c r="E40" s="313">
        <v>17693.411</v>
      </c>
      <c r="F40" s="160">
        <v>66553.259999999995</v>
      </c>
      <c r="G40" s="90">
        <v>77275.960000000006</v>
      </c>
      <c r="H40" s="312">
        <v>7266.09</v>
      </c>
      <c r="I40" s="314">
        <v>8803.9680000000008</v>
      </c>
      <c r="J40" s="367">
        <v>29122.916000000001</v>
      </c>
      <c r="K40" s="313">
        <v>21133.577000000001</v>
      </c>
      <c r="L40" s="160">
        <v>124437.51300000001</v>
      </c>
      <c r="M40" s="90">
        <v>92513.356</v>
      </c>
      <c r="N40" s="312">
        <v>9739.6039999999994</v>
      </c>
      <c r="O40" s="314">
        <v>7987.308</v>
      </c>
      <c r="P40" s="365">
        <v>-13537.793000000001</v>
      </c>
      <c r="Q40" s="316">
        <v>-3440.1660000000011</v>
      </c>
      <c r="R40" s="161">
        <f t="shared" si="4"/>
        <v>-57884.253000000012</v>
      </c>
      <c r="S40" s="162">
        <f t="shared" si="5"/>
        <v>-15237.395999999993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221</v>
      </c>
      <c r="H42" s="211"/>
    </row>
    <row r="43" spans="1:19" ht="14.25" x14ac:dyDescent="0.2">
      <c r="A43" s="369"/>
      <c r="B43" s="370"/>
      <c r="C43" s="163"/>
      <c r="D43" s="278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9"/>
      <c r="B44" s="371" t="s">
        <v>111</v>
      </c>
      <c r="C44" s="164" t="s">
        <v>112</v>
      </c>
      <c r="D44" s="154" t="s">
        <v>113</v>
      </c>
      <c r="E44" s="84"/>
      <c r="F44" s="84" t="s">
        <v>179</v>
      </c>
      <c r="G44" s="84"/>
      <c r="H44" s="84" t="s">
        <v>114</v>
      </c>
      <c r="I44" s="85"/>
      <c r="J44" s="84" t="s">
        <v>113</v>
      </c>
      <c r="K44" s="84"/>
      <c r="L44" s="84" t="s">
        <v>179</v>
      </c>
      <c r="M44" s="84"/>
      <c r="N44" s="84" t="s">
        <v>114</v>
      </c>
      <c r="O44" s="85"/>
      <c r="P44" s="84" t="s">
        <v>113</v>
      </c>
      <c r="Q44" s="84"/>
      <c r="R44" s="154" t="s">
        <v>179</v>
      </c>
      <c r="S44" s="93"/>
    </row>
    <row r="45" spans="1:19" ht="13.5" thickBot="1" x14ac:dyDescent="0.25">
      <c r="A45" s="369"/>
      <c r="B45" s="372"/>
      <c r="C45" s="165"/>
      <c r="D45" s="270" t="s">
        <v>261</v>
      </c>
      <c r="E45" s="114" t="s">
        <v>262</v>
      </c>
      <c r="F45" s="155" t="s">
        <v>261</v>
      </c>
      <c r="G45" s="114" t="s">
        <v>262</v>
      </c>
      <c r="H45" s="113" t="s">
        <v>261</v>
      </c>
      <c r="I45" s="115" t="s">
        <v>262</v>
      </c>
      <c r="J45" s="270" t="s">
        <v>261</v>
      </c>
      <c r="K45" s="114" t="s">
        <v>262</v>
      </c>
      <c r="L45" s="155" t="s">
        <v>261</v>
      </c>
      <c r="M45" s="114" t="s">
        <v>262</v>
      </c>
      <c r="N45" s="113" t="s">
        <v>261</v>
      </c>
      <c r="O45" s="115" t="s">
        <v>262</v>
      </c>
      <c r="P45" s="270" t="s">
        <v>261</v>
      </c>
      <c r="Q45" s="114" t="s">
        <v>262</v>
      </c>
      <c r="R45" s="156" t="s">
        <v>261</v>
      </c>
      <c r="S45" s="116" t="s">
        <v>262</v>
      </c>
    </row>
    <row r="46" spans="1:19" ht="15.75" x14ac:dyDescent="0.25">
      <c r="A46" s="369"/>
      <c r="B46" s="317" t="s">
        <v>115</v>
      </c>
      <c r="C46" s="318"/>
      <c r="D46" s="269">
        <f t="shared" ref="D46:S46" si="6">SUM(D47:D52)</f>
        <v>287443.62800000003</v>
      </c>
      <c r="E46" s="220">
        <f t="shared" si="6"/>
        <v>234688.535</v>
      </c>
      <c r="F46" s="221">
        <f>(SUM(F47:F52))/1</f>
        <v>1227398.3560000001</v>
      </c>
      <c r="G46" s="220">
        <f>(SUM(G47:G52))/1</f>
        <v>1025389.2120000001</v>
      </c>
      <c r="H46" s="222">
        <f t="shared" si="6"/>
        <v>242962.41499999998</v>
      </c>
      <c r="I46" s="273">
        <f t="shared" si="6"/>
        <v>211518.155</v>
      </c>
      <c r="J46" s="269">
        <f t="shared" si="6"/>
        <v>169874.94799999997</v>
      </c>
      <c r="K46" s="220">
        <f t="shared" si="6"/>
        <v>171428.33900000001</v>
      </c>
      <c r="L46" s="221">
        <f>(SUM(L47:L52))/1</f>
        <v>725794.35699999996</v>
      </c>
      <c r="M46" s="220">
        <f>(SUM(M47:M52))/1</f>
        <v>748316.05</v>
      </c>
      <c r="N46" s="222">
        <f t="shared" si="6"/>
        <v>126759.94899999999</v>
      </c>
      <c r="O46" s="273">
        <f t="shared" si="6"/>
        <v>120547.19300000001</v>
      </c>
      <c r="P46" s="269">
        <f t="shared" si="6"/>
        <v>117568.68</v>
      </c>
      <c r="Q46" s="210">
        <f t="shared" si="6"/>
        <v>63260.195999999996</v>
      </c>
      <c r="R46" s="209">
        <f t="shared" si="6"/>
        <v>501603.99900000001</v>
      </c>
      <c r="S46" s="210">
        <f t="shared" si="6"/>
        <v>277073.16200000001</v>
      </c>
    </row>
    <row r="47" spans="1:19" x14ac:dyDescent="0.2">
      <c r="A47" s="369"/>
      <c r="B47" s="368" t="s">
        <v>116</v>
      </c>
      <c r="C47" s="308" t="s">
        <v>204</v>
      </c>
      <c r="D47" s="218">
        <v>57985.171999999999</v>
      </c>
      <c r="E47" s="88">
        <v>43930.713000000003</v>
      </c>
      <c r="F47" s="157">
        <v>247212.495</v>
      </c>
      <c r="G47" s="88">
        <v>192088.68400000001</v>
      </c>
      <c r="H47" s="87">
        <v>104931.928</v>
      </c>
      <c r="I47" s="274">
        <v>96222.528000000006</v>
      </c>
      <c r="J47" s="218">
        <v>20194.974999999999</v>
      </c>
      <c r="K47" s="88">
        <v>17790.351999999999</v>
      </c>
      <c r="L47" s="157">
        <v>86236.434999999998</v>
      </c>
      <c r="M47" s="88">
        <v>77286.608999999997</v>
      </c>
      <c r="N47" s="87">
        <v>52032.794999999998</v>
      </c>
      <c r="O47" s="274">
        <v>39910.345999999998</v>
      </c>
      <c r="P47" s="276">
        <v>37790.197</v>
      </c>
      <c r="Q47" s="216">
        <v>26140.361000000004</v>
      </c>
      <c r="R47" s="158">
        <f t="shared" ref="R47:S52" si="7">F47-L47</f>
        <v>160976.06</v>
      </c>
      <c r="S47" s="159">
        <f t="shared" si="7"/>
        <v>114802.07500000001</v>
      </c>
    </row>
    <row r="48" spans="1:19" x14ac:dyDescent="0.2">
      <c r="A48" s="369"/>
      <c r="B48" s="373" t="s">
        <v>117</v>
      </c>
      <c r="C48" s="308" t="s">
        <v>118</v>
      </c>
      <c r="D48" s="218">
        <v>37926.910000000003</v>
      </c>
      <c r="E48" s="88">
        <v>18506.885999999999</v>
      </c>
      <c r="F48" s="157">
        <v>162247.64199999999</v>
      </c>
      <c r="G48" s="88">
        <v>80809.341</v>
      </c>
      <c r="H48" s="87">
        <v>21956.665000000001</v>
      </c>
      <c r="I48" s="274">
        <v>10934.379000000001</v>
      </c>
      <c r="J48" s="218">
        <v>52235.849000000002</v>
      </c>
      <c r="K48" s="88">
        <v>61811.226999999999</v>
      </c>
      <c r="L48" s="157">
        <v>223329.302</v>
      </c>
      <c r="M48" s="88">
        <v>269860.09000000003</v>
      </c>
      <c r="N48" s="87">
        <v>23430.41</v>
      </c>
      <c r="O48" s="274">
        <v>32032.893</v>
      </c>
      <c r="P48" s="276">
        <v>-14308.938999999998</v>
      </c>
      <c r="Q48" s="216">
        <v>-43304.341</v>
      </c>
      <c r="R48" s="158">
        <f t="shared" si="7"/>
        <v>-61081.66</v>
      </c>
      <c r="S48" s="159">
        <f t="shared" si="7"/>
        <v>-189050.74900000001</v>
      </c>
    </row>
    <row r="49" spans="1:19" x14ac:dyDescent="0.2">
      <c r="A49" s="369"/>
      <c r="B49" s="373" t="s">
        <v>119</v>
      </c>
      <c r="C49" s="308" t="s">
        <v>120</v>
      </c>
      <c r="D49" s="218">
        <v>29622.645</v>
      </c>
      <c r="E49" s="88">
        <v>25701.343000000001</v>
      </c>
      <c r="F49" s="157">
        <v>126470.11599999999</v>
      </c>
      <c r="G49" s="88">
        <v>112241.73</v>
      </c>
      <c r="H49" s="87">
        <v>28364.705999999998</v>
      </c>
      <c r="I49" s="274">
        <v>23580.94</v>
      </c>
      <c r="J49" s="218">
        <v>13142.46</v>
      </c>
      <c r="K49" s="88">
        <v>17017.079000000002</v>
      </c>
      <c r="L49" s="157">
        <v>56089.37</v>
      </c>
      <c r="M49" s="88">
        <v>74398.994999999995</v>
      </c>
      <c r="N49" s="87">
        <v>9514.8850000000002</v>
      </c>
      <c r="O49" s="274">
        <v>13950.031999999999</v>
      </c>
      <c r="P49" s="276">
        <v>16480.185000000001</v>
      </c>
      <c r="Q49" s="216">
        <v>8684.2639999999992</v>
      </c>
      <c r="R49" s="158">
        <f t="shared" si="7"/>
        <v>70380.745999999985</v>
      </c>
      <c r="S49" s="159">
        <f t="shared" si="7"/>
        <v>37842.735000000001</v>
      </c>
    </row>
    <row r="50" spans="1:19" x14ac:dyDescent="0.2">
      <c r="A50" s="369"/>
      <c r="B50" s="373" t="s">
        <v>121</v>
      </c>
      <c r="C50" s="308" t="s">
        <v>122</v>
      </c>
      <c r="D50" s="218">
        <v>23006.256000000001</v>
      </c>
      <c r="E50" s="88">
        <v>16021.66</v>
      </c>
      <c r="F50" s="157">
        <v>98253.066999999995</v>
      </c>
      <c r="G50" s="88">
        <v>69953.164000000004</v>
      </c>
      <c r="H50" s="87">
        <v>35592.557999999997</v>
      </c>
      <c r="I50" s="274">
        <v>29111.538</v>
      </c>
      <c r="J50" s="218">
        <v>9522.2880000000005</v>
      </c>
      <c r="K50" s="88">
        <v>7516.7910000000002</v>
      </c>
      <c r="L50" s="157">
        <v>40654.212</v>
      </c>
      <c r="M50" s="88">
        <v>32795.858</v>
      </c>
      <c r="N50" s="87">
        <v>20140.59</v>
      </c>
      <c r="O50" s="274">
        <v>13644.076999999999</v>
      </c>
      <c r="P50" s="276">
        <v>13483.968000000001</v>
      </c>
      <c r="Q50" s="216">
        <v>8504.8689999999988</v>
      </c>
      <c r="R50" s="158">
        <f t="shared" si="7"/>
        <v>57598.854999999996</v>
      </c>
      <c r="S50" s="159">
        <f t="shared" si="7"/>
        <v>37157.306000000004</v>
      </c>
    </row>
    <row r="51" spans="1:19" x14ac:dyDescent="0.2">
      <c r="A51" s="369"/>
      <c r="B51" s="373" t="s">
        <v>123</v>
      </c>
      <c r="C51" s="308" t="s">
        <v>124</v>
      </c>
      <c r="D51" s="218">
        <v>33450.682000000001</v>
      </c>
      <c r="E51" s="88">
        <v>28279.498</v>
      </c>
      <c r="F51" s="157">
        <v>143125.09099999999</v>
      </c>
      <c r="G51" s="88">
        <v>123907.82799999999</v>
      </c>
      <c r="H51" s="87">
        <v>11570.304</v>
      </c>
      <c r="I51" s="274">
        <v>10623.644</v>
      </c>
      <c r="J51" s="218">
        <v>11457.25</v>
      </c>
      <c r="K51" s="88">
        <v>9971.7170000000006</v>
      </c>
      <c r="L51" s="157">
        <v>48974.135999999999</v>
      </c>
      <c r="M51" s="88">
        <v>43541.084999999999</v>
      </c>
      <c r="N51" s="87">
        <v>3253.201</v>
      </c>
      <c r="O51" s="274">
        <v>2915.3159999999998</v>
      </c>
      <c r="P51" s="276">
        <v>21993.432000000001</v>
      </c>
      <c r="Q51" s="216">
        <v>18307.780999999999</v>
      </c>
      <c r="R51" s="158">
        <f t="shared" si="7"/>
        <v>94150.954999999987</v>
      </c>
      <c r="S51" s="159">
        <f t="shared" si="7"/>
        <v>80366.742999999988</v>
      </c>
    </row>
    <row r="52" spans="1:19" ht="13.5" thickBot="1" x14ac:dyDescent="0.25">
      <c r="A52" s="369"/>
      <c r="B52" s="374" t="s">
        <v>125</v>
      </c>
      <c r="C52" s="309" t="s">
        <v>126</v>
      </c>
      <c r="D52" s="219">
        <v>105451.963</v>
      </c>
      <c r="E52" s="90">
        <v>102248.435</v>
      </c>
      <c r="F52" s="160">
        <v>450089.94500000001</v>
      </c>
      <c r="G52" s="90">
        <v>446388.46500000003</v>
      </c>
      <c r="H52" s="89">
        <v>40546.254000000001</v>
      </c>
      <c r="I52" s="275">
        <v>41045.125999999997</v>
      </c>
      <c r="J52" s="219">
        <v>63322.125999999997</v>
      </c>
      <c r="K52" s="90">
        <v>57321.173000000003</v>
      </c>
      <c r="L52" s="160">
        <v>270510.902</v>
      </c>
      <c r="M52" s="90">
        <v>250433.413</v>
      </c>
      <c r="N52" s="89">
        <v>18388.067999999999</v>
      </c>
      <c r="O52" s="275">
        <v>18094.528999999999</v>
      </c>
      <c r="P52" s="277">
        <v>42129.837000000007</v>
      </c>
      <c r="Q52" s="217">
        <v>44927.261999999995</v>
      </c>
      <c r="R52" s="161">
        <f t="shared" si="7"/>
        <v>179579.04300000001</v>
      </c>
      <c r="S52" s="162">
        <f t="shared" si="7"/>
        <v>195955.05200000003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6"/>
    </row>
    <row r="55" spans="1:19" x14ac:dyDescent="0.2">
      <c r="G55" s="211"/>
      <c r="J55" s="211"/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P57" sqref="P57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47"/>
    </row>
    <row r="3" spans="2:148" x14ac:dyDescent="0.2">
      <c r="B3" s="61" t="s">
        <v>90</v>
      </c>
    </row>
    <row r="5" spans="2:148" x14ac:dyDescent="0.2">
      <c r="B5" t="s">
        <v>128</v>
      </c>
    </row>
    <row r="6" spans="2:148" x14ac:dyDescent="0.2">
      <c r="BL6" s="149"/>
      <c r="BZ6" s="77"/>
    </row>
    <row r="7" spans="2:148" ht="13.5" thickBot="1" x14ac:dyDescent="0.25"/>
    <row r="8" spans="2:148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163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170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173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178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189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192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201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223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228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240</v>
      </c>
      <c r="ER8" s="51" t="s">
        <v>74</v>
      </c>
    </row>
    <row r="9" spans="2:148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/>
    </row>
    <row r="10" spans="2:148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/>
    </row>
    <row r="11" spans="2:148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/>
    </row>
    <row r="12" spans="2:148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/>
    </row>
    <row r="13" spans="2:148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/>
    </row>
    <row r="14" spans="2:148" ht="13.5" thickBot="1" x14ac:dyDescent="0.25"/>
    <row r="15" spans="2:148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32" t="s">
        <v>187</v>
      </c>
      <c r="C84" s="433"/>
      <c r="D84" s="433"/>
      <c r="E84" s="433"/>
      <c r="F84" s="433"/>
      <c r="G84" s="433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58" sqref="U58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0" sqref="Q10"/>
    </sheetView>
  </sheetViews>
  <sheetFormatPr defaultRowHeight="12.75" x14ac:dyDescent="0.2"/>
  <cols>
    <col min="1" max="1" width="9.140625" style="322"/>
    <col min="2" max="2" width="23.28515625" style="322" customWidth="1"/>
    <col min="3" max="16384" width="9.140625" style="322"/>
  </cols>
  <sheetData>
    <row r="2" spans="2:13" ht="15.75" x14ac:dyDescent="0.25">
      <c r="B2" s="141" t="s">
        <v>220</v>
      </c>
      <c r="G2" s="323"/>
    </row>
    <row r="5" spans="2:13" ht="13.5" thickBot="1" x14ac:dyDescent="0.25"/>
    <row r="6" spans="2:13" ht="16.5" customHeight="1" thickBot="1" x14ac:dyDescent="0.25">
      <c r="B6" s="437" t="s">
        <v>96</v>
      </c>
      <c r="C6" s="434" t="s">
        <v>206</v>
      </c>
      <c r="D6" s="435"/>
      <c r="E6" s="435"/>
      <c r="F6" s="435"/>
      <c r="G6" s="435"/>
      <c r="H6" s="435"/>
      <c r="I6" s="434" t="s">
        <v>207</v>
      </c>
      <c r="J6" s="435"/>
      <c r="K6" s="435"/>
      <c r="L6" s="435"/>
      <c r="M6" s="436"/>
    </row>
    <row r="7" spans="2:13" ht="32.25" thickBot="1" x14ac:dyDescent="0.25">
      <c r="B7" s="438"/>
      <c r="C7" s="332" t="s">
        <v>226</v>
      </c>
      <c r="D7" s="333" t="s">
        <v>234</v>
      </c>
      <c r="E7" s="333" t="s">
        <v>208</v>
      </c>
      <c r="F7" s="334" t="s">
        <v>209</v>
      </c>
      <c r="G7" s="333" t="s">
        <v>210</v>
      </c>
      <c r="H7" s="335" t="s">
        <v>211</v>
      </c>
      <c r="I7" s="336" t="s">
        <v>212</v>
      </c>
      <c r="J7" s="333" t="s">
        <v>213</v>
      </c>
      <c r="K7" s="334" t="s">
        <v>209</v>
      </c>
      <c r="L7" s="333" t="s">
        <v>214</v>
      </c>
      <c r="M7" s="333" t="s">
        <v>215</v>
      </c>
    </row>
    <row r="8" spans="2:13" ht="30" customHeight="1" thickBot="1" x14ac:dyDescent="0.25">
      <c r="B8" s="430" t="s">
        <v>273</v>
      </c>
      <c r="C8" s="349">
        <v>105.16</v>
      </c>
      <c r="D8" s="350"/>
      <c r="E8" s="350">
        <v>110.45</v>
      </c>
      <c r="F8" s="351">
        <v>114.76</v>
      </c>
      <c r="G8" s="350">
        <v>118.17</v>
      </c>
      <c r="H8" s="352">
        <v>141.59</v>
      </c>
      <c r="I8" s="353" t="s">
        <v>172</v>
      </c>
      <c r="J8" s="337">
        <v>95.210502489814388</v>
      </c>
      <c r="K8" s="338">
        <v>91.634715928895076</v>
      </c>
      <c r="L8" s="337">
        <v>88.990437505288995</v>
      </c>
      <c r="M8" s="337">
        <v>74.270781834875336</v>
      </c>
    </row>
    <row r="9" spans="2:13" ht="30" customHeight="1" thickBot="1" x14ac:dyDescent="0.25">
      <c r="B9" s="430" t="s">
        <v>216</v>
      </c>
      <c r="C9" s="349">
        <v>700.06</v>
      </c>
      <c r="D9" s="350">
        <v>694.15</v>
      </c>
      <c r="E9" s="350">
        <v>701.91</v>
      </c>
      <c r="F9" s="351">
        <v>712.26</v>
      </c>
      <c r="G9" s="350">
        <v>746.78</v>
      </c>
      <c r="H9" s="352">
        <v>1147.3399999999999</v>
      </c>
      <c r="I9" s="339">
        <v>100.85140099402147</v>
      </c>
      <c r="J9" s="337">
        <v>99.736433445883378</v>
      </c>
      <c r="K9" s="338">
        <v>98.287142335663944</v>
      </c>
      <c r="L9" s="337">
        <v>93.743806743619274</v>
      </c>
      <c r="M9" s="337">
        <v>61.015915073125669</v>
      </c>
    </row>
    <row r="10" spans="2:13" ht="30" customHeight="1" thickBot="1" x14ac:dyDescent="0.25">
      <c r="B10" s="430" t="s">
        <v>217</v>
      </c>
      <c r="C10" s="349">
        <v>837.94</v>
      </c>
      <c r="D10" s="350">
        <v>840.56</v>
      </c>
      <c r="E10" s="350">
        <v>840.81</v>
      </c>
      <c r="F10" s="351">
        <v>967.47</v>
      </c>
      <c r="G10" s="350">
        <v>970.78</v>
      </c>
      <c r="H10" s="352">
        <v>1442.88</v>
      </c>
      <c r="I10" s="339">
        <v>99.688303036071204</v>
      </c>
      <c r="J10" s="337">
        <v>99.658662480227406</v>
      </c>
      <c r="K10" s="338">
        <v>86.611471156728371</v>
      </c>
      <c r="L10" s="337">
        <v>86.316158140876411</v>
      </c>
      <c r="M10" s="337">
        <v>58.074129518740293</v>
      </c>
    </row>
    <row r="11" spans="2:13" ht="30" customHeight="1" thickBot="1" x14ac:dyDescent="0.25">
      <c r="B11" s="430" t="s">
        <v>218</v>
      </c>
      <c r="C11" s="349">
        <v>1004.86</v>
      </c>
      <c r="D11" s="350">
        <v>987.77</v>
      </c>
      <c r="E11" s="350">
        <v>988.23</v>
      </c>
      <c r="F11" s="351">
        <v>1217.3800000000001</v>
      </c>
      <c r="G11" s="350">
        <v>1150.96</v>
      </c>
      <c r="H11" s="352">
        <v>1400.22</v>
      </c>
      <c r="I11" s="339">
        <v>101.73015985502698</v>
      </c>
      <c r="J11" s="337">
        <v>101.68280663408316</v>
      </c>
      <c r="K11" s="338">
        <v>82.542837897780473</v>
      </c>
      <c r="L11" s="337">
        <v>87.306248696740113</v>
      </c>
      <c r="M11" s="337">
        <v>71.76443701704018</v>
      </c>
    </row>
    <row r="12" spans="2:13" ht="30" customHeight="1" thickBot="1" x14ac:dyDescent="0.25">
      <c r="B12" s="430" t="s">
        <v>219</v>
      </c>
      <c r="C12" s="349">
        <v>1151.4000000000001</v>
      </c>
      <c r="D12" s="350">
        <v>1172.22</v>
      </c>
      <c r="E12" s="350">
        <v>1213.42</v>
      </c>
      <c r="F12" s="351">
        <v>1352.36</v>
      </c>
      <c r="G12" s="350">
        <v>1320.31</v>
      </c>
      <c r="H12" s="352">
        <v>1568.87</v>
      </c>
      <c r="I12" s="339">
        <v>98.223882888877526</v>
      </c>
      <c r="J12" s="337">
        <v>94.888826622274237</v>
      </c>
      <c r="K12" s="338">
        <v>85.140051465586097</v>
      </c>
      <c r="L12" s="337">
        <v>87.206792344222208</v>
      </c>
      <c r="M12" s="337">
        <v>73.390402009089357</v>
      </c>
    </row>
    <row r="13" spans="2:13" ht="30" customHeight="1" thickBot="1" x14ac:dyDescent="0.25">
      <c r="B13" s="430" t="s">
        <v>102</v>
      </c>
      <c r="C13" s="349">
        <v>971.91</v>
      </c>
      <c r="D13" s="350">
        <v>953.79</v>
      </c>
      <c r="E13" s="350">
        <v>967.95</v>
      </c>
      <c r="F13" s="351">
        <v>1080.51</v>
      </c>
      <c r="G13" s="350">
        <v>1069.95</v>
      </c>
      <c r="H13" s="352">
        <v>1459.09</v>
      </c>
      <c r="I13" s="339">
        <v>101.89978926178719</v>
      </c>
      <c r="J13" s="337">
        <v>100.4091120409112</v>
      </c>
      <c r="K13" s="338">
        <v>89.949190659966135</v>
      </c>
      <c r="L13" s="337">
        <v>90.836954997897095</v>
      </c>
      <c r="M13" s="337">
        <v>66.61069570759858</v>
      </c>
    </row>
    <row r="14" spans="2:13" ht="30" customHeight="1" thickBot="1" x14ac:dyDescent="0.25">
      <c r="B14" s="430" t="s">
        <v>103</v>
      </c>
      <c r="C14" s="349">
        <v>945.56</v>
      </c>
      <c r="D14" s="350">
        <v>939.72</v>
      </c>
      <c r="E14" s="350">
        <v>960.36</v>
      </c>
      <c r="F14" s="351">
        <v>1055.29</v>
      </c>
      <c r="G14" s="350">
        <v>1099.0899999999999</v>
      </c>
      <c r="H14" s="352">
        <v>1394.51</v>
      </c>
      <c r="I14" s="339">
        <v>100.62146171199932</v>
      </c>
      <c r="J14" s="337">
        <v>98.458911241617727</v>
      </c>
      <c r="K14" s="338">
        <v>89.60191037534706</v>
      </c>
      <c r="L14" s="337">
        <v>86.031171241663571</v>
      </c>
      <c r="M14" s="337">
        <v>67.805895977798656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4" sqref="N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175</v>
      </c>
    </row>
    <row r="4" spans="1:8" ht="13.5" thickBot="1" x14ac:dyDescent="0.25"/>
    <row r="5" spans="1:8" ht="12.75" customHeight="1" x14ac:dyDescent="0.2">
      <c r="B5" s="439" t="s">
        <v>96</v>
      </c>
      <c r="C5" s="442" t="s">
        <v>1</v>
      </c>
      <c r="D5" s="443"/>
      <c r="E5" s="443"/>
      <c r="F5" s="443"/>
      <c r="G5" s="443"/>
      <c r="H5" s="444"/>
    </row>
    <row r="6" spans="1:8" ht="13.5" customHeight="1" thickBot="1" x14ac:dyDescent="0.25">
      <c r="B6" s="440"/>
      <c r="C6" s="445"/>
      <c r="D6" s="446"/>
      <c r="E6" s="446"/>
      <c r="F6" s="446"/>
      <c r="G6" s="446"/>
      <c r="H6" s="447"/>
    </row>
    <row r="7" spans="1:8" ht="30.75" thickBot="1" x14ac:dyDescent="0.3">
      <c r="B7" s="440"/>
      <c r="C7" s="448" t="s">
        <v>97</v>
      </c>
      <c r="D7" s="449"/>
      <c r="E7" s="69" t="s">
        <v>166</v>
      </c>
      <c r="F7" s="29" t="s">
        <v>98</v>
      </c>
      <c r="G7" s="9"/>
      <c r="H7" s="11" t="s">
        <v>166</v>
      </c>
    </row>
    <row r="8" spans="1:8" ht="15.75" thickBot="1" x14ac:dyDescent="0.25">
      <c r="B8" s="441"/>
      <c r="C8" s="136">
        <v>42505</v>
      </c>
      <c r="D8" s="386">
        <v>42498</v>
      </c>
      <c r="E8" s="70" t="s">
        <v>15</v>
      </c>
      <c r="F8" s="136">
        <v>42505</v>
      </c>
      <c r="G8" s="386">
        <v>42498</v>
      </c>
      <c r="H8" s="45" t="s">
        <v>15</v>
      </c>
    </row>
    <row r="9" spans="1:8" ht="27.75" customHeight="1" thickBot="1" x14ac:dyDescent="0.25">
      <c r="B9" s="347" t="s">
        <v>99</v>
      </c>
      <c r="C9" s="75">
        <v>1004.86</v>
      </c>
      <c r="D9" s="387">
        <v>987.77</v>
      </c>
      <c r="E9" s="244">
        <v>1.730159855026983</v>
      </c>
      <c r="F9" s="75">
        <v>227.64363936223717</v>
      </c>
      <c r="G9" s="421">
        <v>224.44727214887862</v>
      </c>
      <c r="H9" s="244">
        <v>1.4241060640907912</v>
      </c>
    </row>
    <row r="10" spans="1:8" ht="33.75" customHeight="1" thickBot="1" x14ac:dyDescent="0.25">
      <c r="B10" s="347" t="s">
        <v>183</v>
      </c>
      <c r="C10" s="378">
        <v>1151.4000000000001</v>
      </c>
      <c r="D10" s="388">
        <v>1172.22</v>
      </c>
      <c r="E10" s="244">
        <v>-1.7761171111224798</v>
      </c>
      <c r="F10" s="75">
        <v>260.8411981387257</v>
      </c>
      <c r="G10" s="421">
        <v>266.35915380944806</v>
      </c>
      <c r="H10" s="244">
        <v>-2.0716223158862692</v>
      </c>
    </row>
    <row r="11" spans="1:8" ht="28.5" customHeight="1" thickBot="1" x14ac:dyDescent="0.25">
      <c r="B11" s="243" t="s">
        <v>100</v>
      </c>
      <c r="C11" s="348">
        <v>700.06</v>
      </c>
      <c r="D11" s="389">
        <v>694.15</v>
      </c>
      <c r="E11" s="244">
        <v>0.85140099402146052</v>
      </c>
      <c r="F11" s="75">
        <v>158.59344204359584</v>
      </c>
      <c r="G11" s="421">
        <v>157.72910086573199</v>
      </c>
      <c r="H11" s="244">
        <v>0.54799093706850333</v>
      </c>
    </row>
    <row r="12" spans="1:8" ht="22.5" customHeight="1" thickBot="1" x14ac:dyDescent="0.25">
      <c r="B12" s="243" t="s">
        <v>101</v>
      </c>
      <c r="C12" s="348">
        <v>837.94</v>
      </c>
      <c r="D12" s="389">
        <v>840.56</v>
      </c>
      <c r="E12" s="244">
        <v>-0.31169696392879642</v>
      </c>
      <c r="F12" s="75">
        <v>189.82914153931196</v>
      </c>
      <c r="G12" s="421">
        <v>190.99729600763479</v>
      </c>
      <c r="H12" s="244">
        <v>-0.61160785662438411</v>
      </c>
    </row>
    <row r="13" spans="1:8" ht="23.25" customHeight="1" thickBot="1" x14ac:dyDescent="0.25">
      <c r="B13" s="71" t="s">
        <v>102</v>
      </c>
      <c r="C13" s="75">
        <v>971.91</v>
      </c>
      <c r="D13" s="387">
        <v>953.79</v>
      </c>
      <c r="E13" s="72">
        <v>1.8997892617871863</v>
      </c>
      <c r="F13" s="75">
        <v>220.17905930433284</v>
      </c>
      <c r="G13" s="421">
        <v>216.72612420186778</v>
      </c>
      <c r="H13" s="72">
        <v>1.5932251431068154</v>
      </c>
    </row>
    <row r="14" spans="1:8" ht="34.5" customHeight="1" thickBot="1" x14ac:dyDescent="0.25">
      <c r="B14" s="431" t="s">
        <v>103</v>
      </c>
      <c r="C14" s="378">
        <v>945.56</v>
      </c>
      <c r="D14" s="388">
        <v>939.72</v>
      </c>
      <c r="E14" s="73">
        <v>0.62146171199931022</v>
      </c>
      <c r="F14" s="75">
        <v>214.20966068443062</v>
      </c>
      <c r="G14" s="421">
        <v>213.52905087595718</v>
      </c>
      <c r="H14" s="73">
        <v>0.31874342422325136</v>
      </c>
    </row>
    <row r="15" spans="1:8" ht="30.75" customHeight="1" thickBot="1" x14ac:dyDescent="0.3">
      <c r="B15" s="450" t="s">
        <v>104</v>
      </c>
      <c r="C15" s="451"/>
      <c r="D15" s="451"/>
      <c r="E15" s="452"/>
      <c r="F15" s="422" t="s">
        <v>272</v>
      </c>
      <c r="G15" s="422" t="s">
        <v>248</v>
      </c>
      <c r="H15" s="245" t="s">
        <v>186</v>
      </c>
    </row>
    <row r="16" spans="1:8" ht="15.75" thickBot="1" x14ac:dyDescent="0.25">
      <c r="B16" s="453"/>
      <c r="C16" s="454"/>
      <c r="D16" s="454"/>
      <c r="E16" s="455"/>
      <c r="F16" s="423">
        <v>4.41418</v>
      </c>
      <c r="G16" s="423">
        <v>4.4009</v>
      </c>
      <c r="H16" s="246">
        <v>0.3017564589061319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28" sqref="S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205</v>
      </c>
    </row>
    <row r="4" spans="1:4" ht="15.75" x14ac:dyDescent="0.25">
      <c r="A4" s="141" t="s">
        <v>235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P19" sqref="P19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47"/>
      <c r="G2" s="247"/>
      <c r="H2" s="247"/>
      <c r="I2" s="247"/>
    </row>
    <row r="3" spans="2:9" ht="18.75" x14ac:dyDescent="0.3">
      <c r="B3" s="68" t="s">
        <v>269</v>
      </c>
      <c r="C3" s="68"/>
      <c r="D3" s="242"/>
    </row>
    <row r="4" spans="2:9" ht="13.5" thickBot="1" x14ac:dyDescent="0.25"/>
    <row r="5" spans="2:9" ht="14.25" customHeight="1" thickBot="1" x14ac:dyDescent="0.25">
      <c r="B5" s="456" t="s">
        <v>16</v>
      </c>
      <c r="C5" s="458" t="s">
        <v>17</v>
      </c>
      <c r="D5" s="460" t="s">
        <v>18</v>
      </c>
      <c r="E5" s="461"/>
      <c r="F5" s="462" t="s">
        <v>168</v>
      </c>
    </row>
    <row r="6" spans="2:9" ht="29.25" thickBot="1" x14ac:dyDescent="0.25">
      <c r="B6" s="457"/>
      <c r="C6" s="459"/>
      <c r="D6" s="256" t="s">
        <v>270</v>
      </c>
      <c r="E6" s="257" t="s">
        <v>271</v>
      </c>
      <c r="F6" s="463"/>
    </row>
    <row r="7" spans="2:9" ht="15" x14ac:dyDescent="0.25">
      <c r="B7" s="258" t="s">
        <v>19</v>
      </c>
      <c r="C7" s="259" t="s">
        <v>20</v>
      </c>
      <c r="D7" s="266" t="s">
        <v>105</v>
      </c>
      <c r="E7" s="248" t="s">
        <v>105</v>
      </c>
      <c r="F7" s="267" t="s">
        <v>172</v>
      </c>
      <c r="H7" s="111"/>
    </row>
    <row r="8" spans="2:9" ht="15.75" thickBot="1" x14ac:dyDescent="0.3">
      <c r="B8" s="260"/>
      <c r="C8" s="261" t="s">
        <v>21</v>
      </c>
      <c r="D8" s="249" t="s">
        <v>105</v>
      </c>
      <c r="E8" s="250" t="s">
        <v>105</v>
      </c>
      <c r="F8" s="225" t="s">
        <v>172</v>
      </c>
      <c r="H8" s="112"/>
    </row>
    <row r="9" spans="2:9" ht="15.75" thickBot="1" x14ac:dyDescent="0.3">
      <c r="B9" s="262"/>
      <c r="C9" s="263" t="s">
        <v>22</v>
      </c>
      <c r="D9" s="251" t="s">
        <v>105</v>
      </c>
      <c r="E9" s="345" t="s">
        <v>105</v>
      </c>
      <c r="F9" s="226" t="s">
        <v>172</v>
      </c>
    </row>
    <row r="10" spans="2:9" ht="15" x14ac:dyDescent="0.25">
      <c r="B10" s="264" t="s">
        <v>23</v>
      </c>
      <c r="C10" s="265" t="s">
        <v>20</v>
      </c>
      <c r="D10" s="253">
        <v>2850</v>
      </c>
      <c r="E10" s="248" t="s">
        <v>105</v>
      </c>
      <c r="F10" s="227" t="s">
        <v>172</v>
      </c>
    </row>
    <row r="11" spans="2:9" ht="15.75" thickBot="1" x14ac:dyDescent="0.3">
      <c r="B11" s="260"/>
      <c r="C11" s="261" t="s">
        <v>21</v>
      </c>
      <c r="D11" s="249">
        <v>3500</v>
      </c>
      <c r="E11" s="250" t="s">
        <v>105</v>
      </c>
      <c r="F11" s="225" t="s">
        <v>172</v>
      </c>
    </row>
    <row r="12" spans="2:9" ht="15.75" thickBot="1" x14ac:dyDescent="0.3">
      <c r="B12" s="262"/>
      <c r="C12" s="263" t="s">
        <v>22</v>
      </c>
      <c r="D12" s="251">
        <v>3283.33</v>
      </c>
      <c r="E12" s="252" t="s">
        <v>105</v>
      </c>
      <c r="F12" s="226" t="s">
        <v>172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4" t="s">
        <v>242</v>
      </c>
      <c r="D50" s="354"/>
      <c r="E50" s="354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O39" sqref="O39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267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64" t="s">
        <v>0</v>
      </c>
      <c r="C4" s="467" t="s">
        <v>49</v>
      </c>
      <c r="D4" s="470" t="s">
        <v>1</v>
      </c>
      <c r="E4" s="471"/>
      <c r="F4" s="472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5"/>
      <c r="C5" s="468"/>
      <c r="D5" s="473"/>
      <c r="E5" s="474"/>
      <c r="F5" s="475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5"/>
      <c r="C6" s="468"/>
      <c r="D6" s="21" t="s">
        <v>35</v>
      </c>
      <c r="E6" s="142"/>
      <c r="F6" s="143" t="s">
        <v>196</v>
      </c>
      <c r="G6" s="21" t="s">
        <v>35</v>
      </c>
      <c r="H6" s="142"/>
      <c r="I6" s="143" t="s">
        <v>197</v>
      </c>
      <c r="J6" s="64" t="s">
        <v>35</v>
      </c>
      <c r="K6" s="64"/>
      <c r="L6" s="143" t="s">
        <v>197</v>
      </c>
      <c r="M6" s="65" t="s">
        <v>35</v>
      </c>
      <c r="N6" s="64"/>
      <c r="O6" s="143" t="s">
        <v>197</v>
      </c>
      <c r="P6" s="21" t="s">
        <v>35</v>
      </c>
      <c r="Q6" s="22"/>
      <c r="R6" s="143" t="s">
        <v>197</v>
      </c>
    </row>
    <row r="7" spans="1:18" ht="15.75" thickBot="1" x14ac:dyDescent="0.25">
      <c r="B7" s="466"/>
      <c r="C7" s="469"/>
      <c r="D7" s="12" t="s">
        <v>268</v>
      </c>
      <c r="E7" s="394" t="s">
        <v>247</v>
      </c>
      <c r="F7" s="390" t="s">
        <v>15</v>
      </c>
      <c r="G7" s="12" t="s">
        <v>268</v>
      </c>
      <c r="H7" s="394" t="s">
        <v>247</v>
      </c>
      <c r="I7" s="398" t="s">
        <v>15</v>
      </c>
      <c r="J7" s="12" t="s">
        <v>268</v>
      </c>
      <c r="K7" s="394" t="s">
        <v>247</v>
      </c>
      <c r="L7" s="400" t="s">
        <v>15</v>
      </c>
      <c r="M7" s="12" t="s">
        <v>268</v>
      </c>
      <c r="N7" s="394" t="s">
        <v>247</v>
      </c>
      <c r="O7" s="400" t="s">
        <v>15</v>
      </c>
      <c r="P7" s="12" t="s">
        <v>268</v>
      </c>
      <c r="Q7" s="394" t="s">
        <v>247</v>
      </c>
      <c r="R7" s="390" t="s">
        <v>15</v>
      </c>
    </row>
    <row r="8" spans="1:18" ht="27" customHeight="1" x14ac:dyDescent="0.2">
      <c r="B8" s="478" t="s">
        <v>64</v>
      </c>
      <c r="C8" s="280" t="s">
        <v>176</v>
      </c>
      <c r="D8" s="25">
        <v>971.90800000000002</v>
      </c>
      <c r="E8" s="395">
        <v>953.79100000000005</v>
      </c>
      <c r="F8" s="391">
        <v>1.8994727356412424</v>
      </c>
      <c r="G8" s="25">
        <v>966.52800000000002</v>
      </c>
      <c r="H8" s="395">
        <v>955.93100000000004</v>
      </c>
      <c r="I8" s="391">
        <v>1.1085528139583274</v>
      </c>
      <c r="J8" s="25">
        <v>1064.3219999999999</v>
      </c>
      <c r="K8" s="395">
        <v>1041.0840000000001</v>
      </c>
      <c r="L8" s="401">
        <v>2.2320965455236874</v>
      </c>
      <c r="M8" s="25" t="s">
        <v>105</v>
      </c>
      <c r="N8" s="395" t="s">
        <v>105</v>
      </c>
      <c r="O8" s="401" t="s">
        <v>172</v>
      </c>
      <c r="P8" s="25">
        <v>990.024</v>
      </c>
      <c r="Q8" s="395" t="s">
        <v>105</v>
      </c>
      <c r="R8" s="391" t="s">
        <v>172</v>
      </c>
    </row>
    <row r="9" spans="1:18" ht="23.25" customHeight="1" x14ac:dyDescent="0.2">
      <c r="B9" s="479"/>
      <c r="C9" s="281" t="s">
        <v>177</v>
      </c>
      <c r="D9" s="26">
        <v>945.55799999999999</v>
      </c>
      <c r="E9" s="396">
        <v>939.72299999999996</v>
      </c>
      <c r="F9" s="392">
        <v>0.62092765634128744</v>
      </c>
      <c r="G9" s="26">
        <v>948.95899999999995</v>
      </c>
      <c r="H9" s="396">
        <v>942.77800000000002</v>
      </c>
      <c r="I9" s="392">
        <v>0.65561563803991252</v>
      </c>
      <c r="J9" s="26">
        <v>1044.144</v>
      </c>
      <c r="K9" s="396">
        <v>1023.504</v>
      </c>
      <c r="L9" s="399">
        <v>2.0166017914927532</v>
      </c>
      <c r="M9" s="26">
        <v>909.04399999999998</v>
      </c>
      <c r="N9" s="396">
        <v>920.08100000000002</v>
      </c>
      <c r="O9" s="399">
        <v>-1.1995682988780372</v>
      </c>
      <c r="P9" s="26">
        <v>889.08699999999999</v>
      </c>
      <c r="Q9" s="396">
        <v>895.96</v>
      </c>
      <c r="R9" s="392">
        <v>-0.76711013884548951</v>
      </c>
    </row>
    <row r="10" spans="1:18" ht="27" customHeight="1" x14ac:dyDescent="0.2">
      <c r="B10" s="479"/>
      <c r="C10" s="281" t="s">
        <v>184</v>
      </c>
      <c r="D10" s="26">
        <v>1046.8910000000001</v>
      </c>
      <c r="E10" s="396">
        <v>982.16700000000003</v>
      </c>
      <c r="F10" s="392">
        <v>6.5899180078337034</v>
      </c>
      <c r="G10" s="26" t="s">
        <v>105</v>
      </c>
      <c r="H10" s="396" t="s">
        <v>105</v>
      </c>
      <c r="I10" s="392" t="s">
        <v>172</v>
      </c>
      <c r="J10" s="26" t="s">
        <v>105</v>
      </c>
      <c r="K10" s="396" t="s">
        <v>105</v>
      </c>
      <c r="L10" s="399" t="s">
        <v>172</v>
      </c>
      <c r="M10" s="26" t="s">
        <v>36</v>
      </c>
      <c r="N10" s="396" t="s">
        <v>36</v>
      </c>
      <c r="O10" s="399" t="s">
        <v>36</v>
      </c>
      <c r="P10" s="26" t="s">
        <v>36</v>
      </c>
      <c r="Q10" s="396" t="s">
        <v>36</v>
      </c>
      <c r="R10" s="392" t="s">
        <v>36</v>
      </c>
    </row>
    <row r="11" spans="1:18" ht="27.75" customHeight="1" x14ac:dyDescent="0.2">
      <c r="B11" s="479"/>
      <c r="C11" s="281" t="s">
        <v>185</v>
      </c>
      <c r="D11" s="26">
        <v>1301.92</v>
      </c>
      <c r="E11" s="396">
        <v>1330.0360000000001</v>
      </c>
      <c r="F11" s="392">
        <v>-2.1139277433092025</v>
      </c>
      <c r="G11" s="26">
        <v>1488.633</v>
      </c>
      <c r="H11" s="396">
        <v>1444.835</v>
      </c>
      <c r="I11" s="392">
        <v>3.0313496004734106</v>
      </c>
      <c r="J11" s="26" t="s">
        <v>105</v>
      </c>
      <c r="K11" s="396" t="s">
        <v>105</v>
      </c>
      <c r="L11" s="399" t="s">
        <v>172</v>
      </c>
      <c r="M11" s="26" t="s">
        <v>105</v>
      </c>
      <c r="N11" s="396" t="s">
        <v>105</v>
      </c>
      <c r="O11" s="399" t="s">
        <v>172</v>
      </c>
      <c r="P11" s="26" t="s">
        <v>36</v>
      </c>
      <c r="Q11" s="396" t="s">
        <v>105</v>
      </c>
      <c r="R11" s="392" t="s">
        <v>172</v>
      </c>
    </row>
    <row r="12" spans="1:18" ht="25.5" x14ac:dyDescent="0.2">
      <c r="B12" s="479"/>
      <c r="C12" s="281" t="s">
        <v>65</v>
      </c>
      <c r="D12" s="26">
        <v>910.84699999999998</v>
      </c>
      <c r="E12" s="396">
        <v>910.39300000000003</v>
      </c>
      <c r="F12" s="392">
        <v>4.9868573242539301E-2</v>
      </c>
      <c r="G12" s="26">
        <v>909.98</v>
      </c>
      <c r="H12" s="396">
        <v>907.93</v>
      </c>
      <c r="I12" s="392">
        <v>0.22578833169958787</v>
      </c>
      <c r="J12" s="26" t="s">
        <v>105</v>
      </c>
      <c r="K12" s="396" t="s">
        <v>105</v>
      </c>
      <c r="L12" s="399" t="s">
        <v>172</v>
      </c>
      <c r="M12" s="26">
        <v>875.71199999999999</v>
      </c>
      <c r="N12" s="396">
        <v>910.07100000000003</v>
      </c>
      <c r="O12" s="399">
        <v>-3.775419719999872</v>
      </c>
      <c r="P12" s="26" t="s">
        <v>105</v>
      </c>
      <c r="Q12" s="396" t="s">
        <v>105</v>
      </c>
      <c r="R12" s="392" t="s">
        <v>172</v>
      </c>
    </row>
    <row r="13" spans="1:18" ht="23.25" customHeight="1" x14ac:dyDescent="0.2">
      <c r="B13" s="479"/>
      <c r="C13" s="281" t="s">
        <v>66</v>
      </c>
      <c r="D13" s="26" t="s">
        <v>36</v>
      </c>
      <c r="E13" s="396" t="s">
        <v>105</v>
      </c>
      <c r="F13" s="392" t="s">
        <v>172</v>
      </c>
      <c r="G13" s="26" t="s">
        <v>36</v>
      </c>
      <c r="H13" s="396" t="s">
        <v>105</v>
      </c>
      <c r="I13" s="392" t="s">
        <v>172</v>
      </c>
      <c r="J13" s="26" t="s">
        <v>36</v>
      </c>
      <c r="K13" s="396" t="s">
        <v>36</v>
      </c>
      <c r="L13" s="399" t="s">
        <v>36</v>
      </c>
      <c r="M13" s="26" t="s">
        <v>36</v>
      </c>
      <c r="N13" s="396" t="s">
        <v>36</v>
      </c>
      <c r="O13" s="399" t="s">
        <v>36</v>
      </c>
      <c r="P13" s="26" t="s">
        <v>36</v>
      </c>
      <c r="Q13" s="396" t="s">
        <v>36</v>
      </c>
      <c r="R13" s="392" t="s">
        <v>36</v>
      </c>
    </row>
    <row r="14" spans="1:18" ht="15.75" thickBot="1" x14ac:dyDescent="0.25">
      <c r="B14" s="480"/>
      <c r="C14" s="407" t="s">
        <v>67</v>
      </c>
      <c r="D14" s="28" t="s">
        <v>105</v>
      </c>
      <c r="E14" s="397" t="s">
        <v>105</v>
      </c>
      <c r="F14" s="393" t="s">
        <v>172</v>
      </c>
      <c r="G14" s="28" t="s">
        <v>172</v>
      </c>
      <c r="H14" s="397" t="s">
        <v>36</v>
      </c>
      <c r="I14" s="393" t="s">
        <v>36</v>
      </c>
      <c r="J14" s="28" t="s">
        <v>36</v>
      </c>
      <c r="K14" s="397" t="s">
        <v>36</v>
      </c>
      <c r="L14" s="402" t="s">
        <v>36</v>
      </c>
      <c r="M14" s="28" t="s">
        <v>105</v>
      </c>
      <c r="N14" s="397" t="s">
        <v>105</v>
      </c>
      <c r="O14" s="402" t="s">
        <v>172</v>
      </c>
      <c r="P14" s="28" t="s">
        <v>36</v>
      </c>
      <c r="Q14" s="397" t="s">
        <v>36</v>
      </c>
      <c r="R14" s="393" t="s">
        <v>36</v>
      </c>
    </row>
    <row r="15" spans="1:18" ht="15.75" customHeight="1" x14ac:dyDescent="0.2">
      <c r="B15" s="481" t="s">
        <v>68</v>
      </c>
      <c r="C15" s="482"/>
      <c r="D15" s="27">
        <v>1287.355</v>
      </c>
      <c r="E15" s="404">
        <v>1254.4380000000001</v>
      </c>
      <c r="F15" s="405">
        <v>2.6240435956181107</v>
      </c>
      <c r="G15" s="27">
        <v>1289.7929999999999</v>
      </c>
      <c r="H15" s="404">
        <v>1256.367</v>
      </c>
      <c r="I15" s="405">
        <v>2.6605283328836182</v>
      </c>
      <c r="J15" s="27">
        <v>1356.93</v>
      </c>
      <c r="K15" s="404">
        <v>1280.173</v>
      </c>
      <c r="L15" s="406">
        <v>5.995830251067634</v>
      </c>
      <c r="M15" s="27">
        <v>1205.5219999999999</v>
      </c>
      <c r="N15" s="404">
        <v>1217.6859999999999</v>
      </c>
      <c r="O15" s="406">
        <v>-0.99894389850913845</v>
      </c>
      <c r="P15" s="27" t="s">
        <v>36</v>
      </c>
      <c r="Q15" s="404" t="s">
        <v>36</v>
      </c>
      <c r="R15" s="405" t="s">
        <v>36</v>
      </c>
    </row>
    <row r="16" spans="1:18" ht="15" x14ac:dyDescent="0.2">
      <c r="B16" s="483" t="s">
        <v>69</v>
      </c>
      <c r="C16" s="484"/>
      <c r="D16" s="26">
        <v>910.38800000000003</v>
      </c>
      <c r="E16" s="396">
        <v>926.71100000000001</v>
      </c>
      <c r="F16" s="392">
        <v>-1.7613905521786166</v>
      </c>
      <c r="G16" s="26" t="s">
        <v>105</v>
      </c>
      <c r="H16" s="396" t="s">
        <v>105</v>
      </c>
      <c r="I16" s="392" t="s">
        <v>172</v>
      </c>
      <c r="J16" s="26" t="s">
        <v>105</v>
      </c>
      <c r="K16" s="396" t="s">
        <v>105</v>
      </c>
      <c r="L16" s="399" t="s">
        <v>172</v>
      </c>
      <c r="M16" s="26" t="s">
        <v>105</v>
      </c>
      <c r="N16" s="403" t="s">
        <v>105</v>
      </c>
      <c r="O16" s="399" t="s">
        <v>172</v>
      </c>
      <c r="P16" s="26" t="s">
        <v>36</v>
      </c>
      <c r="Q16" s="396" t="s">
        <v>36</v>
      </c>
      <c r="R16" s="392" t="s">
        <v>36</v>
      </c>
    </row>
    <row r="17" spans="2:18" ht="15" customHeight="1" thickBot="1" x14ac:dyDescent="0.25">
      <c r="B17" s="485" t="s">
        <v>70</v>
      </c>
      <c r="C17" s="486"/>
      <c r="D17" s="30">
        <v>1861.066</v>
      </c>
      <c r="E17" s="408">
        <v>1811.202</v>
      </c>
      <c r="F17" s="409">
        <v>2.7530888327199303</v>
      </c>
      <c r="G17" s="30" t="s">
        <v>105</v>
      </c>
      <c r="H17" s="408" t="s">
        <v>105</v>
      </c>
      <c r="I17" s="409" t="s">
        <v>172</v>
      </c>
      <c r="J17" s="30" t="s">
        <v>36</v>
      </c>
      <c r="K17" s="408" t="s">
        <v>36</v>
      </c>
      <c r="L17" s="410" t="s">
        <v>36</v>
      </c>
      <c r="M17" s="30" t="s">
        <v>36</v>
      </c>
      <c r="N17" s="408" t="s">
        <v>36</v>
      </c>
      <c r="O17" s="410" t="s">
        <v>36</v>
      </c>
      <c r="P17" s="30">
        <v>2186.6469999999999</v>
      </c>
      <c r="Q17" s="408">
        <v>2136.0729999999999</v>
      </c>
      <c r="R17" s="409">
        <v>2.3676157135079219</v>
      </c>
    </row>
    <row r="18" spans="2:18" ht="15.75" customHeight="1" x14ac:dyDescent="0.2">
      <c r="B18" s="476" t="s">
        <v>71</v>
      </c>
      <c r="C18" s="411" t="s">
        <v>62</v>
      </c>
      <c r="D18" s="25">
        <v>891.38599999999997</v>
      </c>
      <c r="E18" s="395">
        <v>895.77300000000002</v>
      </c>
      <c r="F18" s="391">
        <v>-0.48974461163710642</v>
      </c>
      <c r="G18" s="25">
        <v>877.05399999999997</v>
      </c>
      <c r="H18" s="395">
        <v>880.274</v>
      </c>
      <c r="I18" s="391">
        <v>-0.36579519558683177</v>
      </c>
      <c r="J18" s="25">
        <v>948.84900000000005</v>
      </c>
      <c r="K18" s="395">
        <v>967.029</v>
      </c>
      <c r="L18" s="401">
        <v>-1.8799849849383992</v>
      </c>
      <c r="M18" s="25">
        <v>900.13300000000004</v>
      </c>
      <c r="N18" s="395">
        <v>900.31899999999996</v>
      </c>
      <c r="O18" s="401">
        <v>-2.0659344076924043E-2</v>
      </c>
      <c r="P18" s="25">
        <v>706.97</v>
      </c>
      <c r="Q18" s="395">
        <v>700.62599999999998</v>
      </c>
      <c r="R18" s="391">
        <v>0.90547596007000186</v>
      </c>
    </row>
    <row r="19" spans="2:18" ht="37.5" customHeight="1" thickBot="1" x14ac:dyDescent="0.25">
      <c r="B19" s="477"/>
      <c r="C19" s="282" t="s">
        <v>72</v>
      </c>
      <c r="D19" s="28">
        <v>641.024</v>
      </c>
      <c r="E19" s="397">
        <v>648.80200000000002</v>
      </c>
      <c r="F19" s="393">
        <v>-1.1988249111439266</v>
      </c>
      <c r="G19" s="28" t="s">
        <v>105</v>
      </c>
      <c r="H19" s="397" t="s">
        <v>105</v>
      </c>
      <c r="I19" s="393" t="s">
        <v>172</v>
      </c>
      <c r="J19" s="28" t="s">
        <v>105</v>
      </c>
      <c r="K19" s="397" t="s">
        <v>105</v>
      </c>
      <c r="L19" s="402" t="s">
        <v>172</v>
      </c>
      <c r="M19" s="28" t="s">
        <v>105</v>
      </c>
      <c r="N19" s="397" t="s">
        <v>105</v>
      </c>
      <c r="O19" s="402" t="s">
        <v>172</v>
      </c>
      <c r="P19" s="28" t="s">
        <v>105</v>
      </c>
      <c r="Q19" s="397" t="s">
        <v>105</v>
      </c>
      <c r="R19" s="393" t="s">
        <v>172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12" sqref="Z1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197</v>
      </c>
      <c r="F8" s="29" t="s">
        <v>35</v>
      </c>
      <c r="G8" s="9"/>
      <c r="H8" s="10" t="s">
        <v>198</v>
      </c>
      <c r="I8" s="29" t="s">
        <v>35</v>
      </c>
      <c r="J8" s="9"/>
      <c r="K8" s="10" t="s">
        <v>198</v>
      </c>
      <c r="L8" s="29" t="s">
        <v>35</v>
      </c>
      <c r="M8" s="9"/>
      <c r="N8" s="10" t="s">
        <v>198</v>
      </c>
      <c r="O8" s="29" t="s">
        <v>35</v>
      </c>
      <c r="P8" s="9"/>
      <c r="Q8" s="11" t="s">
        <v>198</v>
      </c>
    </row>
    <row r="9" spans="1:17" ht="30" customHeight="1" thickBot="1" x14ac:dyDescent="0.25">
      <c r="A9" s="23"/>
      <c r="B9" s="15"/>
      <c r="C9" s="12" t="s">
        <v>268</v>
      </c>
      <c r="D9" s="117" t="s">
        <v>247</v>
      </c>
      <c r="E9" s="231" t="s">
        <v>15</v>
      </c>
      <c r="F9" s="12" t="s">
        <v>268</v>
      </c>
      <c r="G9" s="117" t="s">
        <v>247</v>
      </c>
      <c r="H9" s="13" t="s">
        <v>15</v>
      </c>
      <c r="I9" s="12" t="s">
        <v>268</v>
      </c>
      <c r="J9" s="117" t="s">
        <v>247</v>
      </c>
      <c r="K9" s="13" t="s">
        <v>15</v>
      </c>
      <c r="L9" s="12" t="s">
        <v>268</v>
      </c>
      <c r="M9" s="117" t="s">
        <v>247</v>
      </c>
      <c r="N9" s="13" t="s">
        <v>15</v>
      </c>
      <c r="O9" s="12" t="s">
        <v>268</v>
      </c>
      <c r="P9" s="117" t="s">
        <v>247</v>
      </c>
      <c r="Q9" s="14" t="s">
        <v>15</v>
      </c>
    </row>
    <row r="10" spans="1:17" ht="17.25" customHeight="1" x14ac:dyDescent="0.2">
      <c r="A10" s="487" t="s">
        <v>92</v>
      </c>
      <c r="B10" s="283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8"/>
      <c r="B11" s="284" t="s">
        <v>53</v>
      </c>
      <c r="C11" s="26" t="s">
        <v>105</v>
      </c>
      <c r="D11" s="42">
        <v>198.95599999999999</v>
      </c>
      <c r="E11" s="43" t="s">
        <v>172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172</v>
      </c>
      <c r="O11" s="26" t="s">
        <v>36</v>
      </c>
      <c r="P11" s="42" t="s">
        <v>105</v>
      </c>
      <c r="Q11" s="43" t="s">
        <v>36</v>
      </c>
    </row>
    <row r="12" spans="1:17" ht="15" customHeight="1" x14ac:dyDescent="0.2">
      <c r="A12" s="488"/>
      <c r="B12" s="284" t="s">
        <v>54</v>
      </c>
      <c r="C12" s="26">
        <v>163.29900000000001</v>
      </c>
      <c r="D12" s="42">
        <v>164.57400000000001</v>
      </c>
      <c r="E12" s="43">
        <v>-0.77472747821648968</v>
      </c>
      <c r="F12" s="26">
        <v>164.21899999999999</v>
      </c>
      <c r="G12" s="42">
        <v>167.245</v>
      </c>
      <c r="H12" s="212">
        <v>-1.8093216538611081</v>
      </c>
      <c r="I12" s="26">
        <v>165.30199999999999</v>
      </c>
      <c r="J12" s="42">
        <v>166.65799999999999</v>
      </c>
      <c r="K12" s="212">
        <v>-0.81364230940008564</v>
      </c>
      <c r="L12" s="26">
        <v>159.34800000000001</v>
      </c>
      <c r="M12" s="42">
        <v>158.917</v>
      </c>
      <c r="N12" s="212">
        <v>0.27121075781698095</v>
      </c>
      <c r="O12" s="26">
        <v>159.72800000000001</v>
      </c>
      <c r="P12" s="42">
        <v>153.78800000000001</v>
      </c>
      <c r="Q12" s="43">
        <v>3.8624600098837343</v>
      </c>
    </row>
    <row r="13" spans="1:17" ht="15" customHeight="1" x14ac:dyDescent="0.2">
      <c r="A13" s="488"/>
      <c r="B13" s="285" t="s">
        <v>55</v>
      </c>
      <c r="C13" s="26">
        <v>170.85599999999999</v>
      </c>
      <c r="D13" s="42">
        <v>172.73699999999999</v>
      </c>
      <c r="E13" s="43">
        <v>-1.0889386755587978</v>
      </c>
      <c r="F13" s="26">
        <v>170.614</v>
      </c>
      <c r="G13" s="42">
        <v>172.57900000000001</v>
      </c>
      <c r="H13" s="212">
        <v>-1.1386089848706988</v>
      </c>
      <c r="I13" s="26">
        <v>176.89699999999999</v>
      </c>
      <c r="J13" s="42">
        <v>179.96899999999999</v>
      </c>
      <c r="K13" s="212">
        <v>-1.7069606432218898</v>
      </c>
      <c r="L13" s="26">
        <v>161.05500000000001</v>
      </c>
      <c r="M13" s="42">
        <v>160.65600000000001</v>
      </c>
      <c r="N13" s="212">
        <v>0.24835673737675584</v>
      </c>
      <c r="O13" s="26">
        <v>174.35900000000001</v>
      </c>
      <c r="P13" s="42">
        <v>179.559</v>
      </c>
      <c r="Q13" s="43">
        <v>-2.8959840498109193</v>
      </c>
    </row>
    <row r="14" spans="1:17" ht="15" customHeight="1" thickBot="1" x14ac:dyDescent="0.25">
      <c r="A14" s="488"/>
      <c r="B14" s="286" t="s">
        <v>56</v>
      </c>
      <c r="C14" s="30">
        <v>261.072</v>
      </c>
      <c r="D14" s="128">
        <v>258.26400000000001</v>
      </c>
      <c r="E14" s="48">
        <v>1.0872595483691079</v>
      </c>
      <c r="F14" s="30">
        <v>410</v>
      </c>
      <c r="G14" s="128">
        <v>418</v>
      </c>
      <c r="H14" s="44">
        <v>-1.9138755980861244</v>
      </c>
      <c r="I14" s="30" t="s">
        <v>36</v>
      </c>
      <c r="J14" s="128" t="s">
        <v>36</v>
      </c>
      <c r="K14" s="44" t="s">
        <v>36</v>
      </c>
      <c r="L14" s="30">
        <v>187.49</v>
      </c>
      <c r="M14" s="128">
        <v>187.28</v>
      </c>
      <c r="N14" s="44">
        <v>0.11213156770611275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9"/>
      <c r="B15" s="287" t="s">
        <v>33</v>
      </c>
      <c r="C15" s="213">
        <v>167.24656851685194</v>
      </c>
      <c r="D15" s="214">
        <v>168.36226130090111</v>
      </c>
      <c r="E15" s="215">
        <v>-0.66267391244833662</v>
      </c>
      <c r="F15" s="213">
        <v>168.18748750815405</v>
      </c>
      <c r="G15" s="214">
        <v>170.31109859584413</v>
      </c>
      <c r="H15" s="329">
        <v>-1.2469011739096956</v>
      </c>
      <c r="I15" s="213">
        <v>170.2926911295331</v>
      </c>
      <c r="J15" s="214">
        <v>172.39540994985748</v>
      </c>
      <c r="K15" s="329">
        <v>-1.2197069637387536</v>
      </c>
      <c r="L15" s="213">
        <v>161.02040822353442</v>
      </c>
      <c r="M15" s="214">
        <v>160.51318324370308</v>
      </c>
      <c r="N15" s="329">
        <v>0.31600206885264265</v>
      </c>
      <c r="O15" s="213">
        <v>160.42366805118456</v>
      </c>
      <c r="P15" s="214">
        <v>154.67208107429798</v>
      </c>
      <c r="Q15" s="215">
        <v>3.7185683007159929</v>
      </c>
    </row>
    <row r="16" spans="1:17" ht="15.75" customHeight="1" x14ac:dyDescent="0.2">
      <c r="A16" s="487" t="s">
        <v>34</v>
      </c>
      <c r="B16" s="283" t="s">
        <v>52</v>
      </c>
      <c r="C16" s="124">
        <v>154.62799999999999</v>
      </c>
      <c r="D16" s="125">
        <v>157.17400000000001</v>
      </c>
      <c r="E16" s="127">
        <v>-1.6198607912250247</v>
      </c>
      <c r="F16" s="124">
        <v>153.80000000000001</v>
      </c>
      <c r="G16" s="125">
        <v>158.94900000000001</v>
      </c>
      <c r="H16" s="126">
        <v>-3.2394038339341553</v>
      </c>
      <c r="I16" s="124">
        <v>157.41399999999999</v>
      </c>
      <c r="J16" s="125">
        <v>151.06800000000001</v>
      </c>
      <c r="K16" s="126">
        <v>4.2007572748695789</v>
      </c>
      <c r="L16" s="124" t="s">
        <v>36</v>
      </c>
      <c r="M16" s="125" t="s">
        <v>36</v>
      </c>
      <c r="N16" s="126" t="s">
        <v>36</v>
      </c>
      <c r="O16" s="324" t="s">
        <v>36</v>
      </c>
      <c r="P16" s="325" t="s">
        <v>36</v>
      </c>
      <c r="Q16" s="127" t="s">
        <v>36</v>
      </c>
    </row>
    <row r="17" spans="1:17" ht="15" customHeight="1" x14ac:dyDescent="0.2">
      <c r="A17" s="492"/>
      <c r="B17" s="288" t="s">
        <v>53</v>
      </c>
      <c r="C17" s="26">
        <v>166.66</v>
      </c>
      <c r="D17" s="42">
        <v>169.59299999999999</v>
      </c>
      <c r="E17" s="43">
        <v>-1.7294345875124522</v>
      </c>
      <c r="F17" s="26">
        <v>163.56100000000001</v>
      </c>
      <c r="G17" s="42">
        <v>169.511</v>
      </c>
      <c r="H17" s="212">
        <v>-3.5100966898903248</v>
      </c>
      <c r="I17" s="26">
        <v>172.41200000000001</v>
      </c>
      <c r="J17" s="42">
        <v>169.815</v>
      </c>
      <c r="K17" s="212">
        <v>1.5293113093660797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172</v>
      </c>
    </row>
    <row r="18" spans="1:17" ht="15" customHeight="1" x14ac:dyDescent="0.2">
      <c r="A18" s="492"/>
      <c r="B18" s="288" t="s">
        <v>54</v>
      </c>
      <c r="C18" s="26">
        <v>171.65600000000001</v>
      </c>
      <c r="D18" s="42">
        <v>174.51599999999999</v>
      </c>
      <c r="E18" s="43">
        <v>-1.6388182172408177</v>
      </c>
      <c r="F18" s="26">
        <v>173.001</v>
      </c>
      <c r="G18" s="42">
        <v>178.58</v>
      </c>
      <c r="H18" s="212">
        <v>-3.1240900436779078</v>
      </c>
      <c r="I18" s="26">
        <v>165.386</v>
      </c>
      <c r="J18" s="42">
        <v>162.12200000000001</v>
      </c>
      <c r="K18" s="212">
        <v>2.0132986269599322</v>
      </c>
      <c r="L18" s="26" t="s">
        <v>105</v>
      </c>
      <c r="M18" s="42" t="s">
        <v>105</v>
      </c>
      <c r="N18" s="212" t="s">
        <v>172</v>
      </c>
      <c r="O18" s="26" t="s">
        <v>105</v>
      </c>
      <c r="P18" s="42" t="s">
        <v>105</v>
      </c>
      <c r="Q18" s="43" t="s">
        <v>172</v>
      </c>
    </row>
    <row r="19" spans="1:17" ht="15" customHeight="1" x14ac:dyDescent="0.2">
      <c r="A19" s="492"/>
      <c r="B19" s="288" t="s">
        <v>55</v>
      </c>
      <c r="C19" s="26">
        <v>176.60499999999999</v>
      </c>
      <c r="D19" s="42">
        <v>181.505</v>
      </c>
      <c r="E19" s="43">
        <v>-2.6996501473788634</v>
      </c>
      <c r="F19" s="26">
        <v>179.625</v>
      </c>
      <c r="G19" s="42">
        <v>184.64699999999999</v>
      </c>
      <c r="H19" s="212">
        <v>-2.7197842369494176</v>
      </c>
      <c r="I19" s="26">
        <v>168.28800000000001</v>
      </c>
      <c r="J19" s="42">
        <v>168.28299999999999</v>
      </c>
      <c r="K19" s="212">
        <v>2.9711854435824623E-3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172</v>
      </c>
    </row>
    <row r="20" spans="1:17" ht="15" customHeight="1" thickBot="1" x14ac:dyDescent="0.25">
      <c r="A20" s="492"/>
      <c r="B20" s="288" t="s">
        <v>56</v>
      </c>
      <c r="C20" s="30">
        <v>170.89599999999999</v>
      </c>
      <c r="D20" s="128">
        <v>169.09800000000001</v>
      </c>
      <c r="E20" s="48">
        <v>1.0632887438053513</v>
      </c>
      <c r="F20" s="30">
        <v>166.97399999999999</v>
      </c>
      <c r="G20" s="128">
        <v>166.22499999999999</v>
      </c>
      <c r="H20" s="44">
        <v>0.45059407429688392</v>
      </c>
      <c r="I20" s="30">
        <v>191.596</v>
      </c>
      <c r="J20" s="128">
        <v>192.399</v>
      </c>
      <c r="K20" s="44">
        <v>-0.41736183659998088</v>
      </c>
      <c r="L20" s="30" t="s">
        <v>105</v>
      </c>
      <c r="M20" s="128" t="s">
        <v>105</v>
      </c>
      <c r="N20" s="44" t="s">
        <v>172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93"/>
      <c r="B21" s="289" t="s">
        <v>33</v>
      </c>
      <c r="C21" s="213">
        <v>172.95903737260682</v>
      </c>
      <c r="D21" s="214">
        <v>176.78728150222156</v>
      </c>
      <c r="E21" s="215">
        <v>-2.1654522299821881</v>
      </c>
      <c r="F21" s="213">
        <v>174.38529399874685</v>
      </c>
      <c r="G21" s="214">
        <v>179.36175668610397</v>
      </c>
      <c r="H21" s="329">
        <v>-2.774539444362321</v>
      </c>
      <c r="I21" s="213">
        <v>168.74573260742545</v>
      </c>
      <c r="J21" s="214">
        <v>167.08479188003668</v>
      </c>
      <c r="K21" s="329">
        <v>0.99407056064162747</v>
      </c>
      <c r="L21" s="213" t="s">
        <v>105</v>
      </c>
      <c r="M21" s="214" t="s">
        <v>105</v>
      </c>
      <c r="N21" s="329" t="s">
        <v>172</v>
      </c>
      <c r="O21" s="213" t="s">
        <v>105</v>
      </c>
      <c r="P21" s="214" t="s">
        <v>105</v>
      </c>
      <c r="Q21" s="215" t="s">
        <v>172</v>
      </c>
    </row>
    <row r="22" spans="1:17" ht="15.75" customHeight="1" x14ac:dyDescent="0.2">
      <c r="A22" s="487" t="s">
        <v>57</v>
      </c>
      <c r="B22" s="290" t="s">
        <v>52</v>
      </c>
      <c r="C22" s="124">
        <v>322.44299999999998</v>
      </c>
      <c r="D22" s="125">
        <v>331.27800000000002</v>
      </c>
      <c r="E22" s="127">
        <v>-2.6669443790411784</v>
      </c>
      <c r="F22" s="324" t="s">
        <v>36</v>
      </c>
      <c r="G22" s="325" t="s">
        <v>36</v>
      </c>
      <c r="H22" s="126" t="s">
        <v>36</v>
      </c>
      <c r="I22" s="124">
        <v>322.44299999999998</v>
      </c>
      <c r="J22" s="125">
        <v>331.27800000000002</v>
      </c>
      <c r="K22" s="126">
        <v>-2.6669443790411784</v>
      </c>
      <c r="L22" s="324" t="s">
        <v>36</v>
      </c>
      <c r="M22" s="325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92"/>
      <c r="B23" s="288" t="s">
        <v>53</v>
      </c>
      <c r="C23" s="30">
        <v>428.565</v>
      </c>
      <c r="D23" s="128">
        <v>415.56599999999997</v>
      </c>
      <c r="E23" s="48">
        <v>3.1280229855185517</v>
      </c>
      <c r="F23" s="30" t="s">
        <v>105</v>
      </c>
      <c r="G23" s="128" t="s">
        <v>105</v>
      </c>
      <c r="H23" s="44" t="s">
        <v>172</v>
      </c>
      <c r="I23" s="26" t="s">
        <v>105</v>
      </c>
      <c r="J23" s="42" t="s">
        <v>105</v>
      </c>
      <c r="K23" s="212" t="s">
        <v>172</v>
      </c>
      <c r="L23" s="30">
        <v>305.25099999999998</v>
      </c>
      <c r="M23" s="128">
        <v>302.74099999999999</v>
      </c>
      <c r="N23" s="44">
        <v>0.82909153368720823</v>
      </c>
      <c r="O23" s="26" t="s">
        <v>105</v>
      </c>
      <c r="P23" s="42" t="s">
        <v>105</v>
      </c>
      <c r="Q23" s="43" t="s">
        <v>172</v>
      </c>
    </row>
    <row r="24" spans="1:17" ht="15" customHeight="1" x14ac:dyDescent="0.2">
      <c r="A24" s="492"/>
      <c r="B24" s="288" t="s">
        <v>54</v>
      </c>
      <c r="C24" s="30">
        <v>291.58199999999999</v>
      </c>
      <c r="D24" s="128">
        <v>296.73200000000003</v>
      </c>
      <c r="E24" s="48">
        <v>-1.7355728401385877</v>
      </c>
      <c r="F24" s="30">
        <v>462.45400000000001</v>
      </c>
      <c r="G24" s="128">
        <v>466.99099999999999</v>
      </c>
      <c r="H24" s="44">
        <v>-0.97153906606336704</v>
      </c>
      <c r="I24" s="30" t="s">
        <v>105</v>
      </c>
      <c r="J24" s="128" t="s">
        <v>105</v>
      </c>
      <c r="K24" s="44" t="s">
        <v>172</v>
      </c>
      <c r="L24" s="30">
        <v>329.78399999999999</v>
      </c>
      <c r="M24" s="128">
        <v>325.75700000000001</v>
      </c>
      <c r="N24" s="44">
        <v>1.2361975337444742</v>
      </c>
      <c r="O24" s="26" t="s">
        <v>105</v>
      </c>
      <c r="P24" s="42" t="s">
        <v>105</v>
      </c>
      <c r="Q24" s="43" t="s">
        <v>172</v>
      </c>
    </row>
    <row r="25" spans="1:17" ht="15" customHeight="1" x14ac:dyDescent="0.2">
      <c r="A25" s="492"/>
      <c r="B25" s="288" t="s">
        <v>55</v>
      </c>
      <c r="C25" s="30">
        <v>445.69799999999998</v>
      </c>
      <c r="D25" s="128">
        <v>433.98899999999998</v>
      </c>
      <c r="E25" s="48">
        <v>2.6979946496339782</v>
      </c>
      <c r="F25" s="30" t="s">
        <v>105</v>
      </c>
      <c r="G25" s="128" t="s">
        <v>105</v>
      </c>
      <c r="H25" s="44" t="s">
        <v>172</v>
      </c>
      <c r="I25" s="26" t="s">
        <v>105</v>
      </c>
      <c r="J25" s="42" t="s">
        <v>105</v>
      </c>
      <c r="K25" s="212" t="s">
        <v>172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172</v>
      </c>
    </row>
    <row r="26" spans="1:17" ht="15" customHeight="1" thickBot="1" x14ac:dyDescent="0.25">
      <c r="A26" s="492"/>
      <c r="B26" s="288" t="s">
        <v>56</v>
      </c>
      <c r="C26" s="30">
        <v>347.197</v>
      </c>
      <c r="D26" s="128">
        <v>346.44600000000003</v>
      </c>
      <c r="E26" s="48">
        <v>0.21677259948158625</v>
      </c>
      <c r="F26" s="30">
        <v>368.483</v>
      </c>
      <c r="G26" s="128">
        <v>359.16399999999999</v>
      </c>
      <c r="H26" s="44">
        <v>2.5946364334955665</v>
      </c>
      <c r="I26" s="30" t="s">
        <v>105</v>
      </c>
      <c r="J26" s="128" t="s">
        <v>105</v>
      </c>
      <c r="K26" s="44" t="s">
        <v>172</v>
      </c>
      <c r="L26" s="30">
        <v>367.80799999999999</v>
      </c>
      <c r="M26" s="128">
        <v>366.96800000000002</v>
      </c>
      <c r="N26" s="44">
        <v>0.22890279261406307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91"/>
      <c r="B27" s="289" t="s">
        <v>33</v>
      </c>
      <c r="C27" s="213">
        <v>385.42240968413751</v>
      </c>
      <c r="D27" s="214">
        <v>387.44215497031297</v>
      </c>
      <c r="E27" s="215">
        <v>-0.52130240869897682</v>
      </c>
      <c r="F27" s="213">
        <v>369.47364539068167</v>
      </c>
      <c r="G27" s="214">
        <v>358.95792593642653</v>
      </c>
      <c r="H27" s="329">
        <v>2.92951309734209</v>
      </c>
      <c r="I27" s="213">
        <v>318.65341851288099</v>
      </c>
      <c r="J27" s="214">
        <v>327.97915224092191</v>
      </c>
      <c r="K27" s="329">
        <v>-2.8433922291471019</v>
      </c>
      <c r="L27" s="213">
        <v>332.3010113618331</v>
      </c>
      <c r="M27" s="214">
        <v>329.05245085543538</v>
      </c>
      <c r="N27" s="329">
        <v>0.98724701729236874</v>
      </c>
      <c r="O27" s="213">
        <v>446.1952191934804</v>
      </c>
      <c r="P27" s="214">
        <v>434.44213602530778</v>
      </c>
      <c r="Q27" s="215">
        <v>2.7053276359657628</v>
      </c>
    </row>
    <row r="28" spans="1:17" ht="15.75" customHeight="1" x14ac:dyDescent="0.2">
      <c r="A28" s="487" t="s">
        <v>58</v>
      </c>
      <c r="B28" s="290" t="s">
        <v>52</v>
      </c>
      <c r="C28" s="124">
        <v>287.08800000000002</v>
      </c>
      <c r="D28" s="125">
        <v>298.52100000000002</v>
      </c>
      <c r="E28" s="127">
        <v>-3.8298813148823676</v>
      </c>
      <c r="F28" s="418">
        <v>287.64100000000002</v>
      </c>
      <c r="G28" s="419">
        <v>300.42700000000002</v>
      </c>
      <c r="H28" s="420">
        <v>-4.255942375352415</v>
      </c>
      <c r="I28" s="418" t="s">
        <v>105</v>
      </c>
      <c r="J28" s="419" t="s">
        <v>105</v>
      </c>
      <c r="K28" s="420" t="s">
        <v>172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92"/>
      <c r="B29" s="288" t="s">
        <v>53</v>
      </c>
      <c r="C29" s="30">
        <v>271.79000000000002</v>
      </c>
      <c r="D29" s="128">
        <v>268.98399999999998</v>
      </c>
      <c r="E29" s="48">
        <v>1.043184724742007</v>
      </c>
      <c r="F29" s="30">
        <v>208.75299999999999</v>
      </c>
      <c r="G29" s="128">
        <v>205.90799999999999</v>
      </c>
      <c r="H29" s="44">
        <v>1.3816850243798198</v>
      </c>
      <c r="I29" s="326">
        <v>261.70699999999999</v>
      </c>
      <c r="J29" s="327">
        <v>263.601</v>
      </c>
      <c r="K29" s="44">
        <v>-0.71851017257142635</v>
      </c>
      <c r="L29" s="30">
        <v>302.74599999999998</v>
      </c>
      <c r="M29" s="128">
        <v>301.99</v>
      </c>
      <c r="N29" s="44">
        <v>0.25033941521241493</v>
      </c>
      <c r="O29" s="30">
        <v>317.791</v>
      </c>
      <c r="P29" s="128">
        <v>311.58</v>
      </c>
      <c r="Q29" s="48">
        <v>1.9933885358495453</v>
      </c>
    </row>
    <row r="30" spans="1:17" ht="15" customHeight="1" x14ac:dyDescent="0.2">
      <c r="A30" s="492"/>
      <c r="B30" s="288" t="s">
        <v>54</v>
      </c>
      <c r="C30" s="30">
        <v>255.03299999999999</v>
      </c>
      <c r="D30" s="128">
        <v>257.31299999999999</v>
      </c>
      <c r="E30" s="48">
        <v>-0.88608037681733964</v>
      </c>
      <c r="F30" s="30">
        <v>296.15600000000001</v>
      </c>
      <c r="G30" s="128">
        <v>303.16899999999998</v>
      </c>
      <c r="H30" s="44">
        <v>-2.3132312340641614</v>
      </c>
      <c r="I30" s="326">
        <v>221.172</v>
      </c>
      <c r="J30" s="327">
        <v>230.28899999999999</v>
      </c>
      <c r="K30" s="44">
        <v>-3.9589385511248869</v>
      </c>
      <c r="L30" s="30">
        <v>260.80500000000001</v>
      </c>
      <c r="M30" s="128">
        <v>260.27300000000002</v>
      </c>
      <c r="N30" s="44">
        <v>0.20440076381337374</v>
      </c>
      <c r="O30" s="30">
        <v>289.47399999999999</v>
      </c>
      <c r="P30" s="128">
        <v>276.60000000000002</v>
      </c>
      <c r="Q30" s="48">
        <v>4.6543745480838634</v>
      </c>
    </row>
    <row r="31" spans="1:17" ht="15" customHeight="1" x14ac:dyDescent="0.2">
      <c r="A31" s="492"/>
      <c r="B31" s="288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6" t="s">
        <v>36</v>
      </c>
      <c r="J31" s="327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92"/>
      <c r="B32" s="288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6" t="s">
        <v>36</v>
      </c>
      <c r="J32" s="327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91"/>
      <c r="B33" s="289" t="s">
        <v>33</v>
      </c>
      <c r="C33" s="213">
        <v>262.68136205640531</v>
      </c>
      <c r="D33" s="214">
        <v>262.31964377964999</v>
      </c>
      <c r="E33" s="215">
        <v>0.13789218052581576</v>
      </c>
      <c r="F33" s="213">
        <v>253.59695734604634</v>
      </c>
      <c r="G33" s="214">
        <v>253.52172241084705</v>
      </c>
      <c r="H33" s="329">
        <v>2.9675932493614013E-2</v>
      </c>
      <c r="I33" s="330">
        <v>250.80975524283673</v>
      </c>
      <c r="J33" s="331">
        <v>255.18757507374028</v>
      </c>
      <c r="K33" s="329">
        <v>-1.7155301662467346</v>
      </c>
      <c r="L33" s="213">
        <v>264.24353622758667</v>
      </c>
      <c r="M33" s="214">
        <v>263.13437542683204</v>
      </c>
      <c r="N33" s="329">
        <v>0.42151877684375511</v>
      </c>
      <c r="O33" s="213">
        <v>312.55104211348691</v>
      </c>
      <c r="P33" s="214">
        <v>300.00811273635389</v>
      </c>
      <c r="Q33" s="215">
        <v>4.1808633982360686</v>
      </c>
    </row>
    <row r="34" spans="1:17" ht="15.75" customHeight="1" x14ac:dyDescent="0.2">
      <c r="A34" s="487" t="s">
        <v>59</v>
      </c>
      <c r="B34" s="291" t="s">
        <v>60</v>
      </c>
      <c r="C34" s="25">
        <v>518.84199999999998</v>
      </c>
      <c r="D34" s="24">
        <v>516.04700000000003</v>
      </c>
      <c r="E34" s="41">
        <v>0.54161733330490425</v>
      </c>
      <c r="F34" s="25">
        <v>522.39400000000001</v>
      </c>
      <c r="G34" s="24">
        <v>517.79</v>
      </c>
      <c r="H34" s="129">
        <v>0.88916356051682</v>
      </c>
      <c r="I34" s="25">
        <v>456.43</v>
      </c>
      <c r="J34" s="24">
        <v>448.80599999999998</v>
      </c>
      <c r="K34" s="129">
        <v>1.698729517876326</v>
      </c>
      <c r="L34" s="25">
        <v>525.31100000000004</v>
      </c>
      <c r="M34" s="24">
        <v>529.29100000000005</v>
      </c>
      <c r="N34" s="129">
        <v>-0.75194930576941943</v>
      </c>
      <c r="O34" s="25">
        <v>540.41200000000003</v>
      </c>
      <c r="P34" s="24">
        <v>540.97500000000002</v>
      </c>
      <c r="Q34" s="41">
        <v>-0.10407135265030512</v>
      </c>
    </row>
    <row r="35" spans="1:17" ht="15.75" customHeight="1" thickBot="1" x14ac:dyDescent="0.25">
      <c r="A35" s="490"/>
      <c r="B35" s="283" t="s">
        <v>61</v>
      </c>
      <c r="C35" s="31">
        <v>757.702</v>
      </c>
      <c r="D35" s="130">
        <v>763.43499999999995</v>
      </c>
      <c r="E35" s="131">
        <v>-0.75094801784041176</v>
      </c>
      <c r="F35" s="31">
        <v>736.43399999999997</v>
      </c>
      <c r="G35" s="130">
        <v>762.99599999999998</v>
      </c>
      <c r="H35" s="328">
        <v>-3.4812764418162105</v>
      </c>
      <c r="I35" s="31">
        <v>726.55899999999997</v>
      </c>
      <c r="J35" s="130">
        <v>722.71299999999997</v>
      </c>
      <c r="K35" s="328">
        <v>0.53216145274818683</v>
      </c>
      <c r="L35" s="31">
        <v>591.56100000000004</v>
      </c>
      <c r="M35" s="130">
        <v>589.69299999999998</v>
      </c>
      <c r="N35" s="328">
        <v>0.31677499987282398</v>
      </c>
      <c r="O35" s="31">
        <v>894.14499999999998</v>
      </c>
      <c r="P35" s="130">
        <v>881.15599999999995</v>
      </c>
      <c r="Q35" s="131">
        <v>1.4740863138876694</v>
      </c>
    </row>
    <row r="36" spans="1:17" ht="15" customHeight="1" thickBot="1" x14ac:dyDescent="0.25">
      <c r="A36" s="491"/>
      <c r="B36" s="287" t="s">
        <v>33</v>
      </c>
      <c r="C36" s="213">
        <v>567.77376406462167</v>
      </c>
      <c r="D36" s="214">
        <v>566.02041698018274</v>
      </c>
      <c r="E36" s="215">
        <v>0.30976746276986611</v>
      </c>
      <c r="F36" s="213">
        <v>560.52202469388203</v>
      </c>
      <c r="G36" s="214">
        <v>564.07813090598086</v>
      </c>
      <c r="H36" s="329">
        <v>-0.63042795266451279</v>
      </c>
      <c r="I36" s="213">
        <v>549.83065983944437</v>
      </c>
      <c r="J36" s="214">
        <v>529.93985067972903</v>
      </c>
      <c r="K36" s="329">
        <v>3.7534088320027874</v>
      </c>
      <c r="L36" s="213">
        <v>536.24241663177258</v>
      </c>
      <c r="M36" s="214">
        <v>540.13567542566534</v>
      </c>
      <c r="N36" s="329">
        <v>-0.72079275097401974</v>
      </c>
      <c r="O36" s="213">
        <v>607.35604052956478</v>
      </c>
      <c r="P36" s="214">
        <v>606.58986145112851</v>
      </c>
      <c r="Q36" s="215">
        <v>0.12630924569087867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3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2" sqref="L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9" t="s">
        <v>0</v>
      </c>
      <c r="B5" s="512" t="s">
        <v>199</v>
      </c>
      <c r="C5" s="496" t="s">
        <v>1</v>
      </c>
      <c r="D5" s="497"/>
      <c r="E5" s="498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0"/>
      <c r="B6" s="513"/>
      <c r="C6" s="499"/>
      <c r="D6" s="500"/>
      <c r="E6" s="501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0"/>
      <c r="B7" s="514"/>
      <c r="C7" s="292" t="s">
        <v>35</v>
      </c>
      <c r="D7" s="293"/>
      <c r="E7" s="143" t="s">
        <v>200</v>
      </c>
      <c r="F7" s="494" t="s">
        <v>35</v>
      </c>
      <c r="G7" s="495"/>
      <c r="H7" s="294" t="s">
        <v>200</v>
      </c>
      <c r="I7" s="494" t="s">
        <v>35</v>
      </c>
      <c r="J7" s="495"/>
      <c r="K7" s="294" t="s">
        <v>200</v>
      </c>
      <c r="L7" s="494" t="s">
        <v>35</v>
      </c>
      <c r="M7" s="495"/>
      <c r="N7" s="294" t="s">
        <v>200</v>
      </c>
      <c r="O7" s="494" t="s">
        <v>35</v>
      </c>
      <c r="P7" s="495"/>
      <c r="Q7" s="294" t="s">
        <v>200</v>
      </c>
    </row>
    <row r="8" spans="1:17" ht="15.75" customHeight="1" thickBot="1" x14ac:dyDescent="0.25">
      <c r="A8" s="511"/>
      <c r="B8" s="515"/>
      <c r="C8" s="12" t="s">
        <v>268</v>
      </c>
      <c r="D8" s="117" t="s">
        <v>247</v>
      </c>
      <c r="E8" s="231" t="s">
        <v>15</v>
      </c>
      <c r="F8" s="12" t="s">
        <v>268</v>
      </c>
      <c r="G8" s="117" t="s">
        <v>247</v>
      </c>
      <c r="H8" s="14" t="s">
        <v>15</v>
      </c>
      <c r="I8" s="12" t="s">
        <v>268</v>
      </c>
      <c r="J8" s="117" t="s">
        <v>247</v>
      </c>
      <c r="K8" s="14" t="s">
        <v>15</v>
      </c>
      <c r="L8" s="12" t="s">
        <v>268</v>
      </c>
      <c r="M8" s="117" t="s">
        <v>247</v>
      </c>
      <c r="N8" s="14" t="s">
        <v>15</v>
      </c>
      <c r="O8" s="254" t="s">
        <v>268</v>
      </c>
      <c r="P8" s="117" t="s">
        <v>247</v>
      </c>
      <c r="Q8" s="14" t="s">
        <v>15</v>
      </c>
    </row>
    <row r="9" spans="1:17" ht="24" customHeight="1" x14ac:dyDescent="0.2">
      <c r="A9" s="487" t="s">
        <v>47</v>
      </c>
      <c r="B9" s="295" t="s">
        <v>93</v>
      </c>
      <c r="C9" s="25">
        <v>1004.864</v>
      </c>
      <c r="D9" s="24">
        <v>987.76800000000003</v>
      </c>
      <c r="E9" s="41">
        <v>1.7307707882822692</v>
      </c>
      <c r="F9" s="25">
        <v>1017.0410000000001</v>
      </c>
      <c r="G9" s="24">
        <v>998.06100000000004</v>
      </c>
      <c r="H9" s="41">
        <v>1.9016873718139489</v>
      </c>
      <c r="I9" s="25">
        <v>971.13499999999999</v>
      </c>
      <c r="J9" s="24">
        <v>963.90200000000004</v>
      </c>
      <c r="K9" s="41">
        <v>0.75038748752465989</v>
      </c>
      <c r="L9" s="25">
        <v>983.52200000000005</v>
      </c>
      <c r="M9" s="24">
        <v>959.87099999999998</v>
      </c>
      <c r="N9" s="41">
        <v>2.4639769302333403</v>
      </c>
      <c r="O9" s="74">
        <v>980.35400000000004</v>
      </c>
      <c r="P9" s="24">
        <v>961.89400000000001</v>
      </c>
      <c r="Q9" s="41">
        <v>1.9191303823498262</v>
      </c>
    </row>
    <row r="10" spans="1:17" ht="27" customHeight="1" x14ac:dyDescent="0.2">
      <c r="A10" s="490"/>
      <c r="B10" s="296" t="s">
        <v>94</v>
      </c>
      <c r="C10" s="26">
        <v>1151.3979999999999</v>
      </c>
      <c r="D10" s="42">
        <v>1172.2149999999999</v>
      </c>
      <c r="E10" s="43">
        <v>-1.775868761276729</v>
      </c>
      <c r="F10" s="26">
        <v>1152.039</v>
      </c>
      <c r="G10" s="42">
        <v>1184.326</v>
      </c>
      <c r="H10" s="43">
        <v>-2.7261919437722413</v>
      </c>
      <c r="I10" s="26">
        <v>1107.8019999999999</v>
      </c>
      <c r="J10" s="42">
        <v>1131.4469999999999</v>
      </c>
      <c r="K10" s="43">
        <v>-2.08980182014712</v>
      </c>
      <c r="L10" s="26">
        <v>1242.2850000000001</v>
      </c>
      <c r="M10" s="42">
        <v>1230.06</v>
      </c>
      <c r="N10" s="43">
        <v>0.99385395834350654</v>
      </c>
      <c r="O10" s="132">
        <v>1149.0609999999999</v>
      </c>
      <c r="P10" s="42">
        <v>1129.884</v>
      </c>
      <c r="Q10" s="43">
        <v>1.6972538773891752</v>
      </c>
    </row>
    <row r="11" spans="1:17" ht="30" customHeight="1" thickBot="1" x14ac:dyDescent="0.25">
      <c r="A11" s="297" t="s">
        <v>165</v>
      </c>
      <c r="B11" s="298" t="s">
        <v>95</v>
      </c>
      <c r="C11" s="26" t="s">
        <v>36</v>
      </c>
      <c r="D11" s="42" t="s">
        <v>36</v>
      </c>
      <c r="E11" s="43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3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9" t="s">
        <v>48</v>
      </c>
      <c r="B12" s="300" t="s">
        <v>33</v>
      </c>
      <c r="C12" s="379">
        <v>1076.9381715766795</v>
      </c>
      <c r="D12" s="380">
        <v>1079.4669191276782</v>
      </c>
      <c r="E12" s="381">
        <v>-0.23425892041622531</v>
      </c>
      <c r="F12" s="340">
        <v>1074.9608984862373</v>
      </c>
      <c r="G12" s="341">
        <v>1078.5270350957242</v>
      </c>
      <c r="H12" s="342">
        <v>-0.33064879168006805</v>
      </c>
      <c r="I12" s="340">
        <v>1056.3144523906249</v>
      </c>
      <c r="J12" s="341">
        <v>1077.1993780732571</v>
      </c>
      <c r="K12" s="342">
        <v>-1.9388170943793388</v>
      </c>
      <c r="L12" s="340">
        <v>1210.3413196586775</v>
      </c>
      <c r="M12" s="341">
        <v>1142.7966115589857</v>
      </c>
      <c r="N12" s="342">
        <v>5.9104750063572933</v>
      </c>
      <c r="O12" s="344">
        <v>1051.9355065400994</v>
      </c>
      <c r="P12" s="341">
        <v>1044.316802711503</v>
      </c>
      <c r="Q12" s="342">
        <v>0.72953952371683528</v>
      </c>
    </row>
    <row r="13" spans="1:17" ht="20.25" customHeight="1" x14ac:dyDescent="0.2">
      <c r="A13" s="487" t="s">
        <v>37</v>
      </c>
      <c r="B13" s="295" t="s">
        <v>38</v>
      </c>
      <c r="C13" s="25">
        <v>837.94399999999996</v>
      </c>
      <c r="D13" s="24">
        <v>840.55700000000002</v>
      </c>
      <c r="E13" s="41">
        <v>-0.31086529527444973</v>
      </c>
      <c r="F13" s="25">
        <v>814.18200000000002</v>
      </c>
      <c r="G13" s="24">
        <v>828.95299999999997</v>
      </c>
      <c r="H13" s="41">
        <v>-1.7818863071850828</v>
      </c>
      <c r="I13" s="25">
        <v>902.91</v>
      </c>
      <c r="J13" s="24">
        <v>945.14599999999996</v>
      </c>
      <c r="K13" s="41">
        <v>-4.468727582828472</v>
      </c>
      <c r="L13" s="25">
        <v>729.33799999999997</v>
      </c>
      <c r="M13" s="24">
        <v>787</v>
      </c>
      <c r="N13" s="41">
        <v>-7.326810673443461</v>
      </c>
      <c r="O13" s="74">
        <v>913.75599999999997</v>
      </c>
      <c r="P13" s="24" t="s">
        <v>105</v>
      </c>
      <c r="Q13" s="41" t="s">
        <v>172</v>
      </c>
    </row>
    <row r="14" spans="1:17" ht="20.25" customHeight="1" thickBot="1" x14ac:dyDescent="0.25">
      <c r="A14" s="490"/>
      <c r="B14" s="296" t="s">
        <v>39</v>
      </c>
      <c r="C14" s="26">
        <v>700.05799999999999</v>
      </c>
      <c r="D14" s="42">
        <v>694.15300000000002</v>
      </c>
      <c r="E14" s="43">
        <v>0.85067701212844615</v>
      </c>
      <c r="F14" s="30">
        <v>706.96</v>
      </c>
      <c r="G14" s="128">
        <v>704.55100000000004</v>
      </c>
      <c r="H14" s="48">
        <v>0.34191988940474027</v>
      </c>
      <c r="I14" s="30">
        <v>713.96</v>
      </c>
      <c r="J14" s="128">
        <v>701.65899999999999</v>
      </c>
      <c r="K14" s="48">
        <v>1.7531307943032222</v>
      </c>
      <c r="L14" s="30">
        <v>661.67399999999998</v>
      </c>
      <c r="M14" s="128">
        <v>661.95600000000002</v>
      </c>
      <c r="N14" s="48">
        <v>-4.2601018798838458E-2</v>
      </c>
      <c r="O14" s="343">
        <v>685.51800000000003</v>
      </c>
      <c r="P14" s="128">
        <v>661.68399999999997</v>
      </c>
      <c r="Q14" s="48">
        <v>3.6020215087564549</v>
      </c>
    </row>
    <row r="15" spans="1:17" ht="20.25" customHeight="1" thickBot="1" x14ac:dyDescent="0.25">
      <c r="A15" s="506"/>
      <c r="B15" s="300" t="s">
        <v>33</v>
      </c>
      <c r="C15" s="379">
        <v>709.37496257065015</v>
      </c>
      <c r="D15" s="380">
        <v>700.67595116341693</v>
      </c>
      <c r="E15" s="381">
        <v>1.2415170511831053</v>
      </c>
      <c r="F15" s="340">
        <v>709.51943818342556</v>
      </c>
      <c r="G15" s="341">
        <v>709.07779190454153</v>
      </c>
      <c r="H15" s="342">
        <v>6.2284601763905226E-2</v>
      </c>
      <c r="I15" s="340">
        <v>731.65251464584674</v>
      </c>
      <c r="J15" s="341">
        <v>702.86284086635885</v>
      </c>
      <c r="K15" s="342">
        <v>4.0960585914602232</v>
      </c>
      <c r="L15" s="340">
        <v>671.65855014908311</v>
      </c>
      <c r="M15" s="341">
        <v>663.01863144282288</v>
      </c>
      <c r="N15" s="342">
        <v>1.303118539438106</v>
      </c>
      <c r="O15" s="344">
        <v>715.21803147927551</v>
      </c>
      <c r="P15" s="341">
        <v>698.08846200895755</v>
      </c>
      <c r="Q15" s="342">
        <v>2.453782063812159</v>
      </c>
    </row>
    <row r="16" spans="1:17" ht="18.75" customHeight="1" x14ac:dyDescent="0.2">
      <c r="A16" s="487" t="s">
        <v>40</v>
      </c>
      <c r="B16" s="301" t="s">
        <v>41</v>
      </c>
      <c r="C16" s="25" t="s">
        <v>105</v>
      </c>
      <c r="D16" s="24" t="s">
        <v>105</v>
      </c>
      <c r="E16" s="41" t="s">
        <v>172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172</v>
      </c>
    </row>
    <row r="17" spans="1:17" ht="18" customHeight="1" thickBot="1" x14ac:dyDescent="0.25">
      <c r="A17" s="490"/>
      <c r="B17" s="296" t="s">
        <v>42</v>
      </c>
      <c r="C17" s="31">
        <v>538.76499999999999</v>
      </c>
      <c r="D17" s="130">
        <v>537.9</v>
      </c>
      <c r="E17" s="131">
        <v>0.16081055958356741</v>
      </c>
      <c r="F17" s="31" t="s">
        <v>105</v>
      </c>
      <c r="G17" s="130" t="s">
        <v>105</v>
      </c>
      <c r="H17" s="131" t="s">
        <v>172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172</v>
      </c>
    </row>
    <row r="18" spans="1:17" ht="18.75" customHeight="1" thickBot="1" x14ac:dyDescent="0.25">
      <c r="A18" s="506" t="s">
        <v>34</v>
      </c>
      <c r="B18" s="300" t="s">
        <v>33</v>
      </c>
      <c r="C18" s="340">
        <v>607.29831527093597</v>
      </c>
      <c r="D18" s="341">
        <v>605.25331695331693</v>
      </c>
      <c r="E18" s="342">
        <v>0.3378747807468484</v>
      </c>
      <c r="F18" s="340" t="s">
        <v>105</v>
      </c>
      <c r="G18" s="341" t="s">
        <v>105</v>
      </c>
      <c r="H18" s="342" t="s">
        <v>172</v>
      </c>
      <c r="I18" s="340" t="s">
        <v>36</v>
      </c>
      <c r="J18" s="341" t="s">
        <v>36</v>
      </c>
      <c r="K18" s="342" t="s">
        <v>36</v>
      </c>
      <c r="L18" s="340" t="s">
        <v>36</v>
      </c>
      <c r="M18" s="341" t="s">
        <v>36</v>
      </c>
      <c r="N18" s="342" t="s">
        <v>36</v>
      </c>
      <c r="O18" s="340" t="s">
        <v>105</v>
      </c>
      <c r="P18" s="341" t="s">
        <v>105</v>
      </c>
      <c r="Q18" s="342" t="s">
        <v>172</v>
      </c>
    </row>
    <row r="19" spans="1:17" ht="18.75" customHeight="1" x14ac:dyDescent="0.2">
      <c r="A19" s="507" t="s">
        <v>46</v>
      </c>
      <c r="B19" s="508"/>
      <c r="C19" s="382" t="s">
        <v>105</v>
      </c>
      <c r="D19" s="46" t="s">
        <v>105</v>
      </c>
      <c r="E19" s="47" t="s">
        <v>172</v>
      </c>
      <c r="F19" s="27" t="s">
        <v>105</v>
      </c>
      <c r="G19" s="46" t="s">
        <v>105</v>
      </c>
      <c r="H19" s="47" t="s">
        <v>172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502" t="s">
        <v>43</v>
      </c>
      <c r="B20" s="503"/>
      <c r="C20" s="383">
        <v>231.69900000000001</v>
      </c>
      <c r="D20" s="42">
        <v>251.62299999999999</v>
      </c>
      <c r="E20" s="43">
        <v>-7.9181950775564944</v>
      </c>
      <c r="F20" s="26">
        <v>236.34399999999999</v>
      </c>
      <c r="G20" s="42">
        <v>259.142</v>
      </c>
      <c r="H20" s="43">
        <v>-8.7974932662401315</v>
      </c>
      <c r="I20" s="26">
        <v>230.191</v>
      </c>
      <c r="J20" s="42">
        <v>219.26599999999999</v>
      </c>
      <c r="K20" s="43">
        <v>4.982532631598156</v>
      </c>
      <c r="L20" s="26">
        <v>217.06700000000001</v>
      </c>
      <c r="M20" s="42">
        <v>229.018</v>
      </c>
      <c r="N20" s="43">
        <v>-5.2183671152485802</v>
      </c>
      <c r="O20" s="27" t="s">
        <v>105</v>
      </c>
      <c r="P20" s="46" t="s">
        <v>36</v>
      </c>
      <c r="Q20" s="47" t="s">
        <v>36</v>
      </c>
    </row>
    <row r="21" spans="1:17" ht="18" customHeight="1" x14ac:dyDescent="0.2">
      <c r="A21" s="502" t="s">
        <v>44</v>
      </c>
      <c r="B21" s="503"/>
      <c r="C21" s="383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504" t="s">
        <v>45</v>
      </c>
      <c r="B22" s="505"/>
      <c r="C22" s="384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S18" sqref="S18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229</v>
      </c>
      <c r="C2" s="358"/>
      <c r="D2" s="358"/>
      <c r="E2" s="358"/>
      <c r="F2" s="358"/>
      <c r="G2" s="358"/>
      <c r="H2" s="358"/>
    </row>
    <row r="3" spans="2:15" ht="20.25" customHeight="1" thickBot="1" x14ac:dyDescent="0.25"/>
    <row r="4" spans="2:15" ht="15" x14ac:dyDescent="0.25">
      <c r="F4" s="521" t="s">
        <v>0</v>
      </c>
      <c r="G4" s="522"/>
      <c r="H4" s="424" t="s">
        <v>1</v>
      </c>
      <c r="I4" s="425"/>
      <c r="J4" s="426"/>
    </row>
    <row r="5" spans="2:15" ht="18.75" customHeight="1" x14ac:dyDescent="0.3">
      <c r="B5" s="357"/>
      <c r="F5" s="517"/>
      <c r="G5" s="523"/>
      <c r="H5" s="427" t="s">
        <v>35</v>
      </c>
      <c r="I5" s="427"/>
      <c r="J5" s="526" t="s">
        <v>232</v>
      </c>
    </row>
    <row r="6" spans="2:15" ht="24.75" customHeight="1" x14ac:dyDescent="0.2">
      <c r="F6" s="524"/>
      <c r="G6" s="525"/>
      <c r="H6" s="428" t="s">
        <v>263</v>
      </c>
      <c r="I6" s="428" t="s">
        <v>245</v>
      </c>
      <c r="J6" s="527"/>
    </row>
    <row r="7" spans="2:15" ht="48" customHeight="1" thickBot="1" x14ac:dyDescent="0.25">
      <c r="F7" s="528" t="s">
        <v>241</v>
      </c>
      <c r="G7" s="529"/>
      <c r="H7" s="429">
        <v>105.16</v>
      </c>
      <c r="I7" s="429">
        <v>110.45</v>
      </c>
      <c r="J7" s="40">
        <v>-4.7894975101856101</v>
      </c>
    </row>
    <row r="8" spans="2:15" ht="15.75" customHeight="1" thickBot="1" x14ac:dyDescent="0.25"/>
    <row r="9" spans="2:15" ht="15" customHeight="1" thickBot="1" x14ac:dyDescent="0.25">
      <c r="B9" s="516" t="s">
        <v>0</v>
      </c>
      <c r="C9" s="498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7"/>
      <c r="C10" s="518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7"/>
      <c r="C11" s="518"/>
      <c r="D11" s="29" t="s">
        <v>35</v>
      </c>
      <c r="E11" s="9"/>
      <c r="F11" s="10" t="s">
        <v>167</v>
      </c>
      <c r="G11" s="29" t="s">
        <v>35</v>
      </c>
      <c r="H11" s="9"/>
      <c r="I11" s="10" t="s">
        <v>167</v>
      </c>
      <c r="J11" s="29" t="s">
        <v>35</v>
      </c>
      <c r="K11" s="9"/>
      <c r="L11" s="10" t="s">
        <v>167</v>
      </c>
      <c r="M11" s="29" t="s">
        <v>35</v>
      </c>
      <c r="N11" s="9"/>
      <c r="O11" s="11" t="s">
        <v>167</v>
      </c>
    </row>
    <row r="12" spans="2:15" ht="19.5" customHeight="1" thickBot="1" x14ac:dyDescent="0.25">
      <c r="B12" s="499"/>
      <c r="C12" s="501"/>
      <c r="D12" s="319" t="s">
        <v>263</v>
      </c>
      <c r="E12" s="319" t="s">
        <v>245</v>
      </c>
      <c r="F12" s="320" t="s">
        <v>15</v>
      </c>
      <c r="G12" s="319" t="s">
        <v>263</v>
      </c>
      <c r="H12" s="319" t="s">
        <v>245</v>
      </c>
      <c r="I12" s="320" t="s">
        <v>15</v>
      </c>
      <c r="J12" s="319" t="s">
        <v>263</v>
      </c>
      <c r="K12" s="319" t="s">
        <v>245</v>
      </c>
      <c r="L12" s="320" t="s">
        <v>15</v>
      </c>
      <c r="M12" s="319" t="s">
        <v>263</v>
      </c>
      <c r="N12" s="319" t="s">
        <v>245</v>
      </c>
      <c r="O12" s="321" t="s">
        <v>15</v>
      </c>
    </row>
    <row r="13" spans="2:15" ht="36" customHeight="1" thickBot="1" x14ac:dyDescent="0.25">
      <c r="B13" s="519" t="s">
        <v>161</v>
      </c>
      <c r="C13" s="520"/>
      <c r="D13" s="133">
        <v>110.2</v>
      </c>
      <c r="E13" s="133">
        <v>117.32</v>
      </c>
      <c r="F13" s="134">
        <v>-6.0688714626662037</v>
      </c>
      <c r="G13" s="110">
        <v>98.72</v>
      </c>
      <c r="H13" s="110">
        <v>101.82</v>
      </c>
      <c r="I13" s="134">
        <v>-3.0445884894912534</v>
      </c>
      <c r="J13" s="110">
        <v>101.09</v>
      </c>
      <c r="K13" s="110">
        <v>103.98</v>
      </c>
      <c r="L13" s="134">
        <v>-2.7793806501250242</v>
      </c>
      <c r="M13" s="110">
        <v>98.24</v>
      </c>
      <c r="N13" s="110">
        <v>103.04</v>
      </c>
      <c r="O13" s="135">
        <v>-4.6583850931677127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30" t="s">
        <v>264</v>
      </c>
      <c r="K18" s="530" t="s">
        <v>265</v>
      </c>
      <c r="L18" s="530" t="s">
        <v>266</v>
      </c>
      <c r="M18" s="104" t="s">
        <v>246</v>
      </c>
      <c r="N18" s="105"/>
    </row>
    <row r="19" spans="9:14" ht="19.5" customHeight="1" thickBot="1" x14ac:dyDescent="0.25">
      <c r="I19" s="106"/>
      <c r="J19" s="531"/>
      <c r="K19" s="531"/>
      <c r="L19" s="531"/>
      <c r="M19" s="107" t="s">
        <v>236</v>
      </c>
      <c r="N19" s="108" t="s">
        <v>227</v>
      </c>
    </row>
    <row r="20" spans="9:14" ht="52.5" customHeight="1" thickBot="1" x14ac:dyDescent="0.3">
      <c r="I20" s="109" t="s">
        <v>162</v>
      </c>
      <c r="J20" s="140">
        <v>105.16</v>
      </c>
      <c r="K20" s="118">
        <v>118.17</v>
      </c>
      <c r="L20" s="119">
        <v>141.59</v>
      </c>
      <c r="M20" s="120">
        <v>-11.009562494711014</v>
      </c>
      <c r="N20" s="121">
        <v>-25.729218165124664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8" sqref="K8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2" t="s">
        <v>134</v>
      </c>
      <c r="C3" s="232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249</v>
      </c>
      <c r="D9" s="1" t="s">
        <v>31</v>
      </c>
    </row>
    <row r="10" spans="2:9" x14ac:dyDescent="0.2">
      <c r="B10" s="1" t="s">
        <v>250</v>
      </c>
    </row>
    <row r="11" spans="2:9" x14ac:dyDescent="0.2">
      <c r="B11" s="1"/>
    </row>
    <row r="12" spans="2:9" ht="15" x14ac:dyDescent="0.2">
      <c r="B12" s="355"/>
      <c r="C12" s="356"/>
      <c r="D12" s="356"/>
      <c r="E12" s="356"/>
      <c r="F12" s="356"/>
      <c r="G12" s="356"/>
      <c r="H12" s="356"/>
      <c r="I12" s="356"/>
    </row>
    <row r="14" spans="2:9" x14ac:dyDescent="0.2">
      <c r="B14" s="1" t="s">
        <v>251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2016-05-19T11:03:23Z</dcterms:modified>
</cp:coreProperties>
</file>