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<sst xmlns="http://schemas.openxmlformats.org/spreadsheetml/2006/main" count="1295" uniqueCount="275">
  <si>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</si>
  <si>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</si>
  <si>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</si>
  <si>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</si>
  <si>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</si>
  <si>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</si>
  <si>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</si>
  <si>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</si>
  <si>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</si>
  <si>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</si>
  <si>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</si>
  <si>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</si>
  <si>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</si>
  <si>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</si>
  <si>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</si>
  <si>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</si>
  <si>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</si>
  <si>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</si>
  <si>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</si>
  <si>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</si>
  <si>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</si>
  <si>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</si>
  <si>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</si>
  <si>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</si>
  <si>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</si>
  <si>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</si>
  <si>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</si>
  <si>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</si>
  <si>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</si>
  <si>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</si>
  <si>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</si>
  <si>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</si>
  <si>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</si>
  <si>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</si>
  <si>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</si>
  <si>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</si>
  <si>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</si>
  <si>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</si>
  <si>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</si>
  <si>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</si>
  <si>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</si>
  <si>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</si>
  <si>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</si>
  <si>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</si>
  <si>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</si>
  <si>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</si>
  <si>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</si>
  <si>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</si>
  <si>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</si>
  <si>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</si>
  <si>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</si>
  <si>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</si>
  <si>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</si>
  <si>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</si>
  <si>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</si>
  <si>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</si>
  <si>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</si>
  <si>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</si>
  <si>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</si>
  <si>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</si>
  <si>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</si>
  <si>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</si>
  <si>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</si>
  <si>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</si>
  <si>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</si>
  <si>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</si>
  <si>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</si>
  <si>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</si>
  <si>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</si>
  <si>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</si>
  <si>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</si>
  <si>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</si>
  <si>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</si>
  <si>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</si>
  <si>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</si>
  <si>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</si>
  <si>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</si>
  <si>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</si>
  <si>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</si>
  <si>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</si>
  <si>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</si>
  <si>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</si>
  <si>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</si>
  <si>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</si>
  <si>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</si>
  <si>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</si>
  <si>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</si>
  <si>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</si>
  <si>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</si>
  <si>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</si>
  <si>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</si>
  <si>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</si>
  <si>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</si>
  <si>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</si>
  <si>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</si>
  <si>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</si>
  <si>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</si>
  <si>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</si>
  <si>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</si>
  <si>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</si>
  <si>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</si>
  <si>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</si>
  <si>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</si>
  <si>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</si>
  <si>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</si>
  <si>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</si>
  <si>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</si>
  <si>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</si>
  <si>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</si>
  <si>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</si>
  <si>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</si>
  <si>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</si>
  <si>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</si>
  <si>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</si>
  <si>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</si>
  <si>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</si>
  <si>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</si>
  <si>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</si>
  <si>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</si>
  <si>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</si>
  <si>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</si>
  <si>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</si>
  <si>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</si>
  <si>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</si>
  <si>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</si>
  <si>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</si>
  <si>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</si>
  <si>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</si>
  <si>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</si>
  <si>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</si>
  <si>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</si>
  <si>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</si>
  <si>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</si>
  <si>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</si>
  <si>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</si>
  <si>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</si>
  <si>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</si>
  <si>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</si>
  <si>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</si>
  <si>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</si>
  <si>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</si>
  <si>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</si>
  <si>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</si>
  <si>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</si>
  <si>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</si>
  <si>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</si>
  <si>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</si>
  <si>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</si>
  <si>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</si>
  <si>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</si>
  <si>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</si>
  <si>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</si>
  <si>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</si>
  <si>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</si>
  <si>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</si>
  <si>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</si>
  <si>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</si>
  <si>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</si>
  <si>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</si>
  <si>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</si>
  <si>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</si>
  <si>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</si>
  <si>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</si>
  <si>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</si>
  <si>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</si>
  <si>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</si>
  <si>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</si>
  <si>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</si>
  <si>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</si>
  <si>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</si>
  <si>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</si>
  <si>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</si>
  <si>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</si>
  <si>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</si>
  <si>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</si>
  <si>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</si>
  <si>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</si>
  <si>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</si>
  <si>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</si>
  <si>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</si>
  <si>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</si>
  <si>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</si>
  <si>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</si>
  <si>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</si>
  <si>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</si>
  <si>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</si>
  <si>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</si>
  <si>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</si>
  <si>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</si>
  <si>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</si>
  <si>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</si>
  <si>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</si>
  <si>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</si>
  <si>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</si>
  <si>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</si>
  <si>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</si>
  <si>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</si>
  <si>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</si>
  <si>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</si>
  <si>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</si>
  <si>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</si>
  <si>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</si>
  <si>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</si>
  <si>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</si>
  <si>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</si>
  <si>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</si>
  <si>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</si>
  <si>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</si>
  <si>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</si>
  <si>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</si>
  <si>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</si>
  <si>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</si>
  <si>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</si>
  <si>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</si>
  <si>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</si>
  <si>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</si>
  <si>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</si>
  <si>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</si>
  <si>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</si>
  <si>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</si>
  <si>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</si>
  <si>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</si>
  <si>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</si>
  <si>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</si>
  <si>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</si>
  <si>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</si>
  <si>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</si>
  <si>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</si>
  <si>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</si>
  <si>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</si>
  <si>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</si>
  <si>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</si>
  <si>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</si>
  <si>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 xml:space="preserve">     MONITOROWANYCH W RAMACH ZSRIR w 2015r.</t>
  </si>
  <si>
    <t>2014r.</t>
  </si>
  <si>
    <t>I-15</t>
  </si>
  <si>
    <t>ŚREDNIA WAŻONA CENA SKUPU MLEKA ( NETTO) O STANDARDOWYCH PARAMETRACH  (d. KL. EKSTRA) w zł/100kg</t>
  </si>
  <si>
    <t>Brak notowań jałówek cielnych w styczniu, lutym i marcu.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</si>
  <si>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</si>
  <si>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</si>
  <si>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</si>
  <si>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</si>
  <si>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</si>
  <si>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</si>
  <si>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</si>
  <si>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</si>
  <si>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październik</t>
  </si>
  <si>
    <t>Iran</t>
  </si>
  <si>
    <t>listopad</t>
  </si>
  <si>
    <t>listopad 2015</t>
  </si>
  <si>
    <t>listopad 2014</t>
  </si>
  <si>
    <t>listopad 2013</t>
  </si>
  <si>
    <r>
      <t>Mleko surowe</t>
    </r>
    <r>
      <rPr>
        <b/>
        <sz val="11"/>
        <rFont val="Times New Roman"/>
        <family val="1"/>
        <charset val="238"/>
      </rPr>
      <t xml:space="preserve"> skup     listopad 15</t>
    </r>
  </si>
  <si>
    <t>2016-01-03</t>
  </si>
  <si>
    <t>* kurs za okres 21.12.2015-03.01.2016</t>
  </si>
  <si>
    <t>Handel zagraniczny produktami mlecznymi w okresie I - XI 2015r. - dane wstępne</t>
  </si>
  <si>
    <t>I-XI 2014r.</t>
  </si>
  <si>
    <t>I-XI 2015r.*</t>
  </si>
  <si>
    <t>według ważniejszych krajów w okresie I-XI 2015r (dane wstępne)</t>
  </si>
  <si>
    <t>I-XI 2014r</t>
  </si>
  <si>
    <t xml:space="preserve"> I-XI 2015r</t>
  </si>
  <si>
    <t xml:space="preserve"> z mleka - kod 0405) według ważniejszych krajów w okresie I-XI 2015r (dane wstępne)</t>
  </si>
  <si>
    <t>z mleka - kod 0405) według ważniejszych krajów w okresie I-XI 2015r (dane wstępne)</t>
  </si>
  <si>
    <t>według ważniejszych krajów wokresie I-XI 2015r (dane wstępne)</t>
  </si>
  <si>
    <t xml:space="preserve">NR 1/2016 </t>
  </si>
  <si>
    <t>14 stycznia 2016r.</t>
  </si>
  <si>
    <t>Notowania z okresu: 04-10.01.2016r.</t>
  </si>
  <si>
    <t>Ceny sprzedaży (NETTO) wybranych produktów mleczarskich za okres: 04-10.01.2016r.</t>
  </si>
  <si>
    <t>2016-01-10</t>
  </si>
  <si>
    <t>w okresie 04-08.01.2016r.</t>
  </si>
  <si>
    <t>analizowany 1/16</t>
  </si>
  <si>
    <t>poprzedni  52/15</t>
  </si>
  <si>
    <t>1EUR=4,32896</t>
  </si>
  <si>
    <t>1EUR=4,2440*</t>
  </si>
  <si>
    <t>tydzień temu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</si>
</sst>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5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vertAlign val="superscript"/>
      <sz val="14"/>
      <name val="Times New Roman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8" fontId="8" fillId="26" borderId="84" xfId="0" applyNumberFormat="1" applyFont="1" applyFill="1" applyBorder="1" applyAlignment="1">
      <alignment horizontal="center" vertical="center" wrapText="1"/>
    </xf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8" fillId="0" borderId="15" xfId="0" applyFont="1" applyBorder="1" applyAlignment="1">
      <alignment horizontal="centerContinuous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168" fontId="91" fillId="26" borderId="84" xfId="0" applyNumberFormat="1" applyFont="1" applyFill="1" applyBorder="1" applyAlignment="1">
      <alignment horizontal="center" vertical="center" wrapText="1"/>
    </xf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Continuous" vertical="center" wrapText="1"/>
    </xf>
    <xf numFmtId="164" fontId="8" fillId="0" borderId="84" xfId="0" applyNumberFormat="1" applyFont="1" applyBorder="1" applyAlignment="1">
      <alignment horizontal="center" vertical="center" wrapText="1"/>
    </xf>
    <xf numFmtId="16" fontId="55" fillId="24" borderId="17" xfId="0" applyNumberFormat="1" applyFont="1" applyFill="1" applyBorder="1" applyAlignment="1">
      <alignment horizontal="center" vertical="center" wrapText="1"/>
    </xf>
    <xf numFmtId="16" fontId="55" fillId="24" borderId="45" xfId="0" applyNumberFormat="1" applyFont="1" applyFill="1" applyBorder="1" applyAlignment="1">
      <alignment horizontal="center" vertical="center" wrapText="1"/>
    </xf>
    <xf numFmtId="4" fontId="8" fillId="24" borderId="112" xfId="0" applyNumberFormat="1" applyFont="1" applyFill="1" applyBorder="1" applyAlignment="1">
      <alignment horizontal="center" vertical="center" wrapText="1"/>
    </xf>
    <xf numFmtId="4" fontId="8" fillId="24" borderId="19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168" fontId="94" fillId="0" borderId="84" xfId="0" applyNumberFormat="1" applyFont="1" applyFill="1" applyBorder="1" applyAlignment="1">
      <alignment horizontal="center" vertical="center" wrapText="1"/>
    </xf>
    <xf numFmtId="168" fontId="93" fillId="0" borderId="84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33</xdr:row>
      <xdr:rowOff>114300</xdr:rowOff>
    </xdr:from>
    <xdr:to>
      <xdr:col>22</xdr:col>
      <xdr:colOff>400050</xdr:colOff>
      <xdr:row>53</xdr:row>
      <xdr:rowOff>66675</xdr:rowOff>
    </xdr:to>
    <xdr:pic>
      <xdr:nvPicPr>
        <xdr:cNvPr id="395324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572125"/>
          <a:ext cx="617220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13</xdr:row>
      <xdr:rowOff>142875</xdr:rowOff>
    </xdr:from>
    <xdr:to>
      <xdr:col>11</xdr:col>
      <xdr:colOff>215656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24100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132107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571501</xdr:colOff>
      <xdr:row>46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195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314325</xdr:colOff>
      <xdr:row>46</xdr:row>
      <xdr:rowOff>38100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36232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60</xdr:row>
      <xdr:rowOff>66675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6195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314325</xdr:colOff>
      <xdr:row>60</xdr:row>
      <xdr:rowOff>57150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24775"/>
          <a:ext cx="3362325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7</xdr:col>
      <xdr:colOff>257175</xdr:colOff>
      <xdr:row>34</xdr:row>
      <xdr:rowOff>28576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6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257175</xdr:colOff>
      <xdr:row>49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14775" cy="2314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428625</xdr:colOff>
      <xdr:row>34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0862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447674</xdr:colOff>
      <xdr:row>49</xdr:row>
      <xdr:rowOff>47625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105275" cy="231457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295274</xdr:colOff>
      <xdr:row>34</xdr:row>
      <xdr:rowOff>9526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9528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314325</xdr:colOff>
      <xdr:row>49</xdr:row>
      <xdr:rowOff>38100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971925" cy="23050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0</xdr:rowOff>
    </xdr:from>
    <xdr:to>
      <xdr:col>15</xdr:col>
      <xdr:colOff>339973</xdr:colOff>
      <xdr:row>68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535781</xdr:colOff>
      <xdr:row>8</xdr:row>
      <xdr:rowOff>178593</xdr:rowOff>
    </xdr:from>
    <xdr:to>
      <xdr:col>15</xdr:col>
      <xdr:colOff>107156</xdr:colOff>
      <xdr:row>35</xdr:row>
      <xdr:rowOff>59531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631156"/>
          <a:ext cx="5036344" cy="49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13</xdr:row>
      <xdr:rowOff>228600</xdr:rowOff>
    </xdr:from>
    <xdr:to>
      <xdr:col>11</xdr:col>
      <xdr:colOff>319323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0" y="2857500"/>
          <a:ext cx="4919898" cy="2749534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161924</xdr:rowOff>
    </xdr:from>
    <xdr:to>
      <xdr:col>14</xdr:col>
      <xdr:colOff>207599</xdr:colOff>
      <xdr:row>48</xdr:row>
      <xdr:rowOff>76199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4"/>
          <a:ext cx="3865199" cy="2505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14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105980</xdr:colOff>
      <xdr:row>46</xdr:row>
      <xdr:rowOff>101600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22580" cy="3733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20</xdr:row>
      <xdr:rowOff>0</xdr:rowOff>
    </xdr:from>
    <xdr:to>
      <xdr:col>7</xdr:col>
      <xdr:colOff>214312</xdr:colOff>
      <xdr:row>29</xdr:row>
      <xdr:rowOff>59531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953000"/>
          <a:ext cx="4667251" cy="255984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166686</xdr:rowOff>
    </xdr:from>
    <xdr:to>
      <xdr:col>7</xdr:col>
      <xdr:colOff>214312</xdr:colOff>
      <xdr:row>46</xdr:row>
      <xdr:rowOff>59530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19999"/>
          <a:ext cx="4667250" cy="2726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56" sqref="U56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258</v>
      </c>
      <c r="B3" s="172"/>
      <c r="C3" s="172"/>
      <c r="D3" s="172"/>
      <c r="E3" s="172"/>
      <c r="F3" s="172"/>
      <c r="G3" s="172"/>
      <c r="H3" s="173"/>
      <c r="I3" s="173"/>
      <c r="J3" s="172" t="s">
        <v>258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259</v>
      </c>
      <c r="B5" s="179"/>
      <c r="C5" s="180"/>
      <c r="D5" s="181"/>
      <c r="E5" s="178" t="s">
        <v>260</v>
      </c>
      <c r="F5" s="179"/>
      <c r="G5" s="180"/>
      <c r="H5" s="181"/>
      <c r="I5" s="177"/>
      <c r="J5" s="178" t="s">
        <v>259</v>
      </c>
      <c r="K5" s="179"/>
      <c r="L5" s="180"/>
      <c r="M5" s="181"/>
      <c r="N5" s="178" t="s">
        <v>260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422536.63500000001</v>
      </c>
      <c r="C7" s="188">
        <v>1765988.246</v>
      </c>
      <c r="D7" s="189">
        <v>150422.67499999999</v>
      </c>
      <c r="E7" s="190" t="s">
        <v>127</v>
      </c>
      <c r="F7" s="191">
        <v>257912.02799999999</v>
      </c>
      <c r="G7" s="192">
        <v>1074589.2660000001</v>
      </c>
      <c r="H7" s="189">
        <v>130263.149</v>
      </c>
      <c r="I7" s="177"/>
      <c r="J7" s="186" t="s">
        <v>127</v>
      </c>
      <c r="K7" s="187">
        <v>208195.535</v>
      </c>
      <c r="L7" s="188">
        <v>870092.70299999998</v>
      </c>
      <c r="M7" s="189">
        <v>110335.261</v>
      </c>
      <c r="N7" s="190" t="s">
        <v>127</v>
      </c>
      <c r="O7" s="191">
        <v>216971.68</v>
      </c>
      <c r="P7" s="192">
        <v>905252.86300000001</v>
      </c>
      <c r="Q7" s="189">
        <v>93113.111000000004</v>
      </c>
    </row>
    <row r="8" spans="1:17" x14ac:dyDescent="0.2">
      <c r="A8" s="193" t="s">
        <v>184</v>
      </c>
      <c r="B8" s="194">
        <v>128205.815</v>
      </c>
      <c r="C8" s="195">
        <v>535621.88600000006</v>
      </c>
      <c r="D8" s="194">
        <v>40041.129000000001</v>
      </c>
      <c r="E8" s="196" t="s">
        <v>184</v>
      </c>
      <c r="F8" s="197">
        <v>43328.305999999997</v>
      </c>
      <c r="G8" s="198">
        <v>179288.503</v>
      </c>
      <c r="H8" s="199">
        <v>21760.001</v>
      </c>
      <c r="I8" s="177"/>
      <c r="J8" s="193" t="s">
        <v>86</v>
      </c>
      <c r="K8" s="194">
        <v>88653.967000000004</v>
      </c>
      <c r="L8" s="195">
        <v>370483.06199999998</v>
      </c>
      <c r="M8" s="194">
        <v>65663.137000000002</v>
      </c>
      <c r="N8" s="196" t="s">
        <v>144</v>
      </c>
      <c r="O8" s="197">
        <v>88447.069000000003</v>
      </c>
      <c r="P8" s="198">
        <v>368494.967</v>
      </c>
      <c r="Q8" s="199">
        <v>29760.114000000001</v>
      </c>
    </row>
    <row r="9" spans="1:17" x14ac:dyDescent="0.2">
      <c r="A9" s="200" t="s">
        <v>86</v>
      </c>
      <c r="B9" s="201">
        <v>39507.396000000001</v>
      </c>
      <c r="C9" s="202">
        <v>165015.38699999999</v>
      </c>
      <c r="D9" s="201">
        <v>15437.243</v>
      </c>
      <c r="E9" s="203" t="s">
        <v>86</v>
      </c>
      <c r="F9" s="204">
        <v>29055.042000000001</v>
      </c>
      <c r="G9" s="205">
        <v>121783.333</v>
      </c>
      <c r="H9" s="206">
        <v>14866.438</v>
      </c>
      <c r="I9" s="177"/>
      <c r="J9" s="200" t="s">
        <v>144</v>
      </c>
      <c r="K9" s="201">
        <v>59754.188000000002</v>
      </c>
      <c r="L9" s="202">
        <v>249815.47099999999</v>
      </c>
      <c r="M9" s="201">
        <v>20998.333999999999</v>
      </c>
      <c r="N9" s="203" t="s">
        <v>86</v>
      </c>
      <c r="O9" s="204">
        <v>55496.771999999997</v>
      </c>
      <c r="P9" s="205">
        <v>231427.32500000001</v>
      </c>
      <c r="Q9" s="206">
        <v>35997.730000000003</v>
      </c>
    </row>
    <row r="10" spans="1:17" x14ac:dyDescent="0.2">
      <c r="A10" s="200" t="s">
        <v>142</v>
      </c>
      <c r="B10" s="201">
        <v>29079.920999999998</v>
      </c>
      <c r="C10" s="202">
        <v>121472.303</v>
      </c>
      <c r="D10" s="201">
        <v>10019.482</v>
      </c>
      <c r="E10" s="203" t="s">
        <v>142</v>
      </c>
      <c r="F10" s="204">
        <v>24913.717000000001</v>
      </c>
      <c r="G10" s="205">
        <v>104958.417</v>
      </c>
      <c r="H10" s="206">
        <v>12274.741</v>
      </c>
      <c r="I10" s="177"/>
      <c r="J10" s="200" t="s">
        <v>142</v>
      </c>
      <c r="K10" s="201">
        <v>14636.532999999999</v>
      </c>
      <c r="L10" s="202">
        <v>61148.932999999997</v>
      </c>
      <c r="M10" s="201">
        <v>4793.3959999999997</v>
      </c>
      <c r="N10" s="203" t="s">
        <v>142</v>
      </c>
      <c r="O10" s="204">
        <v>41310.03</v>
      </c>
      <c r="P10" s="205">
        <v>172564.65</v>
      </c>
      <c r="Q10" s="206">
        <v>12825.962</v>
      </c>
    </row>
    <row r="11" spans="1:17" x14ac:dyDescent="0.2">
      <c r="A11" s="200" t="s">
        <v>205</v>
      </c>
      <c r="B11" s="201">
        <v>23009.024000000001</v>
      </c>
      <c r="C11" s="202">
        <v>96089.976999999999</v>
      </c>
      <c r="D11" s="201">
        <v>7382.0519999999997</v>
      </c>
      <c r="E11" s="203" t="s">
        <v>206</v>
      </c>
      <c r="F11" s="204">
        <v>18763.973000000002</v>
      </c>
      <c r="G11" s="205">
        <v>78476.975000000006</v>
      </c>
      <c r="H11" s="206">
        <v>8115.3379999999997</v>
      </c>
      <c r="I11" s="177"/>
      <c r="J11" s="200" t="s">
        <v>143</v>
      </c>
      <c r="K11" s="201">
        <v>14415.651</v>
      </c>
      <c r="L11" s="202">
        <v>60213.944000000003</v>
      </c>
      <c r="M11" s="201">
        <v>4118.8900000000003</v>
      </c>
      <c r="N11" s="203" t="s">
        <v>143</v>
      </c>
      <c r="O11" s="204">
        <v>10822.79</v>
      </c>
      <c r="P11" s="205">
        <v>45445.743000000002</v>
      </c>
      <c r="Q11" s="206">
        <v>3441.2649999999999</v>
      </c>
    </row>
    <row r="12" spans="1:17" x14ac:dyDescent="0.2">
      <c r="A12" s="200" t="s">
        <v>143</v>
      </c>
      <c r="B12" s="201">
        <v>18726.932000000001</v>
      </c>
      <c r="C12" s="202">
        <v>78213.076000000001</v>
      </c>
      <c r="D12" s="201">
        <v>6684.9639999999999</v>
      </c>
      <c r="E12" s="203" t="s">
        <v>240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6497.1480000000001</v>
      </c>
      <c r="L12" s="202">
        <v>27188.828000000001</v>
      </c>
      <c r="M12" s="201">
        <v>2904.663</v>
      </c>
      <c r="N12" s="203" t="s">
        <v>85</v>
      </c>
      <c r="O12" s="204">
        <v>7217.0450000000001</v>
      </c>
      <c r="P12" s="205">
        <v>30111.014999999999</v>
      </c>
      <c r="Q12" s="206">
        <v>3503.665</v>
      </c>
    </row>
    <row r="13" spans="1:17" x14ac:dyDescent="0.2">
      <c r="A13" s="200" t="s">
        <v>195</v>
      </c>
      <c r="B13" s="201">
        <v>16885.690999999999</v>
      </c>
      <c r="C13" s="202">
        <v>70694.366999999998</v>
      </c>
      <c r="D13" s="201">
        <v>4903.0280000000002</v>
      </c>
      <c r="E13" s="203" t="s">
        <v>143</v>
      </c>
      <c r="F13" s="204">
        <v>13567.166999999999</v>
      </c>
      <c r="G13" s="205">
        <v>56578.224999999999</v>
      </c>
      <c r="H13" s="206">
        <v>7135.9269999999997</v>
      </c>
      <c r="I13" s="177"/>
      <c r="J13" s="200" t="s">
        <v>148</v>
      </c>
      <c r="K13" s="201">
        <v>4908.826</v>
      </c>
      <c r="L13" s="202">
        <v>20520.684000000001</v>
      </c>
      <c r="M13" s="201">
        <v>1427.375</v>
      </c>
      <c r="N13" s="203" t="s">
        <v>153</v>
      </c>
      <c r="O13" s="204">
        <v>3106.9029999999998</v>
      </c>
      <c r="P13" s="205">
        <v>13108.351000000001</v>
      </c>
      <c r="Q13" s="206">
        <v>1691.3309999999999</v>
      </c>
    </row>
    <row r="14" spans="1:17" x14ac:dyDescent="0.2">
      <c r="A14" s="200" t="s">
        <v>152</v>
      </c>
      <c r="B14" s="201">
        <v>15249.023999999999</v>
      </c>
      <c r="C14" s="202">
        <v>63698.720000000001</v>
      </c>
      <c r="D14" s="201">
        <v>5968.41</v>
      </c>
      <c r="E14" s="203" t="s">
        <v>152</v>
      </c>
      <c r="F14" s="204">
        <v>12177.377</v>
      </c>
      <c r="G14" s="205">
        <v>50804.406999999999</v>
      </c>
      <c r="H14" s="206">
        <v>7090.1019999999999</v>
      </c>
      <c r="I14" s="177"/>
      <c r="J14" s="200" t="s">
        <v>146</v>
      </c>
      <c r="K14" s="201">
        <v>3636.0369999999998</v>
      </c>
      <c r="L14" s="202">
        <v>15162.674000000001</v>
      </c>
      <c r="M14" s="201">
        <v>1667.578</v>
      </c>
      <c r="N14" s="203" t="s">
        <v>148</v>
      </c>
      <c r="O14" s="204">
        <v>2884.4760000000001</v>
      </c>
      <c r="P14" s="205">
        <v>12103.903</v>
      </c>
      <c r="Q14" s="206">
        <v>1054.48</v>
      </c>
    </row>
    <row r="15" spans="1:17" x14ac:dyDescent="0.2">
      <c r="A15" s="200" t="s">
        <v>240</v>
      </c>
      <c r="B15" s="201">
        <v>11009.896000000001</v>
      </c>
      <c r="C15" s="202">
        <v>46267.014000000003</v>
      </c>
      <c r="D15" s="201">
        <v>3964</v>
      </c>
      <c r="E15" s="203" t="s">
        <v>195</v>
      </c>
      <c r="F15" s="204">
        <v>10517.166999999999</v>
      </c>
      <c r="G15" s="205">
        <v>43177.849000000002</v>
      </c>
      <c r="H15" s="206">
        <v>4892.1959999999999</v>
      </c>
      <c r="I15" s="177"/>
      <c r="J15" s="200" t="s">
        <v>149</v>
      </c>
      <c r="K15" s="201">
        <v>3582.59</v>
      </c>
      <c r="L15" s="202">
        <v>14980.355</v>
      </c>
      <c r="M15" s="201">
        <v>1554.8440000000001</v>
      </c>
      <c r="N15" s="203" t="s">
        <v>149</v>
      </c>
      <c r="O15" s="204">
        <v>1912.0650000000001</v>
      </c>
      <c r="P15" s="205">
        <v>8008.25</v>
      </c>
      <c r="Q15" s="206">
        <v>1112.0840000000001</v>
      </c>
    </row>
    <row r="16" spans="1:17" x14ac:dyDescent="0.2">
      <c r="A16" s="200" t="s">
        <v>190</v>
      </c>
      <c r="B16" s="201">
        <v>10732.296</v>
      </c>
      <c r="C16" s="202">
        <v>44864.779000000002</v>
      </c>
      <c r="D16" s="201">
        <v>3200.75</v>
      </c>
      <c r="E16" s="203" t="s">
        <v>205</v>
      </c>
      <c r="F16" s="204">
        <v>7181.3559999999998</v>
      </c>
      <c r="G16" s="205">
        <v>29841.231</v>
      </c>
      <c r="H16" s="206">
        <v>2421.877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876.96900000000005</v>
      </c>
      <c r="P16" s="205">
        <v>3644.6329999999998</v>
      </c>
      <c r="Q16" s="206">
        <v>657.17600000000004</v>
      </c>
    </row>
    <row r="17" spans="1:17" x14ac:dyDescent="0.2">
      <c r="A17" s="200" t="s">
        <v>241</v>
      </c>
      <c r="B17" s="201">
        <v>10557.621999999999</v>
      </c>
      <c r="C17" s="202">
        <v>43954.434000000001</v>
      </c>
      <c r="D17" s="201">
        <v>3483</v>
      </c>
      <c r="E17" s="203" t="s">
        <v>242</v>
      </c>
      <c r="F17" s="204">
        <v>6221.7439999999997</v>
      </c>
      <c r="G17" s="205">
        <v>25877.485000000001</v>
      </c>
      <c r="H17" s="206">
        <v>3056.05</v>
      </c>
      <c r="I17" s="177"/>
      <c r="J17" s="200" t="s">
        <v>157</v>
      </c>
      <c r="K17" s="201">
        <v>1622.9380000000001</v>
      </c>
      <c r="L17" s="202">
        <v>6765.1019999999999</v>
      </c>
      <c r="M17" s="201">
        <v>570.40499999999997</v>
      </c>
      <c r="N17" s="203" t="s">
        <v>88</v>
      </c>
      <c r="O17" s="204">
        <v>804.30100000000004</v>
      </c>
      <c r="P17" s="205">
        <v>3339.0709999999999</v>
      </c>
      <c r="Q17" s="206">
        <v>344.60599999999999</v>
      </c>
    </row>
    <row r="18" spans="1:17" x14ac:dyDescent="0.2">
      <c r="A18" s="200" t="s">
        <v>230</v>
      </c>
      <c r="B18" s="201">
        <v>9335.7289999999994</v>
      </c>
      <c r="C18" s="202">
        <v>39091.805999999997</v>
      </c>
      <c r="D18" s="201">
        <v>3356.4</v>
      </c>
      <c r="E18" s="203" t="s">
        <v>241</v>
      </c>
      <c r="F18" s="204">
        <v>4860.1009999999997</v>
      </c>
      <c r="G18" s="205">
        <v>20262.473000000002</v>
      </c>
      <c r="H18" s="206">
        <v>2239.828</v>
      </c>
      <c r="I18" s="177"/>
      <c r="J18" s="200" t="s">
        <v>147</v>
      </c>
      <c r="K18" s="201">
        <v>1463.8420000000001</v>
      </c>
      <c r="L18" s="202">
        <v>6117.7179999999998</v>
      </c>
      <c r="M18" s="201">
        <v>559.58000000000004</v>
      </c>
      <c r="N18" s="203" t="s">
        <v>172</v>
      </c>
      <c r="O18" s="204">
        <v>743.74699999999996</v>
      </c>
      <c r="P18" s="205">
        <v>3087.8739999999998</v>
      </c>
      <c r="Q18" s="206">
        <v>400.99</v>
      </c>
    </row>
    <row r="19" spans="1:17" x14ac:dyDescent="0.2">
      <c r="A19" s="200" t="s">
        <v>206</v>
      </c>
      <c r="B19" s="201">
        <v>7265.94</v>
      </c>
      <c r="C19" s="202">
        <v>30378.901999999998</v>
      </c>
      <c r="D19" s="201">
        <v>2673.2919999999999</v>
      </c>
      <c r="E19" s="203" t="s">
        <v>230</v>
      </c>
      <c r="F19" s="204">
        <v>4825.5460000000003</v>
      </c>
      <c r="G19" s="205">
        <v>20129.055</v>
      </c>
      <c r="H19" s="206">
        <v>2174.9749999999999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672.89300000000003</v>
      </c>
      <c r="P19" s="205">
        <v>2786.614</v>
      </c>
      <c r="Q19" s="206">
        <v>365.90699999999998</v>
      </c>
    </row>
    <row r="20" spans="1:17" x14ac:dyDescent="0.2">
      <c r="A20" s="200" t="s">
        <v>149</v>
      </c>
      <c r="B20" s="201">
        <v>7184.7370000000001</v>
      </c>
      <c r="C20" s="202">
        <v>29978.951000000001</v>
      </c>
      <c r="D20" s="201">
        <v>2389.8739999999998</v>
      </c>
      <c r="E20" s="203" t="s">
        <v>153</v>
      </c>
      <c r="F20" s="204">
        <v>4807.6930000000002</v>
      </c>
      <c r="G20" s="205">
        <v>19959.277999999998</v>
      </c>
      <c r="H20" s="206">
        <v>2436.558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227</v>
      </c>
      <c r="O20" s="204">
        <v>569.87300000000005</v>
      </c>
      <c r="P20" s="205">
        <v>2417.8180000000002</v>
      </c>
      <c r="Q20" s="206">
        <v>301.87099999999998</v>
      </c>
    </row>
    <row r="21" spans="1:17" x14ac:dyDescent="0.2">
      <c r="A21" s="200" t="s">
        <v>193</v>
      </c>
      <c r="B21" s="201">
        <v>6715.9579999999996</v>
      </c>
      <c r="C21" s="202">
        <v>28103.313999999998</v>
      </c>
      <c r="D21" s="201">
        <v>2512.5070000000001</v>
      </c>
      <c r="E21" s="203" t="s">
        <v>155</v>
      </c>
      <c r="F21" s="204">
        <v>4214.7629999999999</v>
      </c>
      <c r="G21" s="205">
        <v>17629.635999999999</v>
      </c>
      <c r="H21" s="206">
        <v>2255.5129999999999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170</v>
      </c>
      <c r="O21" s="204">
        <v>422.68</v>
      </c>
      <c r="P21" s="205">
        <v>1764.075</v>
      </c>
      <c r="Q21" s="206">
        <v>150.315</v>
      </c>
    </row>
    <row r="22" spans="1:17" x14ac:dyDescent="0.2">
      <c r="A22" s="200" t="s">
        <v>243</v>
      </c>
      <c r="B22" s="201">
        <v>6020.7520000000004</v>
      </c>
      <c r="C22" s="202">
        <v>25185.030999999999</v>
      </c>
      <c r="D22" s="201">
        <v>2096</v>
      </c>
      <c r="E22" s="203" t="s">
        <v>193</v>
      </c>
      <c r="F22" s="204">
        <v>3981.0540000000001</v>
      </c>
      <c r="G22" s="205">
        <v>16583.873</v>
      </c>
      <c r="H22" s="206">
        <v>1875.5</v>
      </c>
      <c r="I22" s="177"/>
      <c r="J22" s="200" t="s">
        <v>153</v>
      </c>
      <c r="K22" s="201">
        <v>735.73699999999997</v>
      </c>
      <c r="L22" s="202">
        <v>3073.6469999999999</v>
      </c>
      <c r="M22" s="201">
        <v>452.95299999999997</v>
      </c>
      <c r="N22" s="203" t="s">
        <v>155</v>
      </c>
      <c r="O22" s="204">
        <v>409.976</v>
      </c>
      <c r="P22" s="205">
        <v>1649.74</v>
      </c>
      <c r="Q22" s="206">
        <v>959.66700000000003</v>
      </c>
    </row>
    <row r="23" spans="1:17" ht="13.5" thickBot="1" x14ac:dyDescent="0.25">
      <c r="A23" s="207" t="s">
        <v>145</v>
      </c>
      <c r="B23" s="208">
        <v>5206.0069999999996</v>
      </c>
      <c r="C23" s="209">
        <v>21780.578000000001</v>
      </c>
      <c r="D23" s="208">
        <v>1721.5170000000001</v>
      </c>
      <c r="E23" s="210" t="s">
        <v>157</v>
      </c>
      <c r="F23" s="211">
        <v>3752.8150000000001</v>
      </c>
      <c r="G23" s="212">
        <v>15634.485000000001</v>
      </c>
      <c r="H23" s="213">
        <v>2266.7579999999998</v>
      </c>
      <c r="I23" s="177"/>
      <c r="J23" s="207" t="s">
        <v>155</v>
      </c>
      <c r="K23" s="208">
        <v>698.46299999999997</v>
      </c>
      <c r="L23" s="209">
        <v>2911.076</v>
      </c>
      <c r="M23" s="208">
        <v>248.495</v>
      </c>
      <c r="N23" s="210" t="s">
        <v>156</v>
      </c>
      <c r="O23" s="211">
        <v>384.05599999999998</v>
      </c>
      <c r="P23" s="212">
        <v>1595.7239999999999</v>
      </c>
      <c r="Q23" s="213">
        <v>167.6</v>
      </c>
    </row>
    <row r="26" spans="1:17" x14ac:dyDescent="0.2">
      <c r="I26" s="241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261</v>
      </c>
      <c r="B28" s="172"/>
      <c r="C28" s="172"/>
      <c r="D28" s="172"/>
      <c r="E28" s="172"/>
      <c r="F28" s="172"/>
      <c r="G28" s="172"/>
      <c r="H28" s="173"/>
      <c r="I28" s="173"/>
      <c r="J28" s="172" t="s">
        <v>262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259</v>
      </c>
      <c r="B31" s="179"/>
      <c r="C31" s="180"/>
      <c r="D31" s="181"/>
      <c r="E31" s="178" t="s">
        <v>260</v>
      </c>
      <c r="F31" s="179"/>
      <c r="G31" s="180"/>
      <c r="H31" s="181"/>
      <c r="I31" s="177"/>
      <c r="J31" s="178" t="s">
        <v>259</v>
      </c>
      <c r="K31" s="179"/>
      <c r="L31" s="180"/>
      <c r="M31" s="181"/>
      <c r="N31" s="178" t="s">
        <v>260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9" t="s">
        <v>140</v>
      </c>
      <c r="K32" s="184" t="s">
        <v>113</v>
      </c>
      <c r="L32" s="185" t="s">
        <v>180</v>
      </c>
      <c r="M32" s="395" t="s">
        <v>141</v>
      </c>
      <c r="N32" s="183" t="s">
        <v>140</v>
      </c>
      <c r="O32" s="184" t="s">
        <v>113</v>
      </c>
      <c r="P32" s="185" t="s">
        <v>180</v>
      </c>
      <c r="Q32" s="370" t="s">
        <v>141</v>
      </c>
    </row>
    <row r="33" spans="1:17" ht="15" thickBot="1" x14ac:dyDescent="0.25">
      <c r="A33" s="186" t="s">
        <v>127</v>
      </c>
      <c r="B33" s="187">
        <v>114631.47100000001</v>
      </c>
      <c r="C33" s="188">
        <v>479014.69099999999</v>
      </c>
      <c r="D33" s="189">
        <v>33345.105000000003</v>
      </c>
      <c r="E33" s="190" t="s">
        <v>127</v>
      </c>
      <c r="F33" s="191">
        <v>110595.746</v>
      </c>
      <c r="G33" s="192">
        <v>462356.27399999998</v>
      </c>
      <c r="H33" s="189">
        <v>37717.152000000002</v>
      </c>
      <c r="I33" s="177"/>
      <c r="J33" s="187" t="s">
        <v>127</v>
      </c>
      <c r="K33" s="188">
        <v>55551.127</v>
      </c>
      <c r="L33" s="189">
        <v>232130.08499999999</v>
      </c>
      <c r="M33" s="437">
        <v>13744.85</v>
      </c>
      <c r="N33" s="191" t="s">
        <v>127</v>
      </c>
      <c r="O33" s="192">
        <v>43883.495999999999</v>
      </c>
      <c r="P33" s="189">
        <v>183513.65700000001</v>
      </c>
      <c r="Q33" s="189">
        <v>12420.234</v>
      </c>
    </row>
    <row r="34" spans="1:17" x14ac:dyDescent="0.2">
      <c r="A34" s="193" t="s">
        <v>147</v>
      </c>
      <c r="B34" s="194">
        <v>20260.457999999999</v>
      </c>
      <c r="C34" s="195">
        <v>84716.923999999999</v>
      </c>
      <c r="D34" s="194">
        <v>5947.2169999999996</v>
      </c>
      <c r="E34" s="196" t="s">
        <v>86</v>
      </c>
      <c r="F34" s="197">
        <v>16435.255000000001</v>
      </c>
      <c r="G34" s="198">
        <v>68267.074999999997</v>
      </c>
      <c r="H34" s="199">
        <v>5914.2969999999996</v>
      </c>
      <c r="I34" s="177"/>
      <c r="J34" s="371" t="s">
        <v>86</v>
      </c>
      <c r="K34" s="195">
        <v>18090.414000000001</v>
      </c>
      <c r="L34" s="194">
        <v>75575.118000000002</v>
      </c>
      <c r="M34" s="197">
        <v>4588.9459999999999</v>
      </c>
      <c r="N34" s="197" t="s">
        <v>86</v>
      </c>
      <c r="O34" s="198">
        <v>15963.218999999999</v>
      </c>
      <c r="P34" s="199">
        <v>66751.376000000004</v>
      </c>
      <c r="Q34" s="199">
        <v>4927.8990000000003</v>
      </c>
    </row>
    <row r="35" spans="1:17" x14ac:dyDescent="0.2">
      <c r="A35" s="200" t="s">
        <v>86</v>
      </c>
      <c r="B35" s="201">
        <v>16474.735000000001</v>
      </c>
      <c r="C35" s="202">
        <v>68774.755000000005</v>
      </c>
      <c r="D35" s="201">
        <v>5079.2709999999997</v>
      </c>
      <c r="E35" s="203" t="s">
        <v>147</v>
      </c>
      <c r="F35" s="204">
        <v>16403.175999999999</v>
      </c>
      <c r="G35" s="205">
        <v>68568.687999999995</v>
      </c>
      <c r="H35" s="206">
        <v>5459.1220000000003</v>
      </c>
      <c r="I35" s="177"/>
      <c r="J35" s="372" t="s">
        <v>142</v>
      </c>
      <c r="K35" s="202">
        <v>14556.753000000001</v>
      </c>
      <c r="L35" s="201">
        <v>60787.828000000001</v>
      </c>
      <c r="M35" s="204">
        <v>3497.922</v>
      </c>
      <c r="N35" s="204" t="s">
        <v>142</v>
      </c>
      <c r="O35" s="205">
        <v>10151.286</v>
      </c>
      <c r="P35" s="206">
        <v>42304.588000000003</v>
      </c>
      <c r="Q35" s="206">
        <v>2791.248</v>
      </c>
    </row>
    <row r="36" spans="1:17" x14ac:dyDescent="0.2">
      <c r="A36" s="200" t="s">
        <v>88</v>
      </c>
      <c r="B36" s="201">
        <v>11229.421</v>
      </c>
      <c r="C36" s="202">
        <v>46943.267</v>
      </c>
      <c r="D36" s="201">
        <v>3216.6529999999998</v>
      </c>
      <c r="E36" s="203" t="s">
        <v>142</v>
      </c>
      <c r="F36" s="204">
        <v>13561.472</v>
      </c>
      <c r="G36" s="205">
        <v>57235.928</v>
      </c>
      <c r="H36" s="206">
        <v>4771.4830000000002</v>
      </c>
      <c r="I36" s="177"/>
      <c r="J36" s="372" t="s">
        <v>85</v>
      </c>
      <c r="K36" s="202">
        <v>5392.5230000000001</v>
      </c>
      <c r="L36" s="201">
        <v>22555.218000000001</v>
      </c>
      <c r="M36" s="204">
        <v>1150.979</v>
      </c>
      <c r="N36" s="204" t="s">
        <v>85</v>
      </c>
      <c r="O36" s="205">
        <v>4954.1689999999999</v>
      </c>
      <c r="P36" s="206">
        <v>20777.024000000001</v>
      </c>
      <c r="Q36" s="206">
        <v>1193.079</v>
      </c>
    </row>
    <row r="37" spans="1:17" x14ac:dyDescent="0.2">
      <c r="A37" s="200" t="s">
        <v>85</v>
      </c>
      <c r="B37" s="201">
        <v>9822.1839999999993</v>
      </c>
      <c r="C37" s="202">
        <v>41099.627</v>
      </c>
      <c r="D37" s="201">
        <v>3024.3870000000002</v>
      </c>
      <c r="E37" s="203" t="s">
        <v>88</v>
      </c>
      <c r="F37" s="204">
        <v>13182.834999999999</v>
      </c>
      <c r="G37" s="205">
        <v>55060.283000000003</v>
      </c>
      <c r="H37" s="206">
        <v>4326.6509999999998</v>
      </c>
      <c r="I37" s="177"/>
      <c r="J37" s="372" t="s">
        <v>148</v>
      </c>
      <c r="K37" s="202">
        <v>3052.7530000000002</v>
      </c>
      <c r="L37" s="201">
        <v>12757.447</v>
      </c>
      <c r="M37" s="204">
        <v>583.20000000000005</v>
      </c>
      <c r="N37" s="204" t="s">
        <v>144</v>
      </c>
      <c r="O37" s="205">
        <v>2677.1930000000002</v>
      </c>
      <c r="P37" s="206">
        <v>11166.458000000001</v>
      </c>
      <c r="Q37" s="206">
        <v>551.553</v>
      </c>
    </row>
    <row r="38" spans="1:17" x14ac:dyDescent="0.2">
      <c r="A38" s="200" t="s">
        <v>142</v>
      </c>
      <c r="B38" s="201">
        <v>8863.5529999999999</v>
      </c>
      <c r="C38" s="202">
        <v>37075.116999999998</v>
      </c>
      <c r="D38" s="201">
        <v>2522.7159999999999</v>
      </c>
      <c r="E38" s="203" t="s">
        <v>157</v>
      </c>
      <c r="F38" s="204">
        <v>8321.0460000000003</v>
      </c>
      <c r="G38" s="205">
        <v>34808.629999999997</v>
      </c>
      <c r="H38" s="206">
        <v>2870.4810000000002</v>
      </c>
      <c r="I38" s="177"/>
      <c r="J38" s="372" t="s">
        <v>144</v>
      </c>
      <c r="K38" s="202">
        <v>2906.5920000000001</v>
      </c>
      <c r="L38" s="201">
        <v>12149.289000000001</v>
      </c>
      <c r="M38" s="204">
        <v>614.38300000000004</v>
      </c>
      <c r="N38" s="204" t="s">
        <v>148</v>
      </c>
      <c r="O38" s="205">
        <v>2323.6579999999999</v>
      </c>
      <c r="P38" s="206">
        <v>9752.6149999999998</v>
      </c>
      <c r="Q38" s="206">
        <v>453.6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6198.683</v>
      </c>
      <c r="G39" s="205">
        <v>25868.205000000002</v>
      </c>
      <c r="H39" s="206">
        <v>2210.0700000000002</v>
      </c>
      <c r="I39" s="177"/>
      <c r="J39" s="372" t="s">
        <v>155</v>
      </c>
      <c r="K39" s="202">
        <v>2392.261</v>
      </c>
      <c r="L39" s="201">
        <v>9993.8539999999994</v>
      </c>
      <c r="M39" s="204">
        <v>496.99299999999999</v>
      </c>
      <c r="N39" s="204" t="s">
        <v>153</v>
      </c>
      <c r="O39" s="205">
        <v>1776.383</v>
      </c>
      <c r="P39" s="206">
        <v>7453.6809999999996</v>
      </c>
      <c r="Q39" s="206">
        <v>515.75599999999997</v>
      </c>
    </row>
    <row r="40" spans="1:17" x14ac:dyDescent="0.2">
      <c r="A40" s="200" t="s">
        <v>149</v>
      </c>
      <c r="B40" s="201">
        <v>5880.7969999999996</v>
      </c>
      <c r="C40" s="202">
        <v>24531.409</v>
      </c>
      <c r="D40" s="201">
        <v>1685.75</v>
      </c>
      <c r="E40" s="203" t="s">
        <v>155</v>
      </c>
      <c r="F40" s="204">
        <v>4539.5739999999996</v>
      </c>
      <c r="G40" s="205">
        <v>18971.958999999999</v>
      </c>
      <c r="H40" s="206">
        <v>1673.355</v>
      </c>
      <c r="I40" s="177"/>
      <c r="J40" s="372" t="s">
        <v>149</v>
      </c>
      <c r="K40" s="202">
        <v>2218.8989999999999</v>
      </c>
      <c r="L40" s="201">
        <v>9279.6959999999999</v>
      </c>
      <c r="M40" s="204">
        <v>894.52499999999998</v>
      </c>
      <c r="N40" s="204" t="s">
        <v>155</v>
      </c>
      <c r="O40" s="205">
        <v>1650.8689999999999</v>
      </c>
      <c r="P40" s="206">
        <v>6947.5230000000001</v>
      </c>
      <c r="Q40" s="206">
        <v>379.14499999999998</v>
      </c>
    </row>
    <row r="41" spans="1:17" x14ac:dyDescent="0.2">
      <c r="A41" s="200" t="s">
        <v>155</v>
      </c>
      <c r="B41" s="201">
        <v>5145.2849999999999</v>
      </c>
      <c r="C41" s="202">
        <v>21493.251</v>
      </c>
      <c r="D41" s="201">
        <v>1683.7070000000001</v>
      </c>
      <c r="E41" s="203" t="s">
        <v>149</v>
      </c>
      <c r="F41" s="204">
        <v>3818.6529999999998</v>
      </c>
      <c r="G41" s="205">
        <v>16184.498</v>
      </c>
      <c r="H41" s="206">
        <v>1358.7439999999999</v>
      </c>
      <c r="I41" s="177"/>
      <c r="J41" s="372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149</v>
      </c>
      <c r="O41" s="205">
        <v>1524.9739999999999</v>
      </c>
      <c r="P41" s="206">
        <v>6372.5860000000002</v>
      </c>
      <c r="Q41" s="206">
        <v>599.41800000000001</v>
      </c>
    </row>
    <row r="42" spans="1:17" x14ac:dyDescent="0.2">
      <c r="A42" s="200" t="s">
        <v>157</v>
      </c>
      <c r="B42" s="201">
        <v>4829.473</v>
      </c>
      <c r="C42" s="202">
        <v>20166.63</v>
      </c>
      <c r="D42" s="201">
        <v>1423.328</v>
      </c>
      <c r="E42" s="203" t="s">
        <v>146</v>
      </c>
      <c r="F42" s="204">
        <v>3687.3380000000002</v>
      </c>
      <c r="G42" s="205">
        <v>15426.665000000001</v>
      </c>
      <c r="H42" s="206">
        <v>1135.0319999999999</v>
      </c>
      <c r="I42" s="177"/>
      <c r="J42" s="372" t="s">
        <v>153</v>
      </c>
      <c r="K42" s="202">
        <v>1877.2750000000001</v>
      </c>
      <c r="L42" s="201">
        <v>7850.0420000000004</v>
      </c>
      <c r="M42" s="204">
        <v>431.56700000000001</v>
      </c>
      <c r="N42" s="204" t="s">
        <v>156</v>
      </c>
      <c r="O42" s="205">
        <v>1320.077</v>
      </c>
      <c r="P42" s="206">
        <v>5521.232</v>
      </c>
      <c r="Q42" s="206">
        <v>459.6</v>
      </c>
    </row>
    <row r="43" spans="1:17" x14ac:dyDescent="0.2">
      <c r="A43" s="200" t="s">
        <v>152</v>
      </c>
      <c r="B43" s="201">
        <v>4041.4589999999998</v>
      </c>
      <c r="C43" s="202">
        <v>16881.346000000001</v>
      </c>
      <c r="D43" s="201">
        <v>1203.8130000000001</v>
      </c>
      <c r="E43" s="203" t="s">
        <v>152</v>
      </c>
      <c r="F43" s="204">
        <v>3464.99</v>
      </c>
      <c r="G43" s="205">
        <v>14488.087</v>
      </c>
      <c r="H43" s="206">
        <v>1209.3309999999999</v>
      </c>
      <c r="I43" s="177"/>
      <c r="J43" s="372" t="s">
        <v>156</v>
      </c>
      <c r="K43" s="202">
        <v>850.78300000000002</v>
      </c>
      <c r="L43" s="201">
        <v>3562.1909999999998</v>
      </c>
      <c r="M43" s="204">
        <v>259.60000000000002</v>
      </c>
      <c r="N43" s="204" t="s">
        <v>143</v>
      </c>
      <c r="O43" s="205">
        <v>934.40300000000002</v>
      </c>
      <c r="P43" s="206">
        <v>3920.7719999999999</v>
      </c>
      <c r="Q43" s="206">
        <v>344.05099999999999</v>
      </c>
    </row>
    <row r="44" spans="1:17" x14ac:dyDescent="0.2">
      <c r="A44" s="200" t="s">
        <v>146</v>
      </c>
      <c r="B44" s="201">
        <v>3662.2429999999999</v>
      </c>
      <c r="C44" s="202">
        <v>15300.511</v>
      </c>
      <c r="D44" s="201">
        <v>973.00300000000004</v>
      </c>
      <c r="E44" s="203" t="s">
        <v>151</v>
      </c>
      <c r="F44" s="204">
        <v>3206.9430000000002</v>
      </c>
      <c r="G44" s="205">
        <v>13317.566999999999</v>
      </c>
      <c r="H44" s="206">
        <v>1047.604</v>
      </c>
      <c r="I44" s="177"/>
      <c r="J44" s="372" t="s">
        <v>143</v>
      </c>
      <c r="K44" s="202">
        <v>703.53399999999999</v>
      </c>
      <c r="L44" s="201">
        <v>2942.0219999999999</v>
      </c>
      <c r="M44" s="204">
        <v>210.64699999999999</v>
      </c>
      <c r="N44" s="204" t="s">
        <v>175</v>
      </c>
      <c r="O44" s="205">
        <v>191.09</v>
      </c>
      <c r="P44" s="206">
        <v>802.71199999999999</v>
      </c>
      <c r="Q44" s="206">
        <v>66</v>
      </c>
    </row>
    <row r="45" spans="1:17" x14ac:dyDescent="0.2">
      <c r="A45" s="200" t="s">
        <v>148</v>
      </c>
      <c r="B45" s="201">
        <v>2464.806</v>
      </c>
      <c r="C45" s="202">
        <v>10300.870000000001</v>
      </c>
      <c r="D45" s="201">
        <v>675.03399999999999</v>
      </c>
      <c r="E45" s="203" t="s">
        <v>153</v>
      </c>
      <c r="F45" s="204">
        <v>2818.2020000000002</v>
      </c>
      <c r="G45" s="205">
        <v>11898.361999999999</v>
      </c>
      <c r="H45" s="206">
        <v>913.29899999999998</v>
      </c>
      <c r="I45" s="177"/>
      <c r="J45" s="372" t="s">
        <v>88</v>
      </c>
      <c r="K45" s="202">
        <v>549.70500000000004</v>
      </c>
      <c r="L45" s="201">
        <v>2296.482</v>
      </c>
      <c r="M45" s="204">
        <v>218.88499999999999</v>
      </c>
      <c r="N45" s="204" t="s">
        <v>172</v>
      </c>
      <c r="O45" s="205">
        <v>101.304</v>
      </c>
      <c r="P45" s="206">
        <v>423.15800000000002</v>
      </c>
      <c r="Q45" s="206">
        <v>28.088999999999999</v>
      </c>
    </row>
    <row r="46" spans="1:17" x14ac:dyDescent="0.2">
      <c r="A46" s="200" t="s">
        <v>151</v>
      </c>
      <c r="B46" s="201">
        <v>2199.9699999999998</v>
      </c>
      <c r="C46" s="202">
        <v>9192.9789999999994</v>
      </c>
      <c r="D46" s="201">
        <v>621.428</v>
      </c>
      <c r="E46" s="203" t="s">
        <v>238</v>
      </c>
      <c r="F46" s="204">
        <v>1614.0650000000001</v>
      </c>
      <c r="G46" s="205">
        <v>6674.5069999999996</v>
      </c>
      <c r="H46" s="206">
        <v>521.93200000000002</v>
      </c>
      <c r="I46" s="177"/>
      <c r="J46" s="372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70.894000000000005</v>
      </c>
      <c r="P46" s="206">
        <v>298.53399999999999</v>
      </c>
      <c r="Q46" s="206">
        <v>26.274999999999999</v>
      </c>
    </row>
    <row r="47" spans="1:17" x14ac:dyDescent="0.2">
      <c r="A47" s="200" t="s">
        <v>238</v>
      </c>
      <c r="B47" s="201">
        <v>1621.8040000000001</v>
      </c>
      <c r="C47" s="202">
        <v>6777.2430000000004</v>
      </c>
      <c r="D47" s="201">
        <v>474.49799999999999</v>
      </c>
      <c r="E47" s="203" t="s">
        <v>239</v>
      </c>
      <c r="F47" s="204">
        <v>1425.9839999999999</v>
      </c>
      <c r="G47" s="205">
        <v>5963.3729999999996</v>
      </c>
      <c r="H47" s="206">
        <v>483.03</v>
      </c>
      <c r="I47" s="177"/>
      <c r="J47" s="372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247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1530.011</v>
      </c>
      <c r="C48" s="202">
        <v>6388.7740000000003</v>
      </c>
      <c r="D48" s="201">
        <v>472.39400000000001</v>
      </c>
      <c r="E48" s="203" t="s">
        <v>175</v>
      </c>
      <c r="F48" s="204">
        <v>1242.9100000000001</v>
      </c>
      <c r="G48" s="205">
        <v>5202.5129999999999</v>
      </c>
      <c r="H48" s="206">
        <v>388.61900000000003</v>
      </c>
      <c r="I48" s="177"/>
      <c r="J48" s="372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17" ht="13.5" thickBot="1" x14ac:dyDescent="0.25">
      <c r="A49" s="207" t="s">
        <v>175</v>
      </c>
      <c r="B49" s="208">
        <v>1489.8019999999999</v>
      </c>
      <c r="C49" s="209">
        <v>6218.3410000000003</v>
      </c>
      <c r="D49" s="208">
        <v>400.96899999999999</v>
      </c>
      <c r="E49" s="210" t="s">
        <v>195</v>
      </c>
      <c r="F49" s="211">
        <v>1198.5530000000001</v>
      </c>
      <c r="G49" s="212">
        <v>4983.8959999999997</v>
      </c>
      <c r="H49" s="213">
        <v>350.02300000000002</v>
      </c>
      <c r="I49" s="177"/>
      <c r="J49" s="373" t="s">
        <v>229</v>
      </c>
      <c r="K49" s="209">
        <v>77.156000000000006</v>
      </c>
      <c r="L49" s="208">
        <v>324.55599999999998</v>
      </c>
      <c r="M49" s="211">
        <v>15.6</v>
      </c>
      <c r="N49" s="211" t="s">
        <v>227</v>
      </c>
      <c r="O49" s="212">
        <v>60.914999999999999</v>
      </c>
      <c r="P49" s="213">
        <v>255.88499999999999</v>
      </c>
      <c r="Q49" s="213">
        <v>21</v>
      </c>
    </row>
    <row r="53" spans="1:17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17" ht="16.5" x14ac:dyDescent="0.25">
      <c r="A54" s="172" t="s">
        <v>263</v>
      </c>
      <c r="B54" s="172"/>
      <c r="C54" s="172"/>
      <c r="D54" s="172"/>
      <c r="E54" s="172"/>
      <c r="F54" s="172"/>
      <c r="G54" s="172"/>
      <c r="H54" s="173"/>
      <c r="I54" s="173"/>
      <c r="J54" s="172" t="s">
        <v>258</v>
      </c>
      <c r="K54" s="172"/>
      <c r="L54" s="172"/>
      <c r="M54" s="172"/>
      <c r="N54" s="172"/>
      <c r="O54" s="214"/>
      <c r="P54" s="214"/>
      <c r="Q54" s="177"/>
    </row>
    <row r="55" spans="1:17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17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17" ht="16.5" thickBot="1" x14ac:dyDescent="0.3">
      <c r="A57" s="178" t="s">
        <v>259</v>
      </c>
      <c r="B57" s="179"/>
      <c r="C57" s="180"/>
      <c r="D57" s="181"/>
      <c r="E57" s="178" t="s">
        <v>260</v>
      </c>
      <c r="F57" s="179"/>
      <c r="G57" s="180"/>
      <c r="H57" s="181"/>
      <c r="I57" s="177"/>
      <c r="J57" s="178" t="s">
        <v>259</v>
      </c>
      <c r="K57" s="179"/>
      <c r="L57" s="180"/>
      <c r="M57" s="181"/>
      <c r="N57" s="178" t="s">
        <v>260</v>
      </c>
      <c r="O57" s="179"/>
      <c r="P57" s="180"/>
      <c r="Q57" s="181"/>
    </row>
    <row r="58" spans="1:17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17" ht="15" thickBot="1" x14ac:dyDescent="0.25">
      <c r="A59" s="186" t="s">
        <v>127</v>
      </c>
      <c r="B59" s="187">
        <v>614819.88600000006</v>
      </c>
      <c r="C59" s="188">
        <v>2568892.4810000001</v>
      </c>
      <c r="D59" s="189">
        <v>190966.87899999999</v>
      </c>
      <c r="E59" s="190" t="s">
        <v>127</v>
      </c>
      <c r="F59" s="191">
        <v>543288.92299999995</v>
      </c>
      <c r="G59" s="192">
        <v>2266995.2590000001</v>
      </c>
      <c r="H59" s="189">
        <v>202744.9</v>
      </c>
      <c r="I59" s="177"/>
      <c r="J59" s="186" t="s">
        <v>127</v>
      </c>
      <c r="K59" s="187">
        <v>224471.73</v>
      </c>
      <c r="L59" s="188">
        <v>938351.06900000002</v>
      </c>
      <c r="M59" s="189">
        <v>59547.330999999998</v>
      </c>
      <c r="N59" s="190" t="s">
        <v>127</v>
      </c>
      <c r="O59" s="191">
        <v>238308.378</v>
      </c>
      <c r="P59" s="192">
        <v>995551.51800000004</v>
      </c>
      <c r="Q59" s="189">
        <v>69248.53</v>
      </c>
    </row>
    <row r="60" spans="1:17" x14ac:dyDescent="0.2">
      <c r="A60" s="193" t="s">
        <v>147</v>
      </c>
      <c r="B60" s="194">
        <v>75845.148000000001</v>
      </c>
      <c r="C60" s="195">
        <v>316919.86300000001</v>
      </c>
      <c r="D60" s="194">
        <v>24385.8</v>
      </c>
      <c r="E60" s="196" t="s">
        <v>147</v>
      </c>
      <c r="F60" s="197">
        <v>64881.46</v>
      </c>
      <c r="G60" s="198">
        <v>270846.15899999999</v>
      </c>
      <c r="H60" s="199">
        <v>23762.895</v>
      </c>
      <c r="I60" s="177"/>
      <c r="J60" s="193" t="s">
        <v>86</v>
      </c>
      <c r="K60" s="194">
        <v>106939.17200000001</v>
      </c>
      <c r="L60" s="195">
        <v>447018.239</v>
      </c>
      <c r="M60" s="194">
        <v>31949.78</v>
      </c>
      <c r="N60" s="196" t="s">
        <v>86</v>
      </c>
      <c r="O60" s="197">
        <v>104783.518</v>
      </c>
      <c r="P60" s="198">
        <v>437810.50300000003</v>
      </c>
      <c r="Q60" s="199">
        <v>34632.837</v>
      </c>
    </row>
    <row r="61" spans="1:17" x14ac:dyDescent="0.2">
      <c r="A61" s="200" t="s">
        <v>154</v>
      </c>
      <c r="B61" s="201">
        <v>67620.334000000003</v>
      </c>
      <c r="C61" s="202">
        <v>282243.70400000003</v>
      </c>
      <c r="D61" s="201">
        <v>17705.114000000001</v>
      </c>
      <c r="E61" s="203" t="s">
        <v>86</v>
      </c>
      <c r="F61" s="204">
        <v>63236.451000000001</v>
      </c>
      <c r="G61" s="205">
        <v>263855.18199999997</v>
      </c>
      <c r="H61" s="206">
        <v>28543.45</v>
      </c>
      <c r="I61" s="177"/>
      <c r="J61" s="200" t="s">
        <v>143</v>
      </c>
      <c r="K61" s="201">
        <v>20632.989000000001</v>
      </c>
      <c r="L61" s="202">
        <v>86250.39</v>
      </c>
      <c r="M61" s="201">
        <v>4125.0820000000003</v>
      </c>
      <c r="N61" s="203" t="s">
        <v>143</v>
      </c>
      <c r="O61" s="204">
        <v>23575.34</v>
      </c>
      <c r="P61" s="205">
        <v>98342.986999999994</v>
      </c>
      <c r="Q61" s="206">
        <v>4789.4849999999997</v>
      </c>
    </row>
    <row r="62" spans="1:17" x14ac:dyDescent="0.2">
      <c r="A62" s="200" t="s">
        <v>86</v>
      </c>
      <c r="B62" s="201">
        <v>60915.447999999997</v>
      </c>
      <c r="C62" s="202">
        <v>254461.80900000001</v>
      </c>
      <c r="D62" s="201">
        <v>19567.901999999998</v>
      </c>
      <c r="E62" s="203" t="s">
        <v>143</v>
      </c>
      <c r="F62" s="204">
        <v>48858.228000000003</v>
      </c>
      <c r="G62" s="205">
        <v>203219.26800000001</v>
      </c>
      <c r="H62" s="206">
        <v>15715.297</v>
      </c>
      <c r="I62" s="177"/>
      <c r="J62" s="200" t="s">
        <v>153</v>
      </c>
      <c r="K62" s="201">
        <v>19137.025000000001</v>
      </c>
      <c r="L62" s="202">
        <v>79975.317999999999</v>
      </c>
      <c r="M62" s="201">
        <v>4874.9660000000003</v>
      </c>
      <c r="N62" s="203" t="s">
        <v>142</v>
      </c>
      <c r="O62" s="204">
        <v>20793.195</v>
      </c>
      <c r="P62" s="205">
        <v>86969.338000000003</v>
      </c>
      <c r="Q62" s="206">
        <v>6524.884</v>
      </c>
    </row>
    <row r="63" spans="1:17" x14ac:dyDescent="0.2">
      <c r="A63" s="200" t="s">
        <v>143</v>
      </c>
      <c r="B63" s="201">
        <v>59588.02</v>
      </c>
      <c r="C63" s="202">
        <v>248877.11900000001</v>
      </c>
      <c r="D63" s="201">
        <v>17024.377</v>
      </c>
      <c r="E63" s="203" t="s">
        <v>155</v>
      </c>
      <c r="F63" s="204">
        <v>34740.773000000001</v>
      </c>
      <c r="G63" s="205">
        <v>145027.14499999999</v>
      </c>
      <c r="H63" s="206">
        <v>10961.562</v>
      </c>
      <c r="I63" s="177"/>
      <c r="J63" s="200" t="s">
        <v>85</v>
      </c>
      <c r="K63" s="201">
        <v>19130.955000000002</v>
      </c>
      <c r="L63" s="202">
        <v>79977.493000000002</v>
      </c>
      <c r="M63" s="201">
        <v>4786.1940000000004</v>
      </c>
      <c r="N63" s="203" t="s">
        <v>85</v>
      </c>
      <c r="O63" s="204">
        <v>20662.609</v>
      </c>
      <c r="P63" s="205">
        <v>86229.604000000007</v>
      </c>
      <c r="Q63" s="206">
        <v>5681.0590000000002</v>
      </c>
    </row>
    <row r="64" spans="1:17" x14ac:dyDescent="0.2">
      <c r="A64" s="200" t="s">
        <v>88</v>
      </c>
      <c r="B64" s="201">
        <v>37130.478999999999</v>
      </c>
      <c r="C64" s="202">
        <v>155187.64199999999</v>
      </c>
      <c r="D64" s="201">
        <v>11970.023999999999</v>
      </c>
      <c r="E64" s="203" t="s">
        <v>88</v>
      </c>
      <c r="F64" s="204">
        <v>33986.440999999999</v>
      </c>
      <c r="G64" s="205">
        <v>141917.85</v>
      </c>
      <c r="H64" s="206">
        <v>12763.115</v>
      </c>
      <c r="I64" s="177"/>
      <c r="J64" s="200" t="s">
        <v>142</v>
      </c>
      <c r="K64" s="201">
        <v>17979.233</v>
      </c>
      <c r="L64" s="202">
        <v>75213.933999999994</v>
      </c>
      <c r="M64" s="201">
        <v>4655.9160000000002</v>
      </c>
      <c r="N64" s="203" t="s">
        <v>153</v>
      </c>
      <c r="O64" s="204">
        <v>20241.077000000001</v>
      </c>
      <c r="P64" s="205">
        <v>84443.335000000006</v>
      </c>
      <c r="Q64" s="206">
        <v>6619.1850000000004</v>
      </c>
    </row>
    <row r="65" spans="1:17" x14ac:dyDescent="0.2">
      <c r="A65" s="200" t="s">
        <v>155</v>
      </c>
      <c r="B65" s="201">
        <v>35316.305</v>
      </c>
      <c r="C65" s="202">
        <v>147610.5</v>
      </c>
      <c r="D65" s="201">
        <v>10526.441999999999</v>
      </c>
      <c r="E65" s="203" t="s">
        <v>142</v>
      </c>
      <c r="F65" s="204">
        <v>25031.724999999999</v>
      </c>
      <c r="G65" s="205">
        <v>104667.84600000001</v>
      </c>
      <c r="H65" s="206">
        <v>9763.2250000000004</v>
      </c>
      <c r="I65" s="177"/>
      <c r="J65" s="200" t="s">
        <v>147</v>
      </c>
      <c r="K65" s="201">
        <v>15197.263000000001</v>
      </c>
      <c r="L65" s="202">
        <v>63512.745000000003</v>
      </c>
      <c r="M65" s="201">
        <v>3770.2370000000001</v>
      </c>
      <c r="N65" s="203" t="s">
        <v>147</v>
      </c>
      <c r="O65" s="204">
        <v>18364.111000000001</v>
      </c>
      <c r="P65" s="205">
        <v>76706.755000000005</v>
      </c>
      <c r="Q65" s="206">
        <v>4812.4809999999998</v>
      </c>
    </row>
    <row r="66" spans="1:17" x14ac:dyDescent="0.2">
      <c r="A66" s="200" t="s">
        <v>151</v>
      </c>
      <c r="B66" s="201">
        <v>24457.24</v>
      </c>
      <c r="C66" s="202">
        <v>102154.978</v>
      </c>
      <c r="D66" s="201">
        <v>8706.3140000000003</v>
      </c>
      <c r="E66" s="203" t="s">
        <v>151</v>
      </c>
      <c r="F66" s="204">
        <v>24718.032999999999</v>
      </c>
      <c r="G66" s="205">
        <v>103046.976</v>
      </c>
      <c r="H66" s="206">
        <v>10564.641</v>
      </c>
      <c r="I66" s="177"/>
      <c r="J66" s="200" t="s">
        <v>144</v>
      </c>
      <c r="K66" s="201">
        <v>4120.8530000000001</v>
      </c>
      <c r="L66" s="202">
        <v>17225.64</v>
      </c>
      <c r="M66" s="201">
        <v>837.77099999999996</v>
      </c>
      <c r="N66" s="203" t="s">
        <v>155</v>
      </c>
      <c r="O66" s="204">
        <v>7091.585</v>
      </c>
      <c r="P66" s="205">
        <v>29695.131000000001</v>
      </c>
      <c r="Q66" s="206">
        <v>1503.5129999999999</v>
      </c>
    </row>
    <row r="67" spans="1:17" x14ac:dyDescent="0.2">
      <c r="A67" s="200" t="s">
        <v>142</v>
      </c>
      <c r="B67" s="201">
        <v>21234.705999999998</v>
      </c>
      <c r="C67" s="202">
        <v>88753.343999999997</v>
      </c>
      <c r="D67" s="201">
        <v>6958.0540000000001</v>
      </c>
      <c r="E67" s="203" t="s">
        <v>150</v>
      </c>
      <c r="F67" s="204">
        <v>21072.321</v>
      </c>
      <c r="G67" s="205">
        <v>87926.869000000006</v>
      </c>
      <c r="H67" s="206">
        <v>7591.8140000000003</v>
      </c>
      <c r="I67" s="177"/>
      <c r="J67" s="200" t="s">
        <v>155</v>
      </c>
      <c r="K67" s="201">
        <v>3968.7869999999998</v>
      </c>
      <c r="L67" s="202">
        <v>16611.317999999999</v>
      </c>
      <c r="M67" s="201">
        <v>775.28499999999997</v>
      </c>
      <c r="N67" s="203" t="s">
        <v>145</v>
      </c>
      <c r="O67" s="204">
        <v>4971.9449999999997</v>
      </c>
      <c r="P67" s="205">
        <v>20750.971000000001</v>
      </c>
      <c r="Q67" s="206">
        <v>759.18100000000004</v>
      </c>
    </row>
    <row r="68" spans="1:17" x14ac:dyDescent="0.2">
      <c r="A68" s="200" t="s">
        <v>150</v>
      </c>
      <c r="B68" s="201">
        <v>20312.334999999999</v>
      </c>
      <c r="C68" s="202">
        <v>84898.494999999995</v>
      </c>
      <c r="D68" s="201">
        <v>6507.4859999999999</v>
      </c>
      <c r="E68" s="203" t="s">
        <v>153</v>
      </c>
      <c r="F68" s="204">
        <v>20302.760999999999</v>
      </c>
      <c r="G68" s="205">
        <v>84596.736999999994</v>
      </c>
      <c r="H68" s="206">
        <v>6826.893</v>
      </c>
      <c r="I68" s="177"/>
      <c r="J68" s="200" t="s">
        <v>145</v>
      </c>
      <c r="K68" s="201">
        <v>3517.7020000000002</v>
      </c>
      <c r="L68" s="202">
        <v>14700.266</v>
      </c>
      <c r="M68" s="201">
        <v>658.39</v>
      </c>
      <c r="N68" s="203" t="s">
        <v>146</v>
      </c>
      <c r="O68" s="204">
        <v>3776.0340000000001</v>
      </c>
      <c r="P68" s="205">
        <v>15827.888000000001</v>
      </c>
      <c r="Q68" s="206">
        <v>670.80499999999995</v>
      </c>
    </row>
    <row r="69" spans="1:17" x14ac:dyDescent="0.2">
      <c r="A69" s="200" t="s">
        <v>160</v>
      </c>
      <c r="B69" s="201">
        <v>19585.602999999999</v>
      </c>
      <c r="C69" s="202">
        <v>81826.554000000004</v>
      </c>
      <c r="D69" s="201">
        <v>6261.5249999999996</v>
      </c>
      <c r="E69" s="203" t="s">
        <v>157</v>
      </c>
      <c r="F69" s="204">
        <v>18411.227999999999</v>
      </c>
      <c r="G69" s="205">
        <v>76876.573000000004</v>
      </c>
      <c r="H69" s="206">
        <v>8317.5290000000005</v>
      </c>
      <c r="I69" s="177"/>
      <c r="J69" s="200" t="s">
        <v>146</v>
      </c>
      <c r="K69" s="201">
        <v>2982.3710000000001</v>
      </c>
      <c r="L69" s="202">
        <v>12468.019</v>
      </c>
      <c r="M69" s="201">
        <v>650.149</v>
      </c>
      <c r="N69" s="203" t="s">
        <v>144</v>
      </c>
      <c r="O69" s="204">
        <v>2505.1350000000002</v>
      </c>
      <c r="P69" s="205">
        <v>10448.947</v>
      </c>
      <c r="Q69" s="206">
        <v>429.23200000000003</v>
      </c>
    </row>
    <row r="70" spans="1:17" x14ac:dyDescent="0.2">
      <c r="A70" s="200" t="s">
        <v>153</v>
      </c>
      <c r="B70" s="201">
        <v>18114.637999999999</v>
      </c>
      <c r="C70" s="202">
        <v>75718.850000000006</v>
      </c>
      <c r="D70" s="201">
        <v>5439.826</v>
      </c>
      <c r="E70" s="203" t="s">
        <v>160</v>
      </c>
      <c r="F70" s="204">
        <v>16166.549000000001</v>
      </c>
      <c r="G70" s="205">
        <v>67655.903999999995</v>
      </c>
      <c r="H70" s="206">
        <v>5898.1109999999999</v>
      </c>
      <c r="I70" s="177"/>
      <c r="J70" s="200" t="s">
        <v>172</v>
      </c>
      <c r="K70" s="201">
        <v>1650.172</v>
      </c>
      <c r="L70" s="202">
        <v>6900.317</v>
      </c>
      <c r="M70" s="201">
        <v>442.46499999999997</v>
      </c>
      <c r="N70" s="203" t="s">
        <v>148</v>
      </c>
      <c r="O70" s="204">
        <v>2315.4569999999999</v>
      </c>
      <c r="P70" s="205">
        <v>9704.5439999999999</v>
      </c>
      <c r="Q70" s="206">
        <v>672.78099999999995</v>
      </c>
    </row>
    <row r="71" spans="1:17" x14ac:dyDescent="0.2">
      <c r="A71" s="200" t="s">
        <v>157</v>
      </c>
      <c r="B71" s="201">
        <v>14901.852000000001</v>
      </c>
      <c r="C71" s="202">
        <v>62271.837</v>
      </c>
      <c r="D71" s="201">
        <v>6285.3289999999997</v>
      </c>
      <c r="E71" s="203" t="s">
        <v>152</v>
      </c>
      <c r="F71" s="204">
        <v>14287.575000000001</v>
      </c>
      <c r="G71" s="205">
        <v>59492.631999999998</v>
      </c>
      <c r="H71" s="206">
        <v>5951.4870000000001</v>
      </c>
      <c r="I71" s="177"/>
      <c r="J71" s="200" t="s">
        <v>170</v>
      </c>
      <c r="K71" s="201">
        <v>1422.107</v>
      </c>
      <c r="L71" s="202">
        <v>5954.0079999999998</v>
      </c>
      <c r="M71" s="201">
        <v>311.77800000000002</v>
      </c>
      <c r="N71" s="203" t="s">
        <v>170</v>
      </c>
      <c r="O71" s="204">
        <v>1605.9169999999999</v>
      </c>
      <c r="P71" s="205">
        <v>6790.8530000000001</v>
      </c>
      <c r="Q71" s="206">
        <v>200.37299999999999</v>
      </c>
    </row>
    <row r="72" spans="1:17" x14ac:dyDescent="0.2">
      <c r="A72" s="200" t="s">
        <v>183</v>
      </c>
      <c r="B72" s="201">
        <v>13858.424999999999</v>
      </c>
      <c r="C72" s="202">
        <v>57904.103000000003</v>
      </c>
      <c r="D72" s="201">
        <v>3663.9940000000001</v>
      </c>
      <c r="E72" s="203" t="s">
        <v>146</v>
      </c>
      <c r="F72" s="204">
        <v>14060.225</v>
      </c>
      <c r="G72" s="205">
        <v>58661.616999999998</v>
      </c>
      <c r="H72" s="206">
        <v>5087.6310000000003</v>
      </c>
      <c r="I72" s="177"/>
      <c r="J72" s="200" t="s">
        <v>196</v>
      </c>
      <c r="K72" s="201">
        <v>1367.03</v>
      </c>
      <c r="L72" s="202">
        <v>5706.8310000000001</v>
      </c>
      <c r="M72" s="201">
        <v>240.64</v>
      </c>
      <c r="N72" s="203" t="s">
        <v>196</v>
      </c>
      <c r="O72" s="204">
        <v>1430.9570000000001</v>
      </c>
      <c r="P72" s="205">
        <v>5930.48</v>
      </c>
      <c r="Q72" s="206">
        <v>255.649</v>
      </c>
    </row>
    <row r="73" spans="1:17" x14ac:dyDescent="0.2">
      <c r="A73" s="200" t="s">
        <v>146</v>
      </c>
      <c r="B73" s="201">
        <v>13448.343000000001</v>
      </c>
      <c r="C73" s="202">
        <v>56209.993000000002</v>
      </c>
      <c r="D73" s="201">
        <v>4651.2619999999997</v>
      </c>
      <c r="E73" s="203" t="s">
        <v>245</v>
      </c>
      <c r="F73" s="204">
        <v>12662.141</v>
      </c>
      <c r="G73" s="205">
        <v>53104.913999999997</v>
      </c>
      <c r="H73" s="206">
        <v>4645.3029999999999</v>
      </c>
      <c r="I73" s="177"/>
      <c r="J73" s="200" t="s">
        <v>149</v>
      </c>
      <c r="K73" s="201">
        <v>1349.6780000000001</v>
      </c>
      <c r="L73" s="202">
        <v>5637.85</v>
      </c>
      <c r="M73" s="201">
        <v>204.18199999999999</v>
      </c>
      <c r="N73" s="203" t="s">
        <v>149</v>
      </c>
      <c r="O73" s="204">
        <v>1224.1400000000001</v>
      </c>
      <c r="P73" s="205">
        <v>5098.7849999999999</v>
      </c>
      <c r="Q73" s="206">
        <v>197.02</v>
      </c>
    </row>
    <row r="74" spans="1:17" x14ac:dyDescent="0.2">
      <c r="A74" s="200" t="s">
        <v>175</v>
      </c>
      <c r="B74" s="201">
        <v>12722.421</v>
      </c>
      <c r="C74" s="202">
        <v>53164.777999999998</v>
      </c>
      <c r="D74" s="201">
        <v>4317.1890000000003</v>
      </c>
      <c r="E74" s="203" t="s">
        <v>175</v>
      </c>
      <c r="F74" s="204">
        <v>10402.175999999999</v>
      </c>
      <c r="G74" s="205">
        <v>43467.983999999997</v>
      </c>
      <c r="H74" s="206">
        <v>3848.288</v>
      </c>
      <c r="I74" s="177"/>
      <c r="J74" s="200" t="s">
        <v>175</v>
      </c>
      <c r="K74" s="201">
        <v>1198.414</v>
      </c>
      <c r="L74" s="202">
        <v>5012.0640000000003</v>
      </c>
      <c r="M74" s="201">
        <v>386.90199999999999</v>
      </c>
      <c r="N74" s="203" t="s">
        <v>156</v>
      </c>
      <c r="O74" s="204">
        <v>1178.539</v>
      </c>
      <c r="P74" s="205">
        <v>4921.6779999999999</v>
      </c>
      <c r="Q74" s="206">
        <v>508.04</v>
      </c>
    </row>
    <row r="75" spans="1:17" ht="13.5" thickBot="1" x14ac:dyDescent="0.25">
      <c r="A75" s="207" t="s">
        <v>152</v>
      </c>
      <c r="B75" s="208">
        <v>9655.8520000000008</v>
      </c>
      <c r="C75" s="209">
        <v>40356.298999999999</v>
      </c>
      <c r="D75" s="208">
        <v>3378.645</v>
      </c>
      <c r="E75" s="210" t="s">
        <v>145</v>
      </c>
      <c r="F75" s="211">
        <v>9912.5310000000009</v>
      </c>
      <c r="G75" s="212">
        <v>41206.165000000001</v>
      </c>
      <c r="H75" s="213">
        <v>3918.991</v>
      </c>
      <c r="I75" s="177"/>
      <c r="J75" s="207" t="s">
        <v>148</v>
      </c>
      <c r="K75" s="208">
        <v>1080.578</v>
      </c>
      <c r="L75" s="209">
        <v>4519.5540000000001</v>
      </c>
      <c r="M75" s="208">
        <v>201.126</v>
      </c>
      <c r="N75" s="210" t="s">
        <v>151</v>
      </c>
      <c r="O75" s="211">
        <v>864.62</v>
      </c>
      <c r="P75" s="212">
        <v>3660.7739999999999</v>
      </c>
      <c r="Q75" s="213">
        <v>183.03700000000001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U21" sqref="U2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6"/>
      <c r="J3" s="286"/>
    </row>
    <row r="4" spans="1:21" x14ac:dyDescent="0.2">
      <c r="B4" t="s">
        <v>255</v>
      </c>
    </row>
    <row r="5" spans="1:21" ht="20.25" x14ac:dyDescent="0.3">
      <c r="B5" s="98" t="s">
        <v>130</v>
      </c>
      <c r="H5" s="286"/>
      <c r="L5" s="229"/>
      <c r="M5" s="229"/>
      <c r="N5" s="80"/>
      <c r="O5" s="80"/>
      <c r="P5" s="237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9"/>
      <c r="B7" s="380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9"/>
      <c r="B8" s="381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9"/>
      <c r="B9" s="382"/>
      <c r="C9" s="89"/>
      <c r="D9" s="275" t="s">
        <v>256</v>
      </c>
      <c r="E9" s="243" t="s">
        <v>257</v>
      </c>
      <c r="F9" s="242" t="s">
        <v>256</v>
      </c>
      <c r="G9" s="243" t="s">
        <v>257</v>
      </c>
      <c r="H9" s="245" t="s">
        <v>256</v>
      </c>
      <c r="I9" s="246" t="s">
        <v>257</v>
      </c>
      <c r="J9" s="277" t="s">
        <v>256</v>
      </c>
      <c r="K9" s="117" t="s">
        <v>257</v>
      </c>
      <c r="L9" s="161" t="s">
        <v>256</v>
      </c>
      <c r="M9" s="117" t="s">
        <v>257</v>
      </c>
      <c r="N9" s="116" t="s">
        <v>256</v>
      </c>
      <c r="O9" s="118" t="s">
        <v>257</v>
      </c>
      <c r="P9" s="277" t="s">
        <v>256</v>
      </c>
      <c r="Q9" s="117" t="s">
        <v>257</v>
      </c>
      <c r="R9" s="162" t="s">
        <v>256</v>
      </c>
      <c r="S9" s="119" t="s">
        <v>257</v>
      </c>
    </row>
    <row r="10" spans="1:21" ht="15.75" x14ac:dyDescent="0.25">
      <c r="A10" s="379"/>
      <c r="B10" s="385" t="s">
        <v>115</v>
      </c>
      <c r="C10" s="319"/>
      <c r="D10" s="276">
        <f t="shared" ref="D10:Q10" si="0">SUM(D11:D16)</f>
        <v>1704670.06</v>
      </c>
      <c r="E10" s="244">
        <f t="shared" si="0"/>
        <v>1410402.125</v>
      </c>
      <c r="F10" s="247">
        <f>SUM(F11:F16)</f>
        <v>7123715.1209999993</v>
      </c>
      <c r="G10" s="248">
        <f>SUM(G11:G16)</f>
        <v>5885218.0749999993</v>
      </c>
      <c r="H10" s="262">
        <f t="shared" si="0"/>
        <v>1070636.5789999999</v>
      </c>
      <c r="I10" s="278">
        <f t="shared" si="0"/>
        <v>1147849.2109999999</v>
      </c>
      <c r="J10" s="276">
        <f t="shared" si="0"/>
        <v>672762.12300000002</v>
      </c>
      <c r="K10" s="226">
        <f t="shared" si="0"/>
        <v>652429.65099999995</v>
      </c>
      <c r="L10" s="227">
        <f t="shared" si="0"/>
        <v>2811704.48</v>
      </c>
      <c r="M10" s="226">
        <f t="shared" si="0"/>
        <v>2724621.5680000004</v>
      </c>
      <c r="N10" s="228">
        <f t="shared" si="0"/>
        <v>476601.03599999996</v>
      </c>
      <c r="O10" s="280">
        <f t="shared" si="0"/>
        <v>470575.71100000001</v>
      </c>
      <c r="P10" s="276">
        <f t="shared" si="0"/>
        <v>1031907.937</v>
      </c>
      <c r="Q10" s="216">
        <f t="shared" si="0"/>
        <v>757972.47399999993</v>
      </c>
      <c r="R10" s="215">
        <f>SUM(R11:R16)</f>
        <v>4312010.6410000008</v>
      </c>
      <c r="S10" s="216">
        <f>SUM(S11:S16)</f>
        <v>3160596.5070000002</v>
      </c>
      <c r="T10" s="235"/>
      <c r="U10" s="236"/>
    </row>
    <row r="11" spans="1:21" x14ac:dyDescent="0.2">
      <c r="A11" s="379"/>
      <c r="B11" s="386" t="s">
        <v>116</v>
      </c>
      <c r="C11" s="311" t="s">
        <v>207</v>
      </c>
      <c r="D11" s="312">
        <v>250540.29</v>
      </c>
      <c r="E11" s="313">
        <v>236790.32</v>
      </c>
      <c r="F11" s="163">
        <v>1047233.525</v>
      </c>
      <c r="G11" s="91">
        <v>987488.08900000004</v>
      </c>
      <c r="H11" s="312">
        <v>356790.82299999997</v>
      </c>
      <c r="I11" s="314">
        <v>465017.34100000001</v>
      </c>
      <c r="J11" s="312">
        <v>82890.694000000003</v>
      </c>
      <c r="K11" s="313">
        <v>77261.557000000001</v>
      </c>
      <c r="L11" s="163">
        <v>346318.38199999998</v>
      </c>
      <c r="M11" s="91">
        <v>322711.092</v>
      </c>
      <c r="N11" s="312">
        <v>174093.636</v>
      </c>
      <c r="O11" s="314">
        <v>192570.269</v>
      </c>
      <c r="P11" s="315">
        <v>167649.59600000002</v>
      </c>
      <c r="Q11" s="316">
        <v>159528.76300000001</v>
      </c>
      <c r="R11" s="164">
        <f t="shared" ref="R11:S16" si="1">F11-L11</f>
        <v>700915.14300000004</v>
      </c>
      <c r="S11" s="165">
        <f t="shared" si="1"/>
        <v>664776.99699999997</v>
      </c>
      <c r="T11" s="235"/>
      <c r="U11" s="236"/>
    </row>
    <row r="12" spans="1:21" x14ac:dyDescent="0.2">
      <c r="A12" s="379"/>
      <c r="B12" s="386" t="s">
        <v>117</v>
      </c>
      <c r="C12" s="311" t="s">
        <v>118</v>
      </c>
      <c r="D12" s="312">
        <v>422536.63500000001</v>
      </c>
      <c r="E12" s="313">
        <v>257912.02799999999</v>
      </c>
      <c r="F12" s="163">
        <v>1765988.246</v>
      </c>
      <c r="G12" s="91">
        <v>1074589.2660000001</v>
      </c>
      <c r="H12" s="312">
        <v>150422.67499999999</v>
      </c>
      <c r="I12" s="314">
        <v>130263.149</v>
      </c>
      <c r="J12" s="312">
        <v>208195.535</v>
      </c>
      <c r="K12" s="313">
        <v>216971.68</v>
      </c>
      <c r="L12" s="163">
        <v>870092.70299999998</v>
      </c>
      <c r="M12" s="91">
        <v>905252.86300000001</v>
      </c>
      <c r="N12" s="312">
        <v>110335.261</v>
      </c>
      <c r="O12" s="314">
        <v>93113.111000000004</v>
      </c>
      <c r="P12" s="315">
        <v>214341.1</v>
      </c>
      <c r="Q12" s="316">
        <v>40940.347999999998</v>
      </c>
      <c r="R12" s="164">
        <f t="shared" si="1"/>
        <v>895895.54300000006</v>
      </c>
      <c r="S12" s="165">
        <f t="shared" si="1"/>
        <v>169336.40300000005</v>
      </c>
      <c r="T12" s="235"/>
      <c r="U12" s="236"/>
    </row>
    <row r="13" spans="1:21" x14ac:dyDescent="0.2">
      <c r="A13" s="379"/>
      <c r="B13" s="386" t="s">
        <v>119</v>
      </c>
      <c r="C13" s="311" t="s">
        <v>120</v>
      </c>
      <c r="D13" s="312">
        <v>121830.05499999999</v>
      </c>
      <c r="E13" s="313">
        <v>102821.71400000001</v>
      </c>
      <c r="F13" s="163">
        <v>509188.245</v>
      </c>
      <c r="G13" s="91">
        <v>429542.36300000001</v>
      </c>
      <c r="H13" s="312">
        <v>101442.96799999999</v>
      </c>
      <c r="I13" s="314">
        <v>93658.490999999995</v>
      </c>
      <c r="J13" s="312">
        <v>48544.298000000003</v>
      </c>
      <c r="K13" s="313">
        <v>47164.671000000002</v>
      </c>
      <c r="L13" s="163">
        <v>202931.448</v>
      </c>
      <c r="M13" s="91">
        <v>197080.35800000001</v>
      </c>
      <c r="N13" s="312">
        <v>31326.778999999999</v>
      </c>
      <c r="O13" s="314">
        <v>35474.464999999997</v>
      </c>
      <c r="P13" s="315">
        <v>73285.756999999983</v>
      </c>
      <c r="Q13" s="316">
        <v>55657.043000000005</v>
      </c>
      <c r="R13" s="164">
        <f t="shared" si="1"/>
        <v>306256.79700000002</v>
      </c>
      <c r="S13" s="165">
        <f t="shared" si="1"/>
        <v>232462.005</v>
      </c>
      <c r="T13" s="235"/>
      <c r="U13" s="236"/>
    </row>
    <row r="14" spans="1:21" x14ac:dyDescent="0.2">
      <c r="A14" s="379"/>
      <c r="B14" s="386" t="s">
        <v>121</v>
      </c>
      <c r="C14" s="311" t="s">
        <v>122</v>
      </c>
      <c r="D14" s="312">
        <v>180311.723</v>
      </c>
      <c r="E14" s="313">
        <v>158993.394</v>
      </c>
      <c r="F14" s="163">
        <v>753397.93299999996</v>
      </c>
      <c r="G14" s="91">
        <v>664246.82400000002</v>
      </c>
      <c r="H14" s="312">
        <v>237668.12899999999</v>
      </c>
      <c r="I14" s="314">
        <v>218448.17800000001</v>
      </c>
      <c r="J14" s="312">
        <v>53108.739000000001</v>
      </c>
      <c r="K14" s="313">
        <v>28839.868999999999</v>
      </c>
      <c r="L14" s="163">
        <v>221880.79300000001</v>
      </c>
      <c r="M14" s="91">
        <v>120512.08</v>
      </c>
      <c r="N14" s="312">
        <v>87553.179000000004</v>
      </c>
      <c r="O14" s="314">
        <v>67749.101999999999</v>
      </c>
      <c r="P14" s="315">
        <v>127202.984</v>
      </c>
      <c r="Q14" s="316">
        <v>130153.52499999999</v>
      </c>
      <c r="R14" s="164">
        <f t="shared" si="1"/>
        <v>531517.1399999999</v>
      </c>
      <c r="S14" s="165">
        <f t="shared" si="1"/>
        <v>543734.74400000006</v>
      </c>
      <c r="T14" s="235"/>
      <c r="U14" s="236"/>
    </row>
    <row r="15" spans="1:21" x14ac:dyDescent="0.2">
      <c r="A15" s="379"/>
      <c r="B15" s="386" t="s">
        <v>123</v>
      </c>
      <c r="C15" s="311" t="s">
        <v>124</v>
      </c>
      <c r="D15" s="312">
        <v>114631.47100000001</v>
      </c>
      <c r="E15" s="313">
        <v>110595.746</v>
      </c>
      <c r="F15" s="163">
        <v>479014.69099999999</v>
      </c>
      <c r="G15" s="91">
        <v>462356.27399999998</v>
      </c>
      <c r="H15" s="312">
        <v>33345.105000000003</v>
      </c>
      <c r="I15" s="314">
        <v>37717.152000000002</v>
      </c>
      <c r="J15" s="312">
        <v>55551.127</v>
      </c>
      <c r="K15" s="313">
        <v>43883.495999999999</v>
      </c>
      <c r="L15" s="163">
        <v>232130.08499999999</v>
      </c>
      <c r="M15" s="91">
        <v>183513.65700000001</v>
      </c>
      <c r="N15" s="312">
        <v>13744.85</v>
      </c>
      <c r="O15" s="314">
        <v>12420.234</v>
      </c>
      <c r="P15" s="315">
        <v>59080.344000000005</v>
      </c>
      <c r="Q15" s="316">
        <v>66712.25</v>
      </c>
      <c r="R15" s="164">
        <f t="shared" si="1"/>
        <v>246884.606</v>
      </c>
      <c r="S15" s="165">
        <f t="shared" si="1"/>
        <v>278842.61699999997</v>
      </c>
      <c r="T15" s="235"/>
      <c r="U15" s="236"/>
    </row>
    <row r="16" spans="1:21" ht="13.5" thickBot="1" x14ac:dyDescent="0.25">
      <c r="A16" s="379"/>
      <c r="B16" s="387" t="s">
        <v>125</v>
      </c>
      <c r="C16" s="320" t="s">
        <v>126</v>
      </c>
      <c r="D16" s="321">
        <v>614819.88600000006</v>
      </c>
      <c r="E16" s="322">
        <v>543288.92299999995</v>
      </c>
      <c r="F16" s="166">
        <v>2568892.4810000001</v>
      </c>
      <c r="G16" s="93">
        <v>2266995.2590000001</v>
      </c>
      <c r="H16" s="321">
        <v>190966.87899999999</v>
      </c>
      <c r="I16" s="323">
        <v>202744.9</v>
      </c>
      <c r="J16" s="321">
        <v>224471.73</v>
      </c>
      <c r="K16" s="322">
        <v>238308.378</v>
      </c>
      <c r="L16" s="166">
        <v>938351.06900000002</v>
      </c>
      <c r="M16" s="93">
        <v>995551.51800000004</v>
      </c>
      <c r="N16" s="321">
        <v>59547.330999999998</v>
      </c>
      <c r="O16" s="323">
        <v>69248.53</v>
      </c>
      <c r="P16" s="324">
        <v>390348.15600000008</v>
      </c>
      <c r="Q16" s="325">
        <v>304980.54499999993</v>
      </c>
      <c r="R16" s="167">
        <f t="shared" si="1"/>
        <v>1630541.412</v>
      </c>
      <c r="S16" s="168">
        <f t="shared" si="1"/>
        <v>1271443.7409999999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5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9"/>
      <c r="B19" s="380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5" t="s">
        <v>129</v>
      </c>
      <c r="Q19" s="95"/>
      <c r="R19" s="158"/>
      <c r="S19" s="159"/>
    </row>
    <row r="20" spans="1:19" ht="14.25" x14ac:dyDescent="0.2">
      <c r="A20" s="379"/>
      <c r="B20" s="381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9"/>
      <c r="B21" s="382"/>
      <c r="C21" s="171"/>
      <c r="D21" s="275" t="s">
        <v>256</v>
      </c>
      <c r="E21" s="243" t="s">
        <v>257</v>
      </c>
      <c r="F21" s="242" t="s">
        <v>256</v>
      </c>
      <c r="G21" s="243" t="s">
        <v>257</v>
      </c>
      <c r="H21" s="245" t="s">
        <v>256</v>
      </c>
      <c r="I21" s="246" t="s">
        <v>257</v>
      </c>
      <c r="J21" s="277" t="s">
        <v>256</v>
      </c>
      <c r="K21" s="117" t="s">
        <v>257</v>
      </c>
      <c r="L21" s="161" t="s">
        <v>256</v>
      </c>
      <c r="M21" s="117" t="s">
        <v>257</v>
      </c>
      <c r="N21" s="116" t="s">
        <v>256</v>
      </c>
      <c r="O21" s="118" t="s">
        <v>257</v>
      </c>
      <c r="P21" s="277" t="s">
        <v>256</v>
      </c>
      <c r="Q21" s="117" t="s">
        <v>257</v>
      </c>
      <c r="R21" s="162" t="s">
        <v>256</v>
      </c>
      <c r="S21" s="119" t="s">
        <v>257</v>
      </c>
    </row>
    <row r="22" spans="1:19" ht="15.75" x14ac:dyDescent="0.25">
      <c r="A22" s="379"/>
      <c r="B22" s="385" t="s">
        <v>115</v>
      </c>
      <c r="C22" s="279"/>
      <c r="D22" s="276">
        <f t="shared" ref="D22:S22" si="2">SUM(D23:D28)</f>
        <v>88885.02900000001</v>
      </c>
      <c r="E22" s="226">
        <f t="shared" si="2"/>
        <v>644.25400000000002</v>
      </c>
      <c r="F22" s="227">
        <f t="shared" si="2"/>
        <v>371009.15300000005</v>
      </c>
      <c r="G22" s="226">
        <f t="shared" si="2"/>
        <v>2618.9389999999999</v>
      </c>
      <c r="H22" s="228">
        <f t="shared" si="2"/>
        <v>28314.666000000001</v>
      </c>
      <c r="I22" s="280">
        <f t="shared" si="2"/>
        <v>183.53399999999999</v>
      </c>
      <c r="J22" s="276">
        <f t="shared" si="2"/>
        <v>0.107</v>
      </c>
      <c r="K22" s="226">
        <f t="shared" si="2"/>
        <v>450</v>
      </c>
      <c r="L22" s="227">
        <f>SUM(L23:L28)</f>
        <v>4.4999999999999999E-4</v>
      </c>
      <c r="M22" s="226">
        <f>SUM(M23:M28)</f>
        <v>185.268</v>
      </c>
      <c r="N22" s="228">
        <f t="shared" si="2"/>
        <v>1E-3</v>
      </c>
      <c r="O22" s="280">
        <f t="shared" si="2"/>
        <v>126.968</v>
      </c>
      <c r="P22" s="276">
        <f t="shared" si="2"/>
        <v>88884.922000000006</v>
      </c>
      <c r="Q22" s="244">
        <f t="shared" si="2"/>
        <v>598.745</v>
      </c>
      <c r="R22" s="434">
        <f t="shared" si="2"/>
        <v>371009.15255</v>
      </c>
      <c r="S22" s="216">
        <f t="shared" si="2"/>
        <v>2433.6709999999998</v>
      </c>
    </row>
    <row r="23" spans="1:19" x14ac:dyDescent="0.2">
      <c r="A23" s="379"/>
      <c r="B23" s="386" t="s">
        <v>116</v>
      </c>
      <c r="C23" s="311" t="s">
        <v>207</v>
      </c>
      <c r="D23" s="312">
        <v>5495.3670000000002</v>
      </c>
      <c r="E23" s="313">
        <v>61.82</v>
      </c>
      <c r="F23" s="90">
        <v>22947.741999999998</v>
      </c>
      <c r="G23" s="91">
        <v>248.553</v>
      </c>
      <c r="H23" s="312">
        <v>3188.3240000000001</v>
      </c>
      <c r="I23" s="314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1">
        <v>0</v>
      </c>
      <c r="P23" s="315">
        <v>5495.3670000000002</v>
      </c>
      <c r="Q23" s="432">
        <v>61.82</v>
      </c>
      <c r="R23" s="435">
        <f t="shared" ref="R23:R28" si="3">F23-L23</f>
        <v>22947.741999999998</v>
      </c>
      <c r="S23" s="165">
        <f>G23-M23</f>
        <v>248.553</v>
      </c>
    </row>
    <row r="24" spans="1:19" x14ac:dyDescent="0.2">
      <c r="A24" s="379"/>
      <c r="B24" s="386" t="s">
        <v>117</v>
      </c>
      <c r="C24" s="311" t="s">
        <v>118</v>
      </c>
      <c r="D24" s="312">
        <v>4435.6859999999997</v>
      </c>
      <c r="E24" s="313">
        <v>0</v>
      </c>
      <c r="F24" s="90">
        <v>18526.554</v>
      </c>
      <c r="G24" s="91">
        <v>0</v>
      </c>
      <c r="H24" s="312">
        <v>2137.9949999999999</v>
      </c>
      <c r="I24" s="314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1">
        <v>0</v>
      </c>
      <c r="P24" s="315">
        <v>4435.6859999999997</v>
      </c>
      <c r="Q24" s="432">
        <v>0</v>
      </c>
      <c r="R24" s="435">
        <f t="shared" si="3"/>
        <v>18526.554</v>
      </c>
      <c r="S24" s="165">
        <f t="shared" ref="S24:S28" si="4">G24-M24</f>
        <v>0</v>
      </c>
    </row>
    <row r="25" spans="1:19" x14ac:dyDescent="0.2">
      <c r="A25" s="379"/>
      <c r="B25" s="386" t="s">
        <v>119</v>
      </c>
      <c r="C25" s="311" t="s">
        <v>120</v>
      </c>
      <c r="D25" s="312">
        <v>1006.72</v>
      </c>
      <c r="E25" s="313">
        <v>0</v>
      </c>
      <c r="F25" s="90">
        <v>4204.62</v>
      </c>
      <c r="G25" s="91">
        <v>0</v>
      </c>
      <c r="H25" s="312">
        <v>898.28899999999999</v>
      </c>
      <c r="I25" s="314">
        <v>0</v>
      </c>
      <c r="J25" s="224">
        <v>0.107</v>
      </c>
      <c r="K25" s="91">
        <v>450</v>
      </c>
      <c r="L25" s="163">
        <v>4.4999999999999999E-4</v>
      </c>
      <c r="M25" s="91">
        <v>0</v>
      </c>
      <c r="N25" s="90">
        <v>1E-3</v>
      </c>
      <c r="O25" s="281">
        <v>0</v>
      </c>
      <c r="P25" s="315">
        <v>1006.6130000000001</v>
      </c>
      <c r="Q25" s="432">
        <v>0</v>
      </c>
      <c r="R25" s="435">
        <f t="shared" si="3"/>
        <v>4204.6195500000003</v>
      </c>
      <c r="S25" s="165">
        <f t="shared" si="4"/>
        <v>0</v>
      </c>
    </row>
    <row r="26" spans="1:19" x14ac:dyDescent="0.2">
      <c r="A26" s="379"/>
      <c r="B26" s="386" t="s">
        <v>121</v>
      </c>
      <c r="C26" s="311" t="s">
        <v>122</v>
      </c>
      <c r="D26" s="312">
        <v>2631.6610000000001</v>
      </c>
      <c r="E26" s="313">
        <v>0</v>
      </c>
      <c r="F26" s="90">
        <v>10979.32</v>
      </c>
      <c r="G26" s="91">
        <v>0</v>
      </c>
      <c r="H26" s="312">
        <v>2537.4050000000002</v>
      </c>
      <c r="I26" s="314">
        <v>0</v>
      </c>
      <c r="J26" s="224">
        <v>0</v>
      </c>
      <c r="K26" s="91"/>
      <c r="L26" s="163">
        <v>0</v>
      </c>
      <c r="M26" s="91">
        <v>185.268</v>
      </c>
      <c r="N26" s="90">
        <v>0</v>
      </c>
      <c r="O26" s="281">
        <v>126.968</v>
      </c>
      <c r="P26" s="315">
        <v>2631.6610000000001</v>
      </c>
      <c r="Q26" s="432">
        <v>-45.509</v>
      </c>
      <c r="R26" s="435">
        <f t="shared" si="3"/>
        <v>10979.32</v>
      </c>
      <c r="S26" s="165">
        <f t="shared" si="4"/>
        <v>-185.268</v>
      </c>
    </row>
    <row r="27" spans="1:19" x14ac:dyDescent="0.2">
      <c r="A27" s="379"/>
      <c r="B27" s="386" t="s">
        <v>123</v>
      </c>
      <c r="C27" s="311" t="s">
        <v>124</v>
      </c>
      <c r="D27" s="312">
        <v>7695.2610000000004</v>
      </c>
      <c r="E27" s="313">
        <v>0</v>
      </c>
      <c r="F27" s="90">
        <v>32107.213</v>
      </c>
      <c r="G27" s="91">
        <v>0</v>
      </c>
      <c r="H27" s="312">
        <v>1847.539</v>
      </c>
      <c r="I27" s="314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1">
        <v>0</v>
      </c>
      <c r="P27" s="315">
        <v>7695.2610000000004</v>
      </c>
      <c r="Q27" s="432">
        <v>0</v>
      </c>
      <c r="R27" s="435">
        <f t="shared" si="3"/>
        <v>32107.213</v>
      </c>
      <c r="S27" s="165">
        <f t="shared" si="4"/>
        <v>0</v>
      </c>
    </row>
    <row r="28" spans="1:19" ht="13.5" thickBot="1" x14ac:dyDescent="0.25">
      <c r="A28" s="379"/>
      <c r="B28" s="387" t="s">
        <v>125</v>
      </c>
      <c r="C28" s="320" t="s">
        <v>126</v>
      </c>
      <c r="D28" s="321">
        <v>67620.334000000003</v>
      </c>
      <c r="E28" s="322">
        <v>582.43399999999997</v>
      </c>
      <c r="F28" s="92">
        <v>282243.70400000003</v>
      </c>
      <c r="G28" s="93">
        <v>2370.386</v>
      </c>
      <c r="H28" s="321">
        <v>17705.114000000001</v>
      </c>
      <c r="I28" s="323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2">
        <v>0</v>
      </c>
      <c r="P28" s="324">
        <v>67620.334000000003</v>
      </c>
      <c r="Q28" s="433">
        <v>582.43399999999997</v>
      </c>
      <c r="R28" s="436">
        <f t="shared" si="3"/>
        <v>282243.70400000003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9"/>
      <c r="B31" s="380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9"/>
      <c r="B32" s="381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9"/>
      <c r="B33" s="382"/>
      <c r="C33" s="171"/>
      <c r="D33" s="275" t="s">
        <v>256</v>
      </c>
      <c r="E33" s="243" t="s">
        <v>257</v>
      </c>
      <c r="F33" s="242" t="s">
        <v>256</v>
      </c>
      <c r="G33" s="243" t="s">
        <v>257</v>
      </c>
      <c r="H33" s="245" t="s">
        <v>256</v>
      </c>
      <c r="I33" s="246" t="s">
        <v>257</v>
      </c>
      <c r="J33" s="277" t="s">
        <v>256</v>
      </c>
      <c r="K33" s="117" t="s">
        <v>257</v>
      </c>
      <c r="L33" s="161" t="s">
        <v>256</v>
      </c>
      <c r="M33" s="117" t="s">
        <v>257</v>
      </c>
      <c r="N33" s="116" t="s">
        <v>256</v>
      </c>
      <c r="O33" s="118" t="s">
        <v>257</v>
      </c>
      <c r="P33" s="277" t="s">
        <v>256</v>
      </c>
      <c r="Q33" s="117" t="s">
        <v>257</v>
      </c>
      <c r="R33" s="162" t="s">
        <v>256</v>
      </c>
      <c r="S33" s="119" t="s">
        <v>257</v>
      </c>
    </row>
    <row r="34" spans="1:19" ht="15.75" x14ac:dyDescent="0.25">
      <c r="A34" s="379"/>
      <c r="B34" s="385" t="s">
        <v>115</v>
      </c>
      <c r="C34" s="279"/>
      <c r="D34" s="276">
        <f t="shared" ref="D34:S34" si="5">SUM(D35:D40)</f>
        <v>302111.46100000001</v>
      </c>
      <c r="E34" s="226">
        <f t="shared" si="5"/>
        <v>269061.14199999999</v>
      </c>
      <c r="F34" s="227">
        <f t="shared" si="5"/>
        <v>1262155.5970000001</v>
      </c>
      <c r="G34" s="226">
        <f t="shared" si="5"/>
        <v>1122701.0549999999</v>
      </c>
      <c r="H34" s="228">
        <f t="shared" si="5"/>
        <v>344371.42300000001</v>
      </c>
      <c r="I34" s="280">
        <f t="shared" si="5"/>
        <v>402398.00200000004</v>
      </c>
      <c r="J34" s="276">
        <f t="shared" si="5"/>
        <v>285526.89900000003</v>
      </c>
      <c r="K34" s="226">
        <f t="shared" si="5"/>
        <v>226564.61300000001</v>
      </c>
      <c r="L34" s="227">
        <f t="shared" si="5"/>
        <v>1193304.6430000002</v>
      </c>
      <c r="M34" s="226">
        <f t="shared" si="5"/>
        <v>946121.20600000001</v>
      </c>
      <c r="N34" s="228">
        <f t="shared" si="5"/>
        <v>173748.18299999999</v>
      </c>
      <c r="O34" s="280">
        <f t="shared" si="5"/>
        <v>119060.70000000001</v>
      </c>
      <c r="P34" s="276">
        <f t="shared" si="5"/>
        <v>16584.561999999998</v>
      </c>
      <c r="Q34" s="216">
        <f t="shared" si="5"/>
        <v>42496.52900000001</v>
      </c>
      <c r="R34" s="215">
        <f t="shared" si="5"/>
        <v>68850.953999999969</v>
      </c>
      <c r="S34" s="216">
        <f t="shared" si="5"/>
        <v>176579.84899999987</v>
      </c>
    </row>
    <row r="35" spans="1:19" x14ac:dyDescent="0.2">
      <c r="A35" s="379"/>
      <c r="B35" s="386" t="s">
        <v>116</v>
      </c>
      <c r="C35" s="311" t="s">
        <v>207</v>
      </c>
      <c r="D35" s="312">
        <v>152093.16200000001</v>
      </c>
      <c r="E35" s="313">
        <v>135421.315</v>
      </c>
      <c r="F35" s="163">
        <v>635497.57299999997</v>
      </c>
      <c r="G35" s="91">
        <v>564614.57999999996</v>
      </c>
      <c r="H35" s="312">
        <v>213470.405</v>
      </c>
      <c r="I35" s="314">
        <v>282175.413</v>
      </c>
      <c r="J35" s="376">
        <v>22632.371999999999</v>
      </c>
      <c r="K35" s="313">
        <v>15313.674000000001</v>
      </c>
      <c r="L35" s="163">
        <v>94581.323000000004</v>
      </c>
      <c r="M35" s="91">
        <v>63796.847999999998</v>
      </c>
      <c r="N35" s="312">
        <v>34674.682000000001</v>
      </c>
      <c r="O35" s="314">
        <v>16352.445</v>
      </c>
      <c r="P35" s="374">
        <v>129460.79000000001</v>
      </c>
      <c r="Q35" s="316">
        <v>120107.641</v>
      </c>
      <c r="R35" s="164">
        <f t="shared" ref="R35:R40" si="6">F35-L35</f>
        <v>540916.25</v>
      </c>
      <c r="S35" s="165">
        <f t="shared" ref="S35:S40" si="7">G35-M35</f>
        <v>500817.73199999996</v>
      </c>
    </row>
    <row r="36" spans="1:19" x14ac:dyDescent="0.2">
      <c r="A36" s="379"/>
      <c r="B36" s="386" t="s">
        <v>117</v>
      </c>
      <c r="C36" s="311" t="s">
        <v>118</v>
      </c>
      <c r="D36" s="312">
        <v>39507.396000000001</v>
      </c>
      <c r="E36" s="313">
        <v>29055.042000000001</v>
      </c>
      <c r="F36" s="163">
        <v>165015.38699999999</v>
      </c>
      <c r="G36" s="91">
        <v>121783.333</v>
      </c>
      <c r="H36" s="312">
        <v>15437.243</v>
      </c>
      <c r="I36" s="314">
        <v>14866.438</v>
      </c>
      <c r="J36" s="376">
        <v>88653.967000000004</v>
      </c>
      <c r="K36" s="313">
        <v>55496.771999999997</v>
      </c>
      <c r="L36" s="163">
        <v>370483.06199999998</v>
      </c>
      <c r="M36" s="91">
        <v>231427.32500000001</v>
      </c>
      <c r="N36" s="312">
        <v>65663.137000000002</v>
      </c>
      <c r="O36" s="314">
        <v>35997.730000000003</v>
      </c>
      <c r="P36" s="374">
        <v>-49146.571000000004</v>
      </c>
      <c r="Q36" s="316">
        <v>-26441.729999999996</v>
      </c>
      <c r="R36" s="164">
        <f t="shared" si="6"/>
        <v>-205467.67499999999</v>
      </c>
      <c r="S36" s="165">
        <f t="shared" si="7"/>
        <v>-109643.99200000001</v>
      </c>
    </row>
    <row r="37" spans="1:19" x14ac:dyDescent="0.2">
      <c r="A37" s="379"/>
      <c r="B37" s="386" t="s">
        <v>119</v>
      </c>
      <c r="C37" s="311" t="s">
        <v>120</v>
      </c>
      <c r="D37" s="312">
        <v>6494.4110000000001</v>
      </c>
      <c r="E37" s="313">
        <v>7088.9250000000002</v>
      </c>
      <c r="F37" s="163">
        <v>27151.039000000001</v>
      </c>
      <c r="G37" s="91">
        <v>29642.022000000001</v>
      </c>
      <c r="H37" s="312">
        <v>6318.5439999999999</v>
      </c>
      <c r="I37" s="314">
        <v>7785.3140000000003</v>
      </c>
      <c r="J37" s="376">
        <v>30456.722000000002</v>
      </c>
      <c r="K37" s="313">
        <v>28582.371999999999</v>
      </c>
      <c r="L37" s="163">
        <v>127307.53200000001</v>
      </c>
      <c r="M37" s="91">
        <v>119509.997</v>
      </c>
      <c r="N37" s="312">
        <v>20935.165000000001</v>
      </c>
      <c r="O37" s="314">
        <v>22963.845000000001</v>
      </c>
      <c r="P37" s="374">
        <v>-23962.311000000002</v>
      </c>
      <c r="Q37" s="316">
        <v>-21493.447</v>
      </c>
      <c r="R37" s="164">
        <f t="shared" si="6"/>
        <v>-100156.493</v>
      </c>
      <c r="S37" s="165">
        <f t="shared" si="7"/>
        <v>-89867.975000000006</v>
      </c>
    </row>
    <row r="38" spans="1:19" x14ac:dyDescent="0.2">
      <c r="A38" s="379"/>
      <c r="B38" s="386" t="s">
        <v>121</v>
      </c>
      <c r="C38" s="311" t="s">
        <v>122</v>
      </c>
      <c r="D38" s="312">
        <v>26626.309000000001</v>
      </c>
      <c r="E38" s="313">
        <v>17824.153999999999</v>
      </c>
      <c r="F38" s="163">
        <v>111255.034</v>
      </c>
      <c r="G38" s="91">
        <v>74538.862999999998</v>
      </c>
      <c r="H38" s="312">
        <v>84498.058000000005</v>
      </c>
      <c r="I38" s="314">
        <v>63113.09</v>
      </c>
      <c r="J38" s="376">
        <v>18754.252</v>
      </c>
      <c r="K38" s="313">
        <v>6425.058</v>
      </c>
      <c r="L38" s="163">
        <v>78339.369000000006</v>
      </c>
      <c r="M38" s="91">
        <v>26825.156999999999</v>
      </c>
      <c r="N38" s="312">
        <v>15936.473</v>
      </c>
      <c r="O38" s="314">
        <v>4185.9440000000004</v>
      </c>
      <c r="P38" s="374">
        <v>7872.0570000000007</v>
      </c>
      <c r="Q38" s="316">
        <v>11399.095999999998</v>
      </c>
      <c r="R38" s="164">
        <f t="shared" si="6"/>
        <v>32915.664999999994</v>
      </c>
      <c r="S38" s="165">
        <f t="shared" si="7"/>
        <v>47713.705999999998</v>
      </c>
    </row>
    <row r="39" spans="1:19" x14ac:dyDescent="0.2">
      <c r="A39" s="379"/>
      <c r="B39" s="386" t="s">
        <v>123</v>
      </c>
      <c r="C39" s="311" t="s">
        <v>124</v>
      </c>
      <c r="D39" s="312">
        <v>16474.735000000001</v>
      </c>
      <c r="E39" s="313">
        <v>16435.255000000001</v>
      </c>
      <c r="F39" s="163">
        <v>68774.755000000005</v>
      </c>
      <c r="G39" s="91">
        <v>68267.074999999997</v>
      </c>
      <c r="H39" s="312">
        <v>5079.2709999999997</v>
      </c>
      <c r="I39" s="314">
        <v>5914.2969999999996</v>
      </c>
      <c r="J39" s="376">
        <v>18090.414000000001</v>
      </c>
      <c r="K39" s="313">
        <v>15963.218999999999</v>
      </c>
      <c r="L39" s="163">
        <v>75575.118000000002</v>
      </c>
      <c r="M39" s="91">
        <v>66751.376000000004</v>
      </c>
      <c r="N39" s="312">
        <v>4588.9459999999999</v>
      </c>
      <c r="O39" s="314">
        <v>4927.8990000000003</v>
      </c>
      <c r="P39" s="374">
        <v>-1615.6790000000001</v>
      </c>
      <c r="Q39" s="316">
        <v>472.03600000000188</v>
      </c>
      <c r="R39" s="164">
        <f t="shared" si="6"/>
        <v>-6800.3629999999976</v>
      </c>
      <c r="S39" s="165">
        <f t="shared" si="7"/>
        <v>1515.6989999999932</v>
      </c>
    </row>
    <row r="40" spans="1:19" ht="13.5" thickBot="1" x14ac:dyDescent="0.25">
      <c r="A40" s="379"/>
      <c r="B40" s="387" t="s">
        <v>125</v>
      </c>
      <c r="C40" s="320" t="s">
        <v>126</v>
      </c>
      <c r="D40" s="321">
        <v>60915.447999999997</v>
      </c>
      <c r="E40" s="322">
        <v>63236.451000000001</v>
      </c>
      <c r="F40" s="166">
        <v>254461.80900000001</v>
      </c>
      <c r="G40" s="93">
        <v>263855.18199999997</v>
      </c>
      <c r="H40" s="321">
        <v>19567.901999999998</v>
      </c>
      <c r="I40" s="323">
        <v>28543.45</v>
      </c>
      <c r="J40" s="377">
        <v>106939.17200000001</v>
      </c>
      <c r="K40" s="322">
        <v>104783.518</v>
      </c>
      <c r="L40" s="166">
        <v>447018.239</v>
      </c>
      <c r="M40" s="93">
        <v>437810.50300000003</v>
      </c>
      <c r="N40" s="321">
        <v>31949.78</v>
      </c>
      <c r="O40" s="323">
        <v>34632.837</v>
      </c>
      <c r="P40" s="375">
        <v>-46023.724000000009</v>
      </c>
      <c r="Q40" s="325">
        <v>-41547.066999999995</v>
      </c>
      <c r="R40" s="167">
        <f t="shared" si="6"/>
        <v>-192556.43</v>
      </c>
      <c r="S40" s="168">
        <f t="shared" si="7"/>
        <v>-173955.32100000005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9"/>
      <c r="B43" s="380"/>
      <c r="C43" s="169"/>
      <c r="D43" s="285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9"/>
      <c r="B44" s="381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9"/>
      <c r="B45" s="382"/>
      <c r="C45" s="171"/>
      <c r="D45" s="277" t="s">
        <v>256</v>
      </c>
      <c r="E45" s="117" t="s">
        <v>257</v>
      </c>
      <c r="F45" s="161" t="s">
        <v>256</v>
      </c>
      <c r="G45" s="117" t="s">
        <v>257</v>
      </c>
      <c r="H45" s="116" t="s">
        <v>256</v>
      </c>
      <c r="I45" s="118" t="s">
        <v>257</v>
      </c>
      <c r="J45" s="277" t="s">
        <v>256</v>
      </c>
      <c r="K45" s="117" t="s">
        <v>257</v>
      </c>
      <c r="L45" s="161" t="s">
        <v>256</v>
      </c>
      <c r="M45" s="117" t="s">
        <v>257</v>
      </c>
      <c r="N45" s="116" t="s">
        <v>256</v>
      </c>
      <c r="O45" s="118" t="s">
        <v>257</v>
      </c>
      <c r="P45" s="277" t="s">
        <v>256</v>
      </c>
      <c r="Q45" s="117" t="s">
        <v>257</v>
      </c>
      <c r="R45" s="162" t="s">
        <v>256</v>
      </c>
      <c r="S45" s="119" t="s">
        <v>257</v>
      </c>
    </row>
    <row r="46" spans="1:19" ht="15.75" x14ac:dyDescent="0.25">
      <c r="A46" s="379"/>
      <c r="B46" s="326" t="s">
        <v>115</v>
      </c>
      <c r="C46" s="327"/>
      <c r="D46" s="276">
        <f t="shared" ref="D46:S46" si="8">SUM(D47:D52)</f>
        <v>1107261.83</v>
      </c>
      <c r="E46" s="226">
        <f t="shared" si="8"/>
        <v>1007606.7719999999</v>
      </c>
      <c r="F46" s="227">
        <f>(SUM(F47:F52))/1</f>
        <v>4626852.2260000007</v>
      </c>
      <c r="G46" s="226">
        <f>(SUM(G47:G52))/1</f>
        <v>4206841.4120000005</v>
      </c>
      <c r="H46" s="228">
        <f t="shared" si="8"/>
        <v>794407.59899999993</v>
      </c>
      <c r="I46" s="280">
        <f t="shared" si="8"/>
        <v>854946.33500000008</v>
      </c>
      <c r="J46" s="276">
        <f t="shared" si="8"/>
        <v>669421.88599999994</v>
      </c>
      <c r="K46" s="226">
        <f t="shared" si="8"/>
        <v>651434.48600000003</v>
      </c>
      <c r="L46" s="227">
        <f>(SUM(L47:L52))/1</f>
        <v>2797746.6630000002</v>
      </c>
      <c r="M46" s="226">
        <f>(SUM(M47:M52))/1</f>
        <v>2720485.5409999997</v>
      </c>
      <c r="N46" s="228">
        <f t="shared" si="8"/>
        <v>475797.90299999993</v>
      </c>
      <c r="O46" s="280">
        <f t="shared" si="8"/>
        <v>469992.58700000006</v>
      </c>
      <c r="P46" s="276">
        <f t="shared" si="8"/>
        <v>437839.94399999996</v>
      </c>
      <c r="Q46" s="216">
        <f t="shared" si="8"/>
        <v>356172.28599999996</v>
      </c>
      <c r="R46" s="215">
        <f t="shared" si="8"/>
        <v>1829105.5630000001</v>
      </c>
      <c r="S46" s="216">
        <f t="shared" si="8"/>
        <v>1486355.871</v>
      </c>
    </row>
    <row r="47" spans="1:19" x14ac:dyDescent="0.2">
      <c r="A47" s="379"/>
      <c r="B47" s="378" t="s">
        <v>116</v>
      </c>
      <c r="C47" s="317" t="s">
        <v>207</v>
      </c>
      <c r="D47" s="224">
        <v>225793.81</v>
      </c>
      <c r="E47" s="91">
        <v>202634.84099999999</v>
      </c>
      <c r="F47" s="163">
        <v>943723.88800000004</v>
      </c>
      <c r="G47" s="91">
        <v>845290.79</v>
      </c>
      <c r="H47" s="90">
        <v>318919.03899999999</v>
      </c>
      <c r="I47" s="281">
        <v>382256.20699999999</v>
      </c>
      <c r="J47" s="224">
        <v>82850.236000000004</v>
      </c>
      <c r="K47" s="91">
        <v>77260.671000000002</v>
      </c>
      <c r="L47" s="163">
        <v>346151.06800000003</v>
      </c>
      <c r="M47" s="91">
        <v>322707.26400000002</v>
      </c>
      <c r="N47" s="90">
        <v>174073.63200000001</v>
      </c>
      <c r="O47" s="281">
        <v>192570.08</v>
      </c>
      <c r="P47" s="283">
        <v>142943.57399999999</v>
      </c>
      <c r="Q47" s="222">
        <v>125374.16999999998</v>
      </c>
      <c r="R47" s="164">
        <f t="shared" ref="R47:S52" si="9">F47-L47</f>
        <v>597572.82000000007</v>
      </c>
      <c r="S47" s="165">
        <f t="shared" si="9"/>
        <v>522583.52600000001</v>
      </c>
    </row>
    <row r="48" spans="1:19" x14ac:dyDescent="0.2">
      <c r="A48" s="379"/>
      <c r="B48" s="383" t="s">
        <v>117</v>
      </c>
      <c r="C48" s="317" t="s">
        <v>118</v>
      </c>
      <c r="D48" s="224">
        <v>145611.63399999999</v>
      </c>
      <c r="E48" s="91">
        <v>113746.558</v>
      </c>
      <c r="F48" s="163">
        <v>608306.32900000003</v>
      </c>
      <c r="G48" s="91">
        <v>476116.038</v>
      </c>
      <c r="H48" s="90">
        <v>56288.535000000003</v>
      </c>
      <c r="I48" s="281">
        <v>61667.311000000002</v>
      </c>
      <c r="J48" s="224">
        <v>208025.758</v>
      </c>
      <c r="K48" s="91">
        <v>216905.08499999999</v>
      </c>
      <c r="L48" s="163">
        <v>869382.37</v>
      </c>
      <c r="M48" s="91">
        <v>904978.38399999996</v>
      </c>
      <c r="N48" s="90">
        <v>110293.201</v>
      </c>
      <c r="O48" s="281">
        <v>93088.731</v>
      </c>
      <c r="P48" s="283">
        <v>-62414.124000000011</v>
      </c>
      <c r="Q48" s="222">
        <v>-103158.52699999999</v>
      </c>
      <c r="R48" s="164">
        <f t="shared" si="9"/>
        <v>-261076.04099999997</v>
      </c>
      <c r="S48" s="165">
        <f t="shared" si="9"/>
        <v>-428862.34599999996</v>
      </c>
    </row>
    <row r="49" spans="1:19" x14ac:dyDescent="0.2">
      <c r="A49" s="379"/>
      <c r="B49" s="383" t="s">
        <v>119</v>
      </c>
      <c r="C49" s="317" t="s">
        <v>120</v>
      </c>
      <c r="D49" s="224">
        <v>112915.43</v>
      </c>
      <c r="E49" s="91">
        <v>98945.09</v>
      </c>
      <c r="F49" s="163">
        <v>471935.33600000001</v>
      </c>
      <c r="G49" s="91">
        <v>413294.33500000002</v>
      </c>
      <c r="H49" s="90">
        <v>95806.741999999998</v>
      </c>
      <c r="I49" s="281">
        <v>91008.019</v>
      </c>
      <c r="J49" s="224">
        <v>48522.737999999998</v>
      </c>
      <c r="K49" s="91">
        <v>47160.972000000002</v>
      </c>
      <c r="L49" s="163">
        <v>202840.853</v>
      </c>
      <c r="M49" s="91">
        <v>197064.913</v>
      </c>
      <c r="N49" s="90">
        <v>31311.643</v>
      </c>
      <c r="O49" s="281">
        <v>35473.379000000001</v>
      </c>
      <c r="P49" s="283">
        <v>64392.691999999995</v>
      </c>
      <c r="Q49" s="222">
        <v>51784.117999999995</v>
      </c>
      <c r="R49" s="164">
        <f t="shared" si="9"/>
        <v>269094.48300000001</v>
      </c>
      <c r="S49" s="165">
        <f t="shared" si="9"/>
        <v>216229.42200000002</v>
      </c>
    </row>
    <row r="50" spans="1:19" x14ac:dyDescent="0.2">
      <c r="A50" s="379"/>
      <c r="B50" s="383" t="s">
        <v>121</v>
      </c>
      <c r="C50" s="317" t="s">
        <v>122</v>
      </c>
      <c r="D50" s="224">
        <v>93887.251999999993</v>
      </c>
      <c r="E50" s="91">
        <v>70153.659</v>
      </c>
      <c r="F50" s="163">
        <v>392217.55800000002</v>
      </c>
      <c r="G50" s="91">
        <v>293217.114</v>
      </c>
      <c r="H50" s="90">
        <v>156633.99</v>
      </c>
      <c r="I50" s="281">
        <v>124914.696</v>
      </c>
      <c r="J50" s="224">
        <v>53084.446000000004</v>
      </c>
      <c r="K50" s="91">
        <v>28481.948</v>
      </c>
      <c r="L50" s="163">
        <v>221779.11</v>
      </c>
      <c r="M50" s="91">
        <v>119028.30499999999</v>
      </c>
      <c r="N50" s="90">
        <v>87550.459000000003</v>
      </c>
      <c r="O50" s="281">
        <v>67268.009000000005</v>
      </c>
      <c r="P50" s="283">
        <v>40802.80599999999</v>
      </c>
      <c r="Q50" s="222">
        <v>41671.710999999996</v>
      </c>
      <c r="R50" s="164">
        <f t="shared" si="9"/>
        <v>170438.44800000003</v>
      </c>
      <c r="S50" s="165">
        <f t="shared" si="9"/>
        <v>174188.80900000001</v>
      </c>
    </row>
    <row r="51" spans="1:19" x14ac:dyDescent="0.2">
      <c r="A51" s="379"/>
      <c r="B51" s="383" t="s">
        <v>123</v>
      </c>
      <c r="C51" s="317" t="s">
        <v>124</v>
      </c>
      <c r="D51" s="224">
        <v>102081.17</v>
      </c>
      <c r="E51" s="91">
        <v>103208.868</v>
      </c>
      <c r="F51" s="163">
        <v>426579.79200000002</v>
      </c>
      <c r="G51" s="91">
        <v>431606.78</v>
      </c>
      <c r="H51" s="90">
        <v>30144.416000000001</v>
      </c>
      <c r="I51" s="281">
        <v>35399.805</v>
      </c>
      <c r="J51" s="224">
        <v>53396.24</v>
      </c>
      <c r="K51" s="91">
        <v>43754.254999999997</v>
      </c>
      <c r="L51" s="163">
        <v>223112.87599999999</v>
      </c>
      <c r="M51" s="91">
        <v>182979.329</v>
      </c>
      <c r="N51" s="90">
        <v>13187.643</v>
      </c>
      <c r="O51" s="281">
        <v>12380.933000000001</v>
      </c>
      <c r="P51" s="283">
        <v>48684.93</v>
      </c>
      <c r="Q51" s="222">
        <v>59454.613000000005</v>
      </c>
      <c r="R51" s="164">
        <f t="shared" si="9"/>
        <v>203466.91600000003</v>
      </c>
      <c r="S51" s="165">
        <f t="shared" si="9"/>
        <v>248627.45100000003</v>
      </c>
    </row>
    <row r="52" spans="1:19" ht="13.5" thickBot="1" x14ac:dyDescent="0.25">
      <c r="A52" s="379"/>
      <c r="B52" s="384" t="s">
        <v>125</v>
      </c>
      <c r="C52" s="318" t="s">
        <v>126</v>
      </c>
      <c r="D52" s="225">
        <v>426972.53399999999</v>
      </c>
      <c r="E52" s="93">
        <v>418917.75599999999</v>
      </c>
      <c r="F52" s="166">
        <v>1784089.3230000001</v>
      </c>
      <c r="G52" s="93">
        <v>1747316.355</v>
      </c>
      <c r="H52" s="92">
        <v>136614.87700000001</v>
      </c>
      <c r="I52" s="282">
        <v>159700.29699999999</v>
      </c>
      <c r="J52" s="225">
        <v>223542.46799999999</v>
      </c>
      <c r="K52" s="93">
        <v>237871.55499999999</v>
      </c>
      <c r="L52" s="166">
        <v>934480.38600000006</v>
      </c>
      <c r="M52" s="93">
        <v>993727.34600000002</v>
      </c>
      <c r="N52" s="92">
        <v>59381.324999999997</v>
      </c>
      <c r="O52" s="282">
        <v>69211.455000000002</v>
      </c>
      <c r="P52" s="284">
        <v>203430.06599999999</v>
      </c>
      <c r="Q52" s="223">
        <v>181046.201</v>
      </c>
      <c r="R52" s="167">
        <f t="shared" si="9"/>
        <v>849608.93700000003</v>
      </c>
      <c r="S52" s="168">
        <f t="shared" si="9"/>
        <v>753589.00899999996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5"/>
    </row>
    <row r="55" spans="1:19" x14ac:dyDescent="0.2">
      <c r="G55" s="217"/>
      <c r="J55" s="217">
        <v>1000</v>
      </c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CF77" sqref="CF7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228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235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/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/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/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/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/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40" t="s">
        <v>189</v>
      </c>
      <c r="C84" s="441"/>
      <c r="D84" s="441"/>
      <c r="E84" s="441"/>
      <c r="F84" s="441"/>
      <c r="G84" s="44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1" sqref="P11"/>
    </sheetView>
  </sheetViews>
  <sheetFormatPr defaultRowHeight="12.75" x14ac:dyDescent="0.2"/>
  <cols>
    <col min="1" max="1" width="9.140625" style="331"/>
    <col min="2" max="2" width="23.28515625" style="331" customWidth="1"/>
    <col min="3" max="16384" width="9.140625" style="331"/>
  </cols>
  <sheetData>
    <row r="2" spans="2:13" ht="15.75" x14ac:dyDescent="0.25">
      <c r="B2" s="147" t="s">
        <v>223</v>
      </c>
      <c r="G2" s="332"/>
    </row>
    <row r="5" spans="2:13" ht="13.5" thickBot="1" x14ac:dyDescent="0.25"/>
    <row r="6" spans="2:13" ht="16.5" customHeight="1" thickBot="1" x14ac:dyDescent="0.25">
      <c r="B6" s="445" t="s">
        <v>96</v>
      </c>
      <c r="C6" s="442" t="s">
        <v>209</v>
      </c>
      <c r="D6" s="443"/>
      <c r="E6" s="443"/>
      <c r="F6" s="443"/>
      <c r="G6" s="443"/>
      <c r="H6" s="443"/>
      <c r="I6" s="442" t="s">
        <v>210</v>
      </c>
      <c r="J6" s="443"/>
      <c r="K6" s="443"/>
      <c r="L6" s="443"/>
      <c r="M6" s="444"/>
    </row>
    <row r="7" spans="2:13" ht="32.25" thickBot="1" x14ac:dyDescent="0.25">
      <c r="B7" s="446"/>
      <c r="C7" s="341" t="s">
        <v>232</v>
      </c>
      <c r="D7" s="342" t="s">
        <v>274</v>
      </c>
      <c r="E7" s="342" t="s">
        <v>211</v>
      </c>
      <c r="F7" s="343" t="s">
        <v>212</v>
      </c>
      <c r="G7" s="342" t="s">
        <v>213</v>
      </c>
      <c r="H7" s="344" t="s">
        <v>214</v>
      </c>
      <c r="I7" s="345" t="s">
        <v>215</v>
      </c>
      <c r="J7" s="342" t="s">
        <v>216</v>
      </c>
      <c r="K7" s="343" t="s">
        <v>212</v>
      </c>
      <c r="L7" s="342" t="s">
        <v>217</v>
      </c>
      <c r="M7" s="342" t="s">
        <v>218</v>
      </c>
    </row>
    <row r="8" spans="2:13" ht="30" customHeight="1" thickBot="1" x14ac:dyDescent="0.25">
      <c r="B8" s="438" t="s">
        <v>252</v>
      </c>
      <c r="C8" s="358">
        <v>116.49</v>
      </c>
      <c r="D8" s="359"/>
      <c r="E8" s="359">
        <v>116.01</v>
      </c>
      <c r="F8" s="360">
        <v>122.15</v>
      </c>
      <c r="G8" s="359">
        <v>124.76</v>
      </c>
      <c r="H8" s="361">
        <v>153.07</v>
      </c>
      <c r="I8" s="362" t="s">
        <v>173</v>
      </c>
      <c r="J8" s="346">
        <v>100.4137574347039</v>
      </c>
      <c r="K8" s="347">
        <v>95.366352844862874</v>
      </c>
      <c r="L8" s="346">
        <v>93.371272843860211</v>
      </c>
      <c r="M8" s="346">
        <v>76.102436793623838</v>
      </c>
    </row>
    <row r="9" spans="2:13" ht="30" customHeight="1" thickBot="1" x14ac:dyDescent="0.25">
      <c r="B9" s="438" t="s">
        <v>219</v>
      </c>
      <c r="C9" s="358">
        <v>712.26</v>
      </c>
      <c r="D9" s="359">
        <v>733.38</v>
      </c>
      <c r="E9" s="359">
        <v>742.33</v>
      </c>
      <c r="F9" s="360">
        <v>712.26</v>
      </c>
      <c r="G9" s="359">
        <v>756.02</v>
      </c>
      <c r="H9" s="361">
        <v>1317.51</v>
      </c>
      <c r="I9" s="348">
        <v>97.120183261065208</v>
      </c>
      <c r="J9" s="346">
        <v>95.949240903641225</v>
      </c>
      <c r="K9" s="347">
        <v>100</v>
      </c>
      <c r="L9" s="346">
        <v>94.211793338800561</v>
      </c>
      <c r="M9" s="346">
        <v>54.061069745201173</v>
      </c>
    </row>
    <row r="10" spans="2:13" ht="30" customHeight="1" thickBot="1" x14ac:dyDescent="0.25">
      <c r="B10" s="438" t="s">
        <v>220</v>
      </c>
      <c r="C10" s="358">
        <v>967.47</v>
      </c>
      <c r="D10" s="359">
        <v>972.08</v>
      </c>
      <c r="E10" s="359">
        <v>958.18</v>
      </c>
      <c r="F10" s="360">
        <v>967.47</v>
      </c>
      <c r="G10" s="359">
        <v>1002.5</v>
      </c>
      <c r="H10" s="361">
        <v>1572.63</v>
      </c>
      <c r="I10" s="348">
        <v>99.525759196773919</v>
      </c>
      <c r="J10" s="346">
        <v>100.96954643177692</v>
      </c>
      <c r="K10" s="347">
        <v>100</v>
      </c>
      <c r="L10" s="346">
        <v>96.505735660847876</v>
      </c>
      <c r="M10" s="346">
        <v>61.51923847313099</v>
      </c>
    </row>
    <row r="11" spans="2:13" ht="30" customHeight="1" thickBot="1" x14ac:dyDescent="0.25">
      <c r="B11" s="438" t="s">
        <v>221</v>
      </c>
      <c r="C11" s="358">
        <v>1217.3800000000001</v>
      </c>
      <c r="D11" s="359">
        <v>1232.58</v>
      </c>
      <c r="E11" s="359">
        <v>1274.8599999999999</v>
      </c>
      <c r="F11" s="360">
        <v>1217.3800000000001</v>
      </c>
      <c r="G11" s="359">
        <v>1192.8599999999999</v>
      </c>
      <c r="H11" s="361">
        <v>1700.74</v>
      </c>
      <c r="I11" s="348">
        <v>98.766814324425212</v>
      </c>
      <c r="J11" s="346">
        <v>95.491269629606407</v>
      </c>
      <c r="K11" s="347">
        <v>100</v>
      </c>
      <c r="L11" s="346">
        <v>102.05556393876903</v>
      </c>
      <c r="M11" s="346">
        <v>71.579430130413826</v>
      </c>
    </row>
    <row r="12" spans="2:13" ht="30" customHeight="1" thickBot="1" x14ac:dyDescent="0.25">
      <c r="B12" s="438" t="s">
        <v>222</v>
      </c>
      <c r="C12" s="358">
        <v>1352.36</v>
      </c>
      <c r="D12" s="359">
        <v>1361.39</v>
      </c>
      <c r="E12" s="359">
        <v>1359.96</v>
      </c>
      <c r="F12" s="360">
        <v>1352.36</v>
      </c>
      <c r="G12" s="359">
        <v>1393.79</v>
      </c>
      <c r="H12" s="361">
        <v>1777.24</v>
      </c>
      <c r="I12" s="348">
        <v>99.33670733588464</v>
      </c>
      <c r="J12" s="346">
        <v>99.441160034118653</v>
      </c>
      <c r="K12" s="347">
        <v>100.00000000000001</v>
      </c>
      <c r="L12" s="346">
        <v>97.027529254765781</v>
      </c>
      <c r="M12" s="346">
        <v>76.09326821363463</v>
      </c>
    </row>
    <row r="13" spans="2:13" ht="30" customHeight="1" thickBot="1" x14ac:dyDescent="0.25">
      <c r="B13" s="438" t="s">
        <v>102</v>
      </c>
      <c r="C13" s="358">
        <v>1080.51</v>
      </c>
      <c r="D13" s="359">
        <v>1111.72</v>
      </c>
      <c r="E13" s="359">
        <v>1082.51</v>
      </c>
      <c r="F13" s="360">
        <v>1080.51</v>
      </c>
      <c r="G13" s="359">
        <v>1182.45</v>
      </c>
      <c r="H13" s="361">
        <v>1706.95</v>
      </c>
      <c r="I13" s="348">
        <v>97.19263843413809</v>
      </c>
      <c r="J13" s="346">
        <v>99.815244200977361</v>
      </c>
      <c r="K13" s="347">
        <v>100</v>
      </c>
      <c r="L13" s="346">
        <v>91.378916656095399</v>
      </c>
      <c r="M13" s="346">
        <v>63.300623919857053</v>
      </c>
    </row>
    <row r="14" spans="2:13" ht="30" customHeight="1" thickBot="1" x14ac:dyDescent="0.25">
      <c r="B14" s="438" t="s">
        <v>103</v>
      </c>
      <c r="C14" s="358">
        <v>1055.29</v>
      </c>
      <c r="D14" s="359">
        <v>1085.29</v>
      </c>
      <c r="E14" s="359">
        <v>1091.02</v>
      </c>
      <c r="F14" s="360">
        <v>1055.29</v>
      </c>
      <c r="G14" s="359">
        <v>1216.7</v>
      </c>
      <c r="H14" s="361">
        <v>1691.63</v>
      </c>
      <c r="I14" s="348">
        <v>97.235761870099239</v>
      </c>
      <c r="J14" s="346">
        <v>96.725082949900099</v>
      </c>
      <c r="K14" s="347">
        <v>100</v>
      </c>
      <c r="L14" s="346">
        <v>86.733788115394091</v>
      </c>
      <c r="M14" s="346">
        <v>62.383027021275332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4" sqref="N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7" t="s">
        <v>96</v>
      </c>
      <c r="C5" s="450" t="s">
        <v>1</v>
      </c>
      <c r="D5" s="451"/>
      <c r="E5" s="451"/>
      <c r="F5" s="451"/>
      <c r="G5" s="451"/>
      <c r="H5" s="452"/>
    </row>
    <row r="6" spans="1:8" ht="13.5" customHeight="1" thickBot="1" x14ac:dyDescent="0.25">
      <c r="B6" s="448"/>
      <c r="C6" s="453"/>
      <c r="D6" s="454"/>
      <c r="E6" s="454"/>
      <c r="F6" s="454"/>
      <c r="G6" s="454"/>
      <c r="H6" s="455"/>
    </row>
    <row r="7" spans="1:8" ht="30.75" thickBot="1" x14ac:dyDescent="0.3">
      <c r="B7" s="448"/>
      <c r="C7" s="456" t="s">
        <v>97</v>
      </c>
      <c r="D7" s="457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9"/>
      <c r="C8" s="142">
        <v>42379</v>
      </c>
      <c r="D8" s="404">
        <v>42372</v>
      </c>
      <c r="E8" s="73" t="s">
        <v>15</v>
      </c>
      <c r="F8" s="142">
        <v>42379</v>
      </c>
      <c r="G8" s="404">
        <v>42372</v>
      </c>
      <c r="H8" s="48" t="s">
        <v>15</v>
      </c>
    </row>
    <row r="9" spans="1:8" ht="27.75" customHeight="1" thickBot="1" x14ac:dyDescent="0.25">
      <c r="B9" s="356" t="s">
        <v>99</v>
      </c>
      <c r="C9" s="78">
        <v>1217.3800000000001</v>
      </c>
      <c r="D9" s="405">
        <v>1232.58</v>
      </c>
      <c r="E9" s="251">
        <v>-1.2331856755747959</v>
      </c>
      <c r="F9" s="78">
        <v>281.21765966883498</v>
      </c>
      <c r="G9" s="405">
        <v>290.42884071630539</v>
      </c>
      <c r="H9" s="251">
        <v>-3.1715793186214607</v>
      </c>
    </row>
    <row r="10" spans="1:8" ht="33.75" customHeight="1" thickBot="1" x14ac:dyDescent="0.25">
      <c r="B10" s="356" t="s">
        <v>185</v>
      </c>
      <c r="C10" s="388">
        <v>1352.36</v>
      </c>
      <c r="D10" s="406">
        <v>1361.39</v>
      </c>
      <c r="E10" s="251">
        <v>-0.66329266411536736</v>
      </c>
      <c r="F10" s="78">
        <v>312.39835895919572</v>
      </c>
      <c r="G10" s="405">
        <v>320.77992459943454</v>
      </c>
      <c r="H10" s="251">
        <v>-2.6128710051618964</v>
      </c>
    </row>
    <row r="11" spans="1:8" ht="28.5" customHeight="1" thickBot="1" x14ac:dyDescent="0.25">
      <c r="B11" s="250" t="s">
        <v>100</v>
      </c>
      <c r="C11" s="357">
        <v>712.26</v>
      </c>
      <c r="D11" s="407">
        <v>733.38</v>
      </c>
      <c r="E11" s="251">
        <v>-2.8798167389347955</v>
      </c>
      <c r="F11" s="78">
        <v>164.53374482554699</v>
      </c>
      <c r="G11" s="405">
        <v>172.80395852968897</v>
      </c>
      <c r="H11" s="251">
        <v>-4.7858936650002137</v>
      </c>
    </row>
    <row r="12" spans="1:8" ht="22.5" customHeight="1" thickBot="1" x14ac:dyDescent="0.25">
      <c r="B12" s="250" t="s">
        <v>101</v>
      </c>
      <c r="C12" s="357">
        <v>967.47</v>
      </c>
      <c r="D12" s="407">
        <v>972.08</v>
      </c>
      <c r="E12" s="251">
        <v>-0.47424080322607332</v>
      </c>
      <c r="F12" s="78">
        <v>223.48785851567118</v>
      </c>
      <c r="G12" s="405">
        <v>229.04806786050898</v>
      </c>
      <c r="H12" s="251">
        <v>-2.4275294687157052</v>
      </c>
    </row>
    <row r="13" spans="1:8" ht="23.25" customHeight="1" thickBot="1" x14ac:dyDescent="0.25">
      <c r="B13" s="74" t="s">
        <v>102</v>
      </c>
      <c r="C13" s="78">
        <v>1080.51</v>
      </c>
      <c r="D13" s="405">
        <v>1111.72</v>
      </c>
      <c r="E13" s="75">
        <v>-2.8073615658619109</v>
      </c>
      <c r="F13" s="78">
        <v>249.60036590774686</v>
      </c>
      <c r="G13" s="405">
        <v>261.95098963242225</v>
      </c>
      <c r="H13" s="75">
        <v>-4.7148604943261203</v>
      </c>
    </row>
    <row r="14" spans="1:8" ht="34.5" customHeight="1" thickBot="1" x14ac:dyDescent="0.25">
      <c r="B14" s="439" t="s">
        <v>103</v>
      </c>
      <c r="C14" s="388">
        <v>1055.29</v>
      </c>
      <c r="D14" s="406">
        <v>1085.29</v>
      </c>
      <c r="E14" s="76">
        <v>-2.7642381299007637</v>
      </c>
      <c r="F14" s="78">
        <v>243.77448625073919</v>
      </c>
      <c r="G14" s="405">
        <v>255.72337417530633</v>
      </c>
      <c r="H14" s="76">
        <v>-4.6725833972360347</v>
      </c>
    </row>
    <row r="15" spans="1:8" ht="30.75" customHeight="1" thickBot="1" x14ac:dyDescent="0.3">
      <c r="B15" s="458" t="s">
        <v>104</v>
      </c>
      <c r="C15" s="459"/>
      <c r="D15" s="459"/>
      <c r="E15" s="460"/>
      <c r="F15" s="366" t="s">
        <v>272</v>
      </c>
      <c r="G15" s="408" t="s">
        <v>273</v>
      </c>
      <c r="H15" s="252" t="s">
        <v>188</v>
      </c>
    </row>
    <row r="16" spans="1:8" ht="15.75" thickBot="1" x14ac:dyDescent="0.25">
      <c r="B16" s="461"/>
      <c r="C16" s="462"/>
      <c r="D16" s="462"/>
      <c r="E16" s="463"/>
      <c r="F16" s="231">
        <v>4.3289600000000004</v>
      </c>
      <c r="G16" s="409">
        <v>4.2439999999999998</v>
      </c>
      <c r="H16" s="253">
        <v>2.0018850141376201</v>
      </c>
    </row>
    <row r="19" spans="2:4" x14ac:dyDescent="0.2">
      <c r="B19" s="71" t="s">
        <v>254</v>
      </c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16" sqref="U1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R42" sqref="R42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4"/>
      <c r="G2" s="254"/>
      <c r="H2" s="254"/>
      <c r="I2" s="254"/>
    </row>
    <row r="3" spans="2:9" ht="18.75" x14ac:dyDescent="0.3">
      <c r="B3" s="71" t="s">
        <v>269</v>
      </c>
      <c r="C3" s="71"/>
      <c r="D3" s="249"/>
    </row>
    <row r="4" spans="2:9" ht="13.5" thickBot="1" x14ac:dyDescent="0.25"/>
    <row r="5" spans="2:9" ht="14.25" customHeight="1" thickBot="1" x14ac:dyDescent="0.25">
      <c r="B5" s="464" t="s">
        <v>16</v>
      </c>
      <c r="C5" s="466" t="s">
        <v>17</v>
      </c>
      <c r="D5" s="468" t="s">
        <v>18</v>
      </c>
      <c r="E5" s="469"/>
      <c r="F5" s="470" t="s">
        <v>169</v>
      </c>
    </row>
    <row r="6" spans="2:9" ht="29.25" thickBot="1" x14ac:dyDescent="0.25">
      <c r="B6" s="465"/>
      <c r="C6" s="467"/>
      <c r="D6" s="263" t="s">
        <v>270</v>
      </c>
      <c r="E6" s="264" t="s">
        <v>271</v>
      </c>
      <c r="F6" s="471"/>
    </row>
    <row r="7" spans="2:9" ht="15" x14ac:dyDescent="0.25">
      <c r="B7" s="265" t="s">
        <v>19</v>
      </c>
      <c r="C7" s="266" t="s">
        <v>20</v>
      </c>
      <c r="D7" s="273" t="s">
        <v>105</v>
      </c>
      <c r="E7" s="255" t="s">
        <v>105</v>
      </c>
      <c r="F7" s="274" t="s">
        <v>173</v>
      </c>
      <c r="H7" s="114"/>
    </row>
    <row r="8" spans="2:9" ht="15.75" thickBot="1" x14ac:dyDescent="0.3">
      <c r="B8" s="267"/>
      <c r="C8" s="268" t="s">
        <v>21</v>
      </c>
      <c r="D8" s="256" t="s">
        <v>105</v>
      </c>
      <c r="E8" s="257" t="s">
        <v>105</v>
      </c>
      <c r="F8" s="232" t="s">
        <v>173</v>
      </c>
      <c r="H8" s="115"/>
    </row>
    <row r="9" spans="2:9" ht="15.75" thickBot="1" x14ac:dyDescent="0.3">
      <c r="B9" s="269"/>
      <c r="C9" s="270" t="s">
        <v>22</v>
      </c>
      <c r="D9" s="258" t="s">
        <v>105</v>
      </c>
      <c r="E9" s="354" t="s">
        <v>105</v>
      </c>
      <c r="F9" s="233" t="s">
        <v>173</v>
      </c>
    </row>
    <row r="10" spans="2:9" ht="15" x14ac:dyDescent="0.25">
      <c r="B10" s="271" t="s">
        <v>23</v>
      </c>
      <c r="C10" s="272" t="s">
        <v>20</v>
      </c>
      <c r="D10" s="260" t="s">
        <v>105</v>
      </c>
      <c r="E10" s="255">
        <v>3000</v>
      </c>
      <c r="F10" s="234" t="s">
        <v>173</v>
      </c>
    </row>
    <row r="11" spans="2:9" ht="15.75" thickBot="1" x14ac:dyDescent="0.3">
      <c r="B11" s="267"/>
      <c r="C11" s="268" t="s">
        <v>21</v>
      </c>
      <c r="D11" s="256" t="s">
        <v>105</v>
      </c>
      <c r="E11" s="257">
        <v>3600</v>
      </c>
      <c r="F11" s="232" t="s">
        <v>173</v>
      </c>
    </row>
    <row r="12" spans="2:9" ht="15.75" thickBot="1" x14ac:dyDescent="0.3">
      <c r="B12" s="269"/>
      <c r="C12" s="270" t="s">
        <v>22</v>
      </c>
      <c r="D12" s="258" t="s">
        <v>105</v>
      </c>
      <c r="E12" s="259">
        <v>3212.5</v>
      </c>
      <c r="F12" s="233" t="s">
        <v>173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3" t="s">
        <v>237</v>
      </c>
      <c r="D50" s="363"/>
      <c r="E50" s="36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9.4257812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72" t="s">
        <v>0</v>
      </c>
      <c r="C4" s="475" t="s">
        <v>49</v>
      </c>
      <c r="D4" s="478" t="s">
        <v>1</v>
      </c>
      <c r="E4" s="479"/>
      <c r="F4" s="48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3"/>
      <c r="C5" s="476"/>
      <c r="D5" s="481"/>
      <c r="E5" s="482"/>
      <c r="F5" s="48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3"/>
      <c r="C6" s="476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4"/>
      <c r="C7" s="477"/>
      <c r="D7" s="12" t="s">
        <v>268</v>
      </c>
      <c r="E7" s="414" t="s">
        <v>253</v>
      </c>
      <c r="F7" s="410" t="s">
        <v>15</v>
      </c>
      <c r="G7" s="12" t="s">
        <v>268</v>
      </c>
      <c r="H7" s="414" t="s">
        <v>253</v>
      </c>
      <c r="I7" s="418" t="s">
        <v>15</v>
      </c>
      <c r="J7" s="12" t="s">
        <v>268</v>
      </c>
      <c r="K7" s="414" t="s">
        <v>253</v>
      </c>
      <c r="L7" s="420" t="s">
        <v>15</v>
      </c>
      <c r="M7" s="12" t="s">
        <v>268</v>
      </c>
      <c r="N7" s="414" t="s">
        <v>253</v>
      </c>
      <c r="O7" s="420" t="s">
        <v>15</v>
      </c>
      <c r="P7" s="12" t="s">
        <v>268</v>
      </c>
      <c r="Q7" s="414" t="s">
        <v>253</v>
      </c>
      <c r="R7" s="410" t="s">
        <v>15</v>
      </c>
    </row>
    <row r="8" spans="1:18" ht="27" customHeight="1" x14ac:dyDescent="0.2">
      <c r="B8" s="486" t="s">
        <v>64</v>
      </c>
      <c r="C8" s="287" t="s">
        <v>177</v>
      </c>
      <c r="D8" s="27">
        <v>1080.5070000000001</v>
      </c>
      <c r="E8" s="415">
        <v>1111.722</v>
      </c>
      <c r="F8" s="411">
        <v>-2.8078062681137839</v>
      </c>
      <c r="G8" s="27">
        <v>1081.865</v>
      </c>
      <c r="H8" s="415">
        <v>1105.135</v>
      </c>
      <c r="I8" s="411">
        <v>-2.1056251046252248</v>
      </c>
      <c r="J8" s="27">
        <v>1119.3340000000001</v>
      </c>
      <c r="K8" s="415">
        <v>1120.164</v>
      </c>
      <c r="L8" s="421">
        <v>-7.4096293042797953E-2</v>
      </c>
      <c r="M8" s="27" t="s">
        <v>36</v>
      </c>
      <c r="N8" s="415" t="s">
        <v>36</v>
      </c>
      <c r="O8" s="421" t="s">
        <v>36</v>
      </c>
      <c r="P8" s="27" t="s">
        <v>105</v>
      </c>
      <c r="Q8" s="415">
        <v>1189.3920000000001</v>
      </c>
      <c r="R8" s="411" t="s">
        <v>173</v>
      </c>
    </row>
    <row r="9" spans="1:18" ht="23.25" customHeight="1" x14ac:dyDescent="0.2">
      <c r="B9" s="487"/>
      <c r="C9" s="288" t="s">
        <v>178</v>
      </c>
      <c r="D9" s="28">
        <v>1055.2909999999999</v>
      </c>
      <c r="E9" s="416">
        <v>1085.2929999999999</v>
      </c>
      <c r="F9" s="412">
        <v>-2.7644147709420364</v>
      </c>
      <c r="G9" s="28">
        <v>1076.078</v>
      </c>
      <c r="H9" s="416">
        <v>1096.7829999999999</v>
      </c>
      <c r="I9" s="412">
        <v>-1.8877936656567367</v>
      </c>
      <c r="J9" s="28">
        <v>1121.4259999999999</v>
      </c>
      <c r="K9" s="416">
        <v>1148.2280000000001</v>
      </c>
      <c r="L9" s="419">
        <v>-2.3342054017146534</v>
      </c>
      <c r="M9" s="28">
        <v>1005.002</v>
      </c>
      <c r="N9" s="416">
        <v>1013.155</v>
      </c>
      <c r="O9" s="419">
        <v>-0.80471398749451162</v>
      </c>
      <c r="P9" s="28">
        <v>981.71799999999996</v>
      </c>
      <c r="Q9" s="416">
        <v>974.91800000000001</v>
      </c>
      <c r="R9" s="412">
        <v>0.6974945585167116</v>
      </c>
    </row>
    <row r="10" spans="1:18" ht="27" customHeight="1" x14ac:dyDescent="0.2">
      <c r="B10" s="487"/>
      <c r="C10" s="288" t="s">
        <v>186</v>
      </c>
      <c r="D10" s="28">
        <v>1123.819</v>
      </c>
      <c r="E10" s="416">
        <v>1093.33</v>
      </c>
      <c r="F10" s="412">
        <v>2.7886365507211943</v>
      </c>
      <c r="G10" s="28" t="s">
        <v>105</v>
      </c>
      <c r="H10" s="416" t="s">
        <v>105</v>
      </c>
      <c r="I10" s="412" t="s">
        <v>173</v>
      </c>
      <c r="J10" s="28" t="s">
        <v>105</v>
      </c>
      <c r="K10" s="416" t="s">
        <v>105</v>
      </c>
      <c r="L10" s="419" t="s">
        <v>173</v>
      </c>
      <c r="M10" s="28" t="s">
        <v>36</v>
      </c>
      <c r="N10" s="416" t="s">
        <v>36</v>
      </c>
      <c r="O10" s="419" t="s">
        <v>36</v>
      </c>
      <c r="P10" s="28" t="s">
        <v>36</v>
      </c>
      <c r="Q10" s="416" t="s">
        <v>36</v>
      </c>
      <c r="R10" s="412" t="s">
        <v>36</v>
      </c>
    </row>
    <row r="11" spans="1:18" ht="27.75" customHeight="1" x14ac:dyDescent="0.2">
      <c r="B11" s="487"/>
      <c r="C11" s="288" t="s">
        <v>187</v>
      </c>
      <c r="D11" s="28">
        <v>1399.8520000000001</v>
      </c>
      <c r="E11" s="416">
        <v>1327.3009999999999</v>
      </c>
      <c r="F11" s="412">
        <v>5.466054798421772</v>
      </c>
      <c r="G11" s="28">
        <v>1524.6559999999999</v>
      </c>
      <c r="H11" s="416">
        <v>1441.229</v>
      </c>
      <c r="I11" s="412">
        <v>5.7886012562888967</v>
      </c>
      <c r="J11" s="28" t="s">
        <v>105</v>
      </c>
      <c r="K11" s="416" t="s">
        <v>105</v>
      </c>
      <c r="L11" s="419" t="s">
        <v>173</v>
      </c>
      <c r="M11" s="28" t="s">
        <v>105</v>
      </c>
      <c r="N11" s="416" t="s">
        <v>105</v>
      </c>
      <c r="O11" s="419" t="s">
        <v>173</v>
      </c>
      <c r="P11" s="28" t="s">
        <v>105</v>
      </c>
      <c r="Q11" s="416" t="s">
        <v>105</v>
      </c>
      <c r="R11" s="412" t="s">
        <v>173</v>
      </c>
    </row>
    <row r="12" spans="1:18" ht="25.5" x14ac:dyDescent="0.2">
      <c r="B12" s="487"/>
      <c r="C12" s="288" t="s">
        <v>65</v>
      </c>
      <c r="D12" s="28">
        <v>1054.069</v>
      </c>
      <c r="E12" s="416">
        <v>1067.837</v>
      </c>
      <c r="F12" s="412">
        <v>-1.2893353573625965</v>
      </c>
      <c r="G12" s="28">
        <v>1050.393</v>
      </c>
      <c r="H12" s="416">
        <v>1070.3030000000001</v>
      </c>
      <c r="I12" s="412">
        <v>-1.8602208907197382</v>
      </c>
      <c r="J12" s="28" t="s">
        <v>105</v>
      </c>
      <c r="K12" s="416" t="s">
        <v>105</v>
      </c>
      <c r="L12" s="419" t="s">
        <v>173</v>
      </c>
      <c r="M12" s="28">
        <v>1051.9870000000001</v>
      </c>
      <c r="N12" s="416">
        <v>1054.0170000000001</v>
      </c>
      <c r="O12" s="419">
        <v>-0.19259651409796735</v>
      </c>
      <c r="P12" s="28" t="s">
        <v>105</v>
      </c>
      <c r="Q12" s="416" t="s">
        <v>105</v>
      </c>
      <c r="R12" s="412" t="s">
        <v>173</v>
      </c>
    </row>
    <row r="13" spans="1:18" ht="23.25" customHeight="1" x14ac:dyDescent="0.2">
      <c r="B13" s="487"/>
      <c r="C13" s="288" t="s">
        <v>66</v>
      </c>
      <c r="D13" s="28" t="s">
        <v>105</v>
      </c>
      <c r="E13" s="416" t="s">
        <v>36</v>
      </c>
      <c r="F13" s="412" t="s">
        <v>36</v>
      </c>
      <c r="G13" s="28" t="s">
        <v>105</v>
      </c>
      <c r="H13" s="416" t="s">
        <v>105</v>
      </c>
      <c r="I13" s="412" t="s">
        <v>173</v>
      </c>
      <c r="J13" s="28" t="s">
        <v>36</v>
      </c>
      <c r="K13" s="416" t="s">
        <v>36</v>
      </c>
      <c r="L13" s="419" t="s">
        <v>36</v>
      </c>
      <c r="M13" s="28" t="s">
        <v>36</v>
      </c>
      <c r="N13" s="416" t="s">
        <v>36</v>
      </c>
      <c r="O13" s="419" t="s">
        <v>36</v>
      </c>
      <c r="P13" s="28" t="s">
        <v>36</v>
      </c>
      <c r="Q13" s="416" t="s">
        <v>36</v>
      </c>
      <c r="R13" s="412" t="s">
        <v>36</v>
      </c>
    </row>
    <row r="14" spans="1:18" ht="15.75" thickBot="1" x14ac:dyDescent="0.25">
      <c r="B14" s="488"/>
      <c r="C14" s="427" t="s">
        <v>67</v>
      </c>
      <c r="D14" s="30" t="s">
        <v>105</v>
      </c>
      <c r="E14" s="417" t="s">
        <v>105</v>
      </c>
      <c r="F14" s="413" t="s">
        <v>173</v>
      </c>
      <c r="G14" s="30" t="s">
        <v>173</v>
      </c>
      <c r="H14" s="417" t="s">
        <v>173</v>
      </c>
      <c r="I14" s="413" t="s">
        <v>173</v>
      </c>
      <c r="J14" s="30" t="s">
        <v>36</v>
      </c>
      <c r="K14" s="417" t="s">
        <v>36</v>
      </c>
      <c r="L14" s="422" t="s">
        <v>36</v>
      </c>
      <c r="M14" s="30" t="s">
        <v>105</v>
      </c>
      <c r="N14" s="417" t="s">
        <v>105</v>
      </c>
      <c r="O14" s="422" t="s">
        <v>173</v>
      </c>
      <c r="P14" s="30" t="s">
        <v>36</v>
      </c>
      <c r="Q14" s="417" t="s">
        <v>36</v>
      </c>
      <c r="R14" s="413" t="s">
        <v>36</v>
      </c>
    </row>
    <row r="15" spans="1:18" ht="15.75" customHeight="1" x14ac:dyDescent="0.2">
      <c r="B15" s="489" t="s">
        <v>68</v>
      </c>
      <c r="C15" s="490"/>
      <c r="D15" s="29">
        <v>1314.4870000000001</v>
      </c>
      <c r="E15" s="424">
        <v>1278.5039999999999</v>
      </c>
      <c r="F15" s="425">
        <v>2.81446127661706</v>
      </c>
      <c r="G15" s="29">
        <v>1316.655</v>
      </c>
      <c r="H15" s="424">
        <v>1277.7370000000001</v>
      </c>
      <c r="I15" s="425">
        <v>3.0458537242014505</v>
      </c>
      <c r="J15" s="29">
        <v>1436.1020000000001</v>
      </c>
      <c r="K15" s="424">
        <v>1268.7370000000001</v>
      </c>
      <c r="L15" s="426">
        <v>13.191465213042578</v>
      </c>
      <c r="M15" s="29">
        <v>1268.6669999999999</v>
      </c>
      <c r="N15" s="424">
        <v>1291.105</v>
      </c>
      <c r="O15" s="426">
        <v>-1.7378911862319564</v>
      </c>
      <c r="P15" s="29" t="s">
        <v>36</v>
      </c>
      <c r="Q15" s="424" t="s">
        <v>36</v>
      </c>
      <c r="R15" s="425" t="s">
        <v>36</v>
      </c>
    </row>
    <row r="16" spans="1:18" ht="15" x14ac:dyDescent="0.2">
      <c r="B16" s="491" t="s">
        <v>69</v>
      </c>
      <c r="C16" s="492"/>
      <c r="D16" s="28">
        <v>943.63599999999997</v>
      </c>
      <c r="E16" s="416">
        <v>986.44100000000003</v>
      </c>
      <c r="F16" s="412">
        <v>-4.3393370713504469</v>
      </c>
      <c r="G16" s="28" t="s">
        <v>105</v>
      </c>
      <c r="H16" s="416" t="s">
        <v>105</v>
      </c>
      <c r="I16" s="412" t="s">
        <v>173</v>
      </c>
      <c r="J16" s="28" t="s">
        <v>105</v>
      </c>
      <c r="K16" s="416" t="s">
        <v>105</v>
      </c>
      <c r="L16" s="419" t="s">
        <v>173</v>
      </c>
      <c r="M16" s="28" t="s">
        <v>105</v>
      </c>
      <c r="N16" s="423" t="s">
        <v>105</v>
      </c>
      <c r="O16" s="419" t="s">
        <v>173</v>
      </c>
      <c r="P16" s="28" t="s">
        <v>36</v>
      </c>
      <c r="Q16" s="416" t="s">
        <v>36</v>
      </c>
      <c r="R16" s="412" t="s">
        <v>36</v>
      </c>
    </row>
    <row r="17" spans="2:18" ht="15" customHeight="1" thickBot="1" x14ac:dyDescent="0.25">
      <c r="B17" s="493" t="s">
        <v>70</v>
      </c>
      <c r="C17" s="494"/>
      <c r="D17" s="32">
        <v>1811.5360000000001</v>
      </c>
      <c r="E17" s="428">
        <v>1835.0419999999999</v>
      </c>
      <c r="F17" s="429">
        <v>-1.2809516076471197</v>
      </c>
      <c r="G17" s="32" t="s">
        <v>105</v>
      </c>
      <c r="H17" s="428" t="s">
        <v>105</v>
      </c>
      <c r="I17" s="429" t="s">
        <v>173</v>
      </c>
      <c r="J17" s="32" t="s">
        <v>36</v>
      </c>
      <c r="K17" s="428" t="s">
        <v>36</v>
      </c>
      <c r="L17" s="430" t="s">
        <v>36</v>
      </c>
      <c r="M17" s="32" t="s">
        <v>36</v>
      </c>
      <c r="N17" s="428" t="s">
        <v>36</v>
      </c>
      <c r="O17" s="430" t="s">
        <v>36</v>
      </c>
      <c r="P17" s="32">
        <v>2131.1</v>
      </c>
      <c r="Q17" s="428">
        <v>2271.0459999999998</v>
      </c>
      <c r="R17" s="429">
        <v>-6.1621825361529412</v>
      </c>
    </row>
    <row r="18" spans="2:18" ht="15.75" customHeight="1" x14ac:dyDescent="0.2">
      <c r="B18" s="484" t="s">
        <v>71</v>
      </c>
      <c r="C18" s="431" t="s">
        <v>62</v>
      </c>
      <c r="D18" s="27">
        <v>931.60299999999995</v>
      </c>
      <c r="E18" s="415">
        <v>901.971</v>
      </c>
      <c r="F18" s="411">
        <v>3.2852497474974194</v>
      </c>
      <c r="G18" s="27">
        <v>924.89400000000001</v>
      </c>
      <c r="H18" s="415">
        <v>893.31299999999999</v>
      </c>
      <c r="I18" s="411">
        <v>3.5352670340630907</v>
      </c>
      <c r="J18" s="27">
        <v>1015.294</v>
      </c>
      <c r="K18" s="415">
        <v>959.84100000000001</v>
      </c>
      <c r="L18" s="421">
        <v>5.7773110338066385</v>
      </c>
      <c r="M18" s="27">
        <v>912.37099999999998</v>
      </c>
      <c r="N18" s="415">
        <v>894.03599999999994</v>
      </c>
      <c r="O18" s="421">
        <v>2.0508122715416426</v>
      </c>
      <c r="P18" s="27">
        <v>738.27700000000004</v>
      </c>
      <c r="Q18" s="415">
        <v>715.78200000000004</v>
      </c>
      <c r="R18" s="411">
        <v>3.1427166371884181</v>
      </c>
    </row>
    <row r="19" spans="2:18" ht="37.5" customHeight="1" thickBot="1" x14ac:dyDescent="0.25">
      <c r="B19" s="485"/>
      <c r="C19" s="289" t="s">
        <v>72</v>
      </c>
      <c r="D19" s="30">
        <v>653.25699999999995</v>
      </c>
      <c r="E19" s="417">
        <v>653.20399999999995</v>
      </c>
      <c r="F19" s="413">
        <v>8.1138511093008115E-3</v>
      </c>
      <c r="G19" s="30" t="s">
        <v>105</v>
      </c>
      <c r="H19" s="417" t="s">
        <v>105</v>
      </c>
      <c r="I19" s="413" t="s">
        <v>173</v>
      </c>
      <c r="J19" s="30" t="s">
        <v>105</v>
      </c>
      <c r="K19" s="417" t="s">
        <v>105</v>
      </c>
      <c r="L19" s="422" t="s">
        <v>173</v>
      </c>
      <c r="M19" s="30" t="s">
        <v>105</v>
      </c>
      <c r="N19" s="417" t="s">
        <v>105</v>
      </c>
      <c r="O19" s="422" t="s">
        <v>173</v>
      </c>
      <c r="P19" s="30" t="s">
        <v>105</v>
      </c>
      <c r="Q19" s="417" t="s">
        <v>105</v>
      </c>
      <c r="R19" s="413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2" sqref="U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268</v>
      </c>
      <c r="D9" s="120" t="s">
        <v>253</v>
      </c>
      <c r="E9" s="238" t="s">
        <v>15</v>
      </c>
      <c r="F9" s="12" t="s">
        <v>268</v>
      </c>
      <c r="G9" s="120" t="s">
        <v>253</v>
      </c>
      <c r="H9" s="13" t="s">
        <v>15</v>
      </c>
      <c r="I9" s="12" t="s">
        <v>268</v>
      </c>
      <c r="J9" s="120" t="s">
        <v>253</v>
      </c>
      <c r="K9" s="13" t="s">
        <v>15</v>
      </c>
      <c r="L9" s="12" t="s">
        <v>268</v>
      </c>
      <c r="M9" s="120" t="s">
        <v>253</v>
      </c>
      <c r="N9" s="13" t="s">
        <v>15</v>
      </c>
      <c r="O9" s="12" t="s">
        <v>268</v>
      </c>
      <c r="P9" s="120" t="s">
        <v>253</v>
      </c>
      <c r="Q9" s="14" t="s">
        <v>15</v>
      </c>
    </row>
    <row r="10" spans="1:17" ht="17.25" customHeight="1" x14ac:dyDescent="0.2">
      <c r="A10" s="495" t="s">
        <v>92</v>
      </c>
      <c r="B10" s="290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6"/>
      <c r="B11" s="291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173</v>
      </c>
      <c r="P11" s="45" t="s">
        <v>36</v>
      </c>
      <c r="Q11" s="46" t="s">
        <v>36</v>
      </c>
    </row>
    <row r="12" spans="1:17" ht="15" customHeight="1" x14ac:dyDescent="0.2">
      <c r="A12" s="496"/>
      <c r="B12" s="291" t="s">
        <v>54</v>
      </c>
      <c r="C12" s="28">
        <v>168.32499999999999</v>
      </c>
      <c r="D12" s="45">
        <v>166.16499999999999</v>
      </c>
      <c r="E12" s="46">
        <v>1.2999127373393897</v>
      </c>
      <c r="F12" s="28">
        <v>170.44800000000001</v>
      </c>
      <c r="G12" s="45">
        <v>167.36500000000001</v>
      </c>
      <c r="H12" s="218">
        <v>1.8420816777701421</v>
      </c>
      <c r="I12" s="28">
        <v>171.71600000000001</v>
      </c>
      <c r="J12" s="45">
        <v>173.13300000000001</v>
      </c>
      <c r="K12" s="218">
        <v>-0.8184459346282924</v>
      </c>
      <c r="L12" s="28">
        <v>166.62</v>
      </c>
      <c r="M12" s="45">
        <v>164.58</v>
      </c>
      <c r="N12" s="218">
        <v>1.2395187750637937</v>
      </c>
      <c r="O12" s="28">
        <v>155.72300000000001</v>
      </c>
      <c r="P12" s="45">
        <v>153.79599999999999</v>
      </c>
      <c r="Q12" s="46">
        <v>1.2529584644594274</v>
      </c>
    </row>
    <row r="13" spans="1:17" ht="15" customHeight="1" x14ac:dyDescent="0.2">
      <c r="A13" s="496"/>
      <c r="B13" s="292" t="s">
        <v>55</v>
      </c>
      <c r="C13" s="28">
        <v>181.16900000000001</v>
      </c>
      <c r="D13" s="45">
        <v>177.78800000000001</v>
      </c>
      <c r="E13" s="46">
        <v>1.901703152068756</v>
      </c>
      <c r="F13" s="28">
        <v>181.03399999999999</v>
      </c>
      <c r="G13" s="45">
        <v>177.53</v>
      </c>
      <c r="H13" s="218">
        <v>1.9737509153382473</v>
      </c>
      <c r="I13" s="28">
        <v>188.16</v>
      </c>
      <c r="J13" s="45">
        <v>185.38900000000001</v>
      </c>
      <c r="K13" s="218">
        <v>1.494694938750404</v>
      </c>
      <c r="L13" s="28">
        <v>170.52699999999999</v>
      </c>
      <c r="M13" s="45">
        <v>168.22900000000001</v>
      </c>
      <c r="N13" s="218">
        <v>1.3659951613574195</v>
      </c>
      <c r="O13" s="28">
        <v>178.96</v>
      </c>
      <c r="P13" s="45">
        <v>172.93899999999999</v>
      </c>
      <c r="Q13" s="46">
        <v>3.4815744279775038</v>
      </c>
    </row>
    <row r="14" spans="1:17" ht="15" customHeight="1" thickBot="1" x14ac:dyDescent="0.25">
      <c r="A14" s="496"/>
      <c r="B14" s="293" t="s">
        <v>56</v>
      </c>
      <c r="C14" s="32">
        <v>258.07</v>
      </c>
      <c r="D14" s="131">
        <v>250.077</v>
      </c>
      <c r="E14" s="51">
        <v>3.1962155656057916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7"/>
      <c r="B15" s="294" t="s">
        <v>33</v>
      </c>
      <c r="C15" s="219">
        <v>174.18712093790921</v>
      </c>
      <c r="D15" s="220">
        <v>170.89194206712722</v>
      </c>
      <c r="E15" s="221">
        <v>1.9282236663257259</v>
      </c>
      <c r="F15" s="219">
        <v>176.25040211983907</v>
      </c>
      <c r="G15" s="220">
        <v>172.1257976998653</v>
      </c>
      <c r="H15" s="338">
        <v>2.3962732345129414</v>
      </c>
      <c r="I15" s="219">
        <v>178.8278220373148</v>
      </c>
      <c r="J15" s="220">
        <v>178.14428993514511</v>
      </c>
      <c r="K15" s="338">
        <v>0.38369576842375258</v>
      </c>
      <c r="L15" s="219">
        <v>168.38705361682037</v>
      </c>
      <c r="M15" s="220">
        <v>166.29149219275038</v>
      </c>
      <c r="N15" s="338">
        <v>1.2601735641658653</v>
      </c>
      <c r="O15" s="219">
        <v>157.27568326546617</v>
      </c>
      <c r="P15" s="220">
        <v>155.28127695502653</v>
      </c>
      <c r="Q15" s="221">
        <v>1.2843829916579543</v>
      </c>
    </row>
    <row r="16" spans="1:17" ht="15.75" customHeight="1" x14ac:dyDescent="0.2">
      <c r="A16" s="495" t="s">
        <v>34</v>
      </c>
      <c r="B16" s="290" t="s">
        <v>52</v>
      </c>
      <c r="C16" s="127">
        <v>163.13800000000001</v>
      </c>
      <c r="D16" s="128">
        <v>159.29400000000001</v>
      </c>
      <c r="E16" s="130">
        <v>2.4131480156189147</v>
      </c>
      <c r="F16" s="127">
        <v>163.11699999999999</v>
      </c>
      <c r="G16" s="128">
        <v>158.51900000000001</v>
      </c>
      <c r="H16" s="129">
        <v>2.90059866640591</v>
      </c>
      <c r="I16" s="127">
        <v>163.26300000000001</v>
      </c>
      <c r="J16" s="128">
        <v>164.49799999999999</v>
      </c>
      <c r="K16" s="129">
        <v>-0.75076900631009824</v>
      </c>
      <c r="L16" s="127" t="s">
        <v>36</v>
      </c>
      <c r="M16" s="128" t="s">
        <v>36</v>
      </c>
      <c r="N16" s="129" t="s">
        <v>36</v>
      </c>
      <c r="O16" s="333" t="s">
        <v>36</v>
      </c>
      <c r="P16" s="334" t="s">
        <v>36</v>
      </c>
      <c r="Q16" s="130" t="s">
        <v>36</v>
      </c>
    </row>
    <row r="17" spans="1:17" ht="15" customHeight="1" x14ac:dyDescent="0.2">
      <c r="A17" s="500"/>
      <c r="B17" s="295" t="s">
        <v>53</v>
      </c>
      <c r="C17" s="28">
        <v>165.75</v>
      </c>
      <c r="D17" s="45">
        <v>165.01599999999999</v>
      </c>
      <c r="E17" s="46">
        <v>0.44480535220827611</v>
      </c>
      <c r="F17" s="28">
        <v>160.00899999999999</v>
      </c>
      <c r="G17" s="45">
        <v>161.96199999999999</v>
      </c>
      <c r="H17" s="218">
        <v>-1.2058384065398076</v>
      </c>
      <c r="I17" s="28">
        <v>180.80199999999999</v>
      </c>
      <c r="J17" s="45">
        <v>174.47399999999999</v>
      </c>
      <c r="K17" s="218">
        <v>3.6269014294393456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500"/>
      <c r="B18" s="295" t="s">
        <v>54</v>
      </c>
      <c r="C18" s="28">
        <v>182.066</v>
      </c>
      <c r="D18" s="45">
        <v>183.298</v>
      </c>
      <c r="E18" s="46">
        <v>-0.67212953769271855</v>
      </c>
      <c r="F18" s="28">
        <v>185.52500000000001</v>
      </c>
      <c r="G18" s="45">
        <v>186.346</v>
      </c>
      <c r="H18" s="218">
        <v>-0.44057827911519315</v>
      </c>
      <c r="I18" s="28">
        <v>170.41300000000001</v>
      </c>
      <c r="J18" s="45">
        <v>172.75299999999999</v>
      </c>
      <c r="K18" s="218">
        <v>-1.3545350876685065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500"/>
      <c r="B19" s="295" t="s">
        <v>55</v>
      </c>
      <c r="C19" s="28">
        <v>184.673</v>
      </c>
      <c r="D19" s="45">
        <v>188.84100000000001</v>
      </c>
      <c r="E19" s="46">
        <v>-2.2071478121806209</v>
      </c>
      <c r="F19" s="28">
        <v>187.137</v>
      </c>
      <c r="G19" s="45">
        <v>192.83199999999999</v>
      </c>
      <c r="H19" s="218">
        <v>-2.9533479920345136</v>
      </c>
      <c r="I19" s="28">
        <v>175.44800000000001</v>
      </c>
      <c r="J19" s="45">
        <v>175.12100000000001</v>
      </c>
      <c r="K19" s="218">
        <v>0.1867280337595138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500"/>
      <c r="B20" s="295" t="s">
        <v>56</v>
      </c>
      <c r="C20" s="32">
        <v>179.87899999999999</v>
      </c>
      <c r="D20" s="131">
        <v>180.90600000000001</v>
      </c>
      <c r="E20" s="51">
        <v>-0.56769814157629672</v>
      </c>
      <c r="F20" s="32">
        <v>176.47900000000001</v>
      </c>
      <c r="G20" s="131">
        <v>170.542</v>
      </c>
      <c r="H20" s="47">
        <v>3.4812538846735768</v>
      </c>
      <c r="I20" s="32">
        <v>199</v>
      </c>
      <c r="J20" s="131">
        <v>202.096</v>
      </c>
      <c r="K20" s="47">
        <v>-1.5319452141556504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501"/>
      <c r="B21" s="296" t="s">
        <v>33</v>
      </c>
      <c r="C21" s="219">
        <v>179.49416631066342</v>
      </c>
      <c r="D21" s="220">
        <v>181.85693648948561</v>
      </c>
      <c r="E21" s="221">
        <v>-1.2992466630266788</v>
      </c>
      <c r="F21" s="219">
        <v>180.49291285351728</v>
      </c>
      <c r="G21" s="220">
        <v>183.93437761522864</v>
      </c>
      <c r="H21" s="338">
        <v>-1.871028573522314</v>
      </c>
      <c r="I21" s="219">
        <v>175.70437936960286</v>
      </c>
      <c r="J21" s="220">
        <v>174.57057086054934</v>
      </c>
      <c r="K21" s="338">
        <v>0.649484333736431</v>
      </c>
      <c r="L21" s="219" t="s">
        <v>105</v>
      </c>
      <c r="M21" s="220" t="s">
        <v>105</v>
      </c>
      <c r="N21" s="338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5" t="s">
        <v>57</v>
      </c>
      <c r="B22" s="297" t="s">
        <v>52</v>
      </c>
      <c r="C22" s="127">
        <v>331.43400000000003</v>
      </c>
      <c r="D22" s="128">
        <v>321.64600000000002</v>
      </c>
      <c r="E22" s="130">
        <v>3.0430970694490247</v>
      </c>
      <c r="F22" s="333" t="s">
        <v>36</v>
      </c>
      <c r="G22" s="334" t="s">
        <v>36</v>
      </c>
      <c r="H22" s="129" t="s">
        <v>36</v>
      </c>
      <c r="I22" s="127">
        <v>331.43400000000003</v>
      </c>
      <c r="J22" s="128">
        <v>321.64600000000002</v>
      </c>
      <c r="K22" s="129">
        <v>3.0430970694490247</v>
      </c>
      <c r="L22" s="333" t="s">
        <v>36</v>
      </c>
      <c r="M22" s="334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500"/>
      <c r="B23" s="295" t="s">
        <v>53</v>
      </c>
      <c r="C23" s="32">
        <v>418.79300000000001</v>
      </c>
      <c r="D23" s="131">
        <v>402.19200000000001</v>
      </c>
      <c r="E23" s="51">
        <v>4.127630584397501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314.54399999999998</v>
      </c>
      <c r="M23" s="131">
        <v>328.87900000000002</v>
      </c>
      <c r="N23" s="47">
        <v>-4.3587459217523872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500"/>
      <c r="B24" s="295" t="s">
        <v>54</v>
      </c>
      <c r="C24" s="32">
        <v>301.97500000000002</v>
      </c>
      <c r="D24" s="131">
        <v>293.45699999999999</v>
      </c>
      <c r="E24" s="51">
        <v>2.9026399097653246</v>
      </c>
      <c r="F24" s="32">
        <v>459.12</v>
      </c>
      <c r="G24" s="131">
        <v>462.54199999999997</v>
      </c>
      <c r="H24" s="47">
        <v>-0.73982470781031096</v>
      </c>
      <c r="I24" s="32" t="s">
        <v>105</v>
      </c>
      <c r="J24" s="131" t="s">
        <v>105</v>
      </c>
      <c r="K24" s="47" t="s">
        <v>173</v>
      </c>
      <c r="L24" s="32">
        <v>305.39800000000002</v>
      </c>
      <c r="M24" s="131">
        <v>305.423</v>
      </c>
      <c r="N24" s="47">
        <v>-8.185369143770202E-3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500"/>
      <c r="B25" s="295" t="s">
        <v>55</v>
      </c>
      <c r="C25" s="32">
        <v>429.05799999999999</v>
      </c>
      <c r="D25" s="131">
        <v>430.62</v>
      </c>
      <c r="E25" s="51">
        <v>-0.36273280386419854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500"/>
      <c r="B26" s="295" t="s">
        <v>56</v>
      </c>
      <c r="C26" s="32">
        <v>355.39600000000002</v>
      </c>
      <c r="D26" s="131">
        <v>352.113</v>
      </c>
      <c r="E26" s="51">
        <v>0.93237114221855344</v>
      </c>
      <c r="F26" s="32">
        <v>359.30500000000001</v>
      </c>
      <c r="G26" s="131">
        <v>355.41699999999997</v>
      </c>
      <c r="H26" s="47">
        <v>1.0939262894009105</v>
      </c>
      <c r="I26" s="32" t="s">
        <v>105</v>
      </c>
      <c r="J26" s="131" t="s">
        <v>105</v>
      </c>
      <c r="K26" s="47" t="s">
        <v>173</v>
      </c>
      <c r="L26" s="32">
        <v>380.63499999999999</v>
      </c>
      <c r="M26" s="131">
        <v>369.08499999999998</v>
      </c>
      <c r="N26" s="47">
        <v>3.1293604454258537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9"/>
      <c r="B27" s="296" t="s">
        <v>33</v>
      </c>
      <c r="C27" s="219">
        <v>379.70953814232769</v>
      </c>
      <c r="D27" s="220">
        <v>376.78969035777851</v>
      </c>
      <c r="E27" s="221">
        <v>0.77492772739526172</v>
      </c>
      <c r="F27" s="219">
        <v>359.09304455161333</v>
      </c>
      <c r="G27" s="220">
        <v>353.32205150126936</v>
      </c>
      <c r="H27" s="338">
        <v>1.6333520723722059</v>
      </c>
      <c r="I27" s="219">
        <v>344.00180685144147</v>
      </c>
      <c r="J27" s="220">
        <v>335.93285553910971</v>
      </c>
      <c r="K27" s="338">
        <v>2.4019535985495071</v>
      </c>
      <c r="L27" s="219">
        <v>308.35636097349459</v>
      </c>
      <c r="M27" s="220">
        <v>308.67788329841301</v>
      </c>
      <c r="N27" s="338">
        <v>-0.1041611149729146</v>
      </c>
      <c r="O27" s="219">
        <v>429.54335299645152</v>
      </c>
      <c r="P27" s="220">
        <v>431.15122101264274</v>
      </c>
      <c r="Q27" s="221">
        <v>-0.37292437962133729</v>
      </c>
    </row>
    <row r="28" spans="1:17" ht="15.75" customHeight="1" x14ac:dyDescent="0.2">
      <c r="A28" s="495" t="s">
        <v>58</v>
      </c>
      <c r="B28" s="297" t="s">
        <v>52</v>
      </c>
      <c r="C28" s="127">
        <v>308.59100000000001</v>
      </c>
      <c r="D28" s="128">
        <v>304.399</v>
      </c>
      <c r="E28" s="130">
        <v>1.3771398723386106</v>
      </c>
      <c r="F28" s="333">
        <v>308.81900000000002</v>
      </c>
      <c r="G28" s="334">
        <v>304.11399999999998</v>
      </c>
      <c r="H28" s="129">
        <v>1.5471171994712645</v>
      </c>
      <c r="I28" s="333">
        <v>305.77</v>
      </c>
      <c r="J28" s="334">
        <v>307.82</v>
      </c>
      <c r="K28" s="129">
        <v>-0.66597362094731061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500"/>
      <c r="B29" s="295" t="s">
        <v>53</v>
      </c>
      <c r="C29" s="32">
        <v>274.17</v>
      </c>
      <c r="D29" s="131">
        <v>272.06599999999997</v>
      </c>
      <c r="E29" s="51">
        <v>0.77334176266054644</v>
      </c>
      <c r="F29" s="32">
        <v>213.696</v>
      </c>
      <c r="G29" s="131">
        <v>210.87700000000001</v>
      </c>
      <c r="H29" s="47">
        <v>1.3367982283511186</v>
      </c>
      <c r="I29" s="335">
        <v>265.46300000000002</v>
      </c>
      <c r="J29" s="336">
        <v>259.84399999999999</v>
      </c>
      <c r="K29" s="47">
        <v>2.1624513169440234</v>
      </c>
      <c r="L29" s="32">
        <v>307.22399999999999</v>
      </c>
      <c r="M29" s="131">
        <v>305.31</v>
      </c>
      <c r="N29" s="47">
        <v>0.62690380269234136</v>
      </c>
      <c r="O29" s="32">
        <v>326.82600000000002</v>
      </c>
      <c r="P29" s="131">
        <v>326.89800000000002</v>
      </c>
      <c r="Q29" s="51">
        <v>-2.2025218875613407E-2</v>
      </c>
    </row>
    <row r="30" spans="1:17" ht="15" customHeight="1" x14ac:dyDescent="0.2">
      <c r="A30" s="500"/>
      <c r="B30" s="295" t="s">
        <v>54</v>
      </c>
      <c r="C30" s="32">
        <v>263.58699999999999</v>
      </c>
      <c r="D30" s="131">
        <v>256.42500000000001</v>
      </c>
      <c r="E30" s="51">
        <v>2.7930194013844116</v>
      </c>
      <c r="F30" s="32">
        <v>294.101</v>
      </c>
      <c r="G30" s="131">
        <v>296.72199999999998</v>
      </c>
      <c r="H30" s="47">
        <v>-0.88331839229985676</v>
      </c>
      <c r="I30" s="335">
        <v>238.49</v>
      </c>
      <c r="J30" s="336">
        <v>224.434</v>
      </c>
      <c r="K30" s="47">
        <v>6.2628656977106916</v>
      </c>
      <c r="L30" s="32">
        <v>265.83199999999999</v>
      </c>
      <c r="M30" s="131">
        <v>262.15199999999999</v>
      </c>
      <c r="N30" s="47">
        <v>1.403765754218929</v>
      </c>
      <c r="O30" s="32">
        <v>287.72899999999998</v>
      </c>
      <c r="P30" s="131">
        <v>272.03699999999998</v>
      </c>
      <c r="Q30" s="51">
        <v>5.7683329841161344</v>
      </c>
    </row>
    <row r="31" spans="1:17" ht="15" customHeight="1" x14ac:dyDescent="0.2">
      <c r="A31" s="500"/>
      <c r="B31" s="295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5" t="s">
        <v>36</v>
      </c>
      <c r="J31" s="336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500"/>
      <c r="B32" s="295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5" t="s">
        <v>36</v>
      </c>
      <c r="J32" s="336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9"/>
      <c r="B33" s="296" t="s">
        <v>33</v>
      </c>
      <c r="C33" s="219">
        <v>268.62918309583245</v>
      </c>
      <c r="D33" s="220">
        <v>263.96043341757746</v>
      </c>
      <c r="E33" s="221">
        <v>1.7687308729597218</v>
      </c>
      <c r="F33" s="219">
        <v>255.56558871519417</v>
      </c>
      <c r="G33" s="220">
        <v>253.2627708027247</v>
      </c>
      <c r="H33" s="338">
        <v>0.90926033272502194</v>
      </c>
      <c r="I33" s="339">
        <v>259.41166418801902</v>
      </c>
      <c r="J33" s="340">
        <v>251.22116017212591</v>
      </c>
      <c r="K33" s="338">
        <v>3.2602763279499749</v>
      </c>
      <c r="L33" s="219">
        <v>269.44190333546828</v>
      </c>
      <c r="M33" s="220">
        <v>265.59696978141028</v>
      </c>
      <c r="N33" s="338">
        <v>1.4476571616093483</v>
      </c>
      <c r="O33" s="219">
        <v>318.41228916715198</v>
      </c>
      <c r="P33" s="220">
        <v>314.67167796553827</v>
      </c>
      <c r="Q33" s="221">
        <v>1.188734628358697</v>
      </c>
    </row>
    <row r="34" spans="1:17" ht="15.75" customHeight="1" x14ac:dyDescent="0.2">
      <c r="A34" s="495" t="s">
        <v>59</v>
      </c>
      <c r="B34" s="298" t="s">
        <v>60</v>
      </c>
      <c r="C34" s="27">
        <v>537.755</v>
      </c>
      <c r="D34" s="26">
        <v>516.16600000000005</v>
      </c>
      <c r="E34" s="44">
        <v>4.1825691734829373</v>
      </c>
      <c r="F34" s="27">
        <v>539.84900000000005</v>
      </c>
      <c r="G34" s="26">
        <v>514.50199999999995</v>
      </c>
      <c r="H34" s="132">
        <v>4.9265114615686816</v>
      </c>
      <c r="I34" s="27">
        <v>490.02</v>
      </c>
      <c r="J34" s="26">
        <v>469.63499999999999</v>
      </c>
      <c r="K34" s="132">
        <v>4.340604937877286</v>
      </c>
      <c r="L34" s="27">
        <v>541.43299999999999</v>
      </c>
      <c r="M34" s="26">
        <v>532.01</v>
      </c>
      <c r="N34" s="132">
        <v>1.771207308133306</v>
      </c>
      <c r="O34" s="27">
        <v>557.02499999999998</v>
      </c>
      <c r="P34" s="26">
        <v>536.69299999999998</v>
      </c>
      <c r="Q34" s="44">
        <v>3.7883855388462293</v>
      </c>
    </row>
    <row r="35" spans="1:17" ht="15.75" customHeight="1" thickBot="1" x14ac:dyDescent="0.25">
      <c r="A35" s="498"/>
      <c r="B35" s="290" t="s">
        <v>61</v>
      </c>
      <c r="C35" s="33">
        <v>754.75</v>
      </c>
      <c r="D35" s="133">
        <v>779.55</v>
      </c>
      <c r="E35" s="134">
        <v>-3.1813225578859545</v>
      </c>
      <c r="F35" s="33">
        <v>755.00400000000002</v>
      </c>
      <c r="G35" s="133">
        <v>764.54499999999996</v>
      </c>
      <c r="H35" s="337">
        <v>-1.2479317764160305</v>
      </c>
      <c r="I35" s="33">
        <v>720.22799999999995</v>
      </c>
      <c r="J35" s="133">
        <v>762.00800000000004</v>
      </c>
      <c r="K35" s="337">
        <v>-5.4828820694795963</v>
      </c>
      <c r="L35" s="33">
        <v>593.83500000000004</v>
      </c>
      <c r="M35" s="133">
        <v>592.08900000000006</v>
      </c>
      <c r="N35" s="337">
        <v>0.29488809959313222</v>
      </c>
      <c r="O35" s="33">
        <v>863.91</v>
      </c>
      <c r="P35" s="133">
        <v>902.79700000000003</v>
      </c>
      <c r="Q35" s="134">
        <v>-4.3073913626208391</v>
      </c>
    </row>
    <row r="36" spans="1:17" ht="15" customHeight="1" thickBot="1" x14ac:dyDescent="0.25">
      <c r="A36" s="499"/>
      <c r="B36" s="294" t="s">
        <v>33</v>
      </c>
      <c r="C36" s="219">
        <v>586.13098881657754</v>
      </c>
      <c r="D36" s="220">
        <v>578.44711310049343</v>
      </c>
      <c r="E36" s="221">
        <v>1.3283627045691904</v>
      </c>
      <c r="F36" s="219">
        <v>582.83767250483186</v>
      </c>
      <c r="G36" s="220">
        <v>567.39209055069978</v>
      </c>
      <c r="H36" s="338">
        <v>2.722206074311134</v>
      </c>
      <c r="I36" s="219">
        <v>566.27086409890762</v>
      </c>
      <c r="J36" s="220">
        <v>573.56961903805541</v>
      </c>
      <c r="K36" s="338">
        <v>-1.2725142156916656</v>
      </c>
      <c r="L36" s="219">
        <v>552.1805345566404</v>
      </c>
      <c r="M36" s="220">
        <v>545.70190445475646</v>
      </c>
      <c r="N36" s="338">
        <v>1.187210462158296</v>
      </c>
      <c r="O36" s="219">
        <v>627.38755709413431</v>
      </c>
      <c r="P36" s="220">
        <v>620.83610565159984</v>
      </c>
      <c r="Q36" s="221">
        <v>1.0552626341952813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40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9" sqref="L39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7" t="s">
        <v>0</v>
      </c>
      <c r="B5" s="520" t="s">
        <v>202</v>
      </c>
      <c r="C5" s="504" t="s">
        <v>1</v>
      </c>
      <c r="D5" s="505"/>
      <c r="E5" s="50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8"/>
      <c r="B6" s="521"/>
      <c r="C6" s="507"/>
      <c r="D6" s="508"/>
      <c r="E6" s="509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8"/>
      <c r="B7" s="522"/>
      <c r="C7" s="299" t="s">
        <v>35</v>
      </c>
      <c r="D7" s="300"/>
      <c r="E7" s="149" t="s">
        <v>203</v>
      </c>
      <c r="F7" s="502" t="s">
        <v>35</v>
      </c>
      <c r="G7" s="503"/>
      <c r="H7" s="301" t="s">
        <v>203</v>
      </c>
      <c r="I7" s="502" t="s">
        <v>35</v>
      </c>
      <c r="J7" s="503"/>
      <c r="K7" s="301" t="s">
        <v>203</v>
      </c>
      <c r="L7" s="502" t="s">
        <v>35</v>
      </c>
      <c r="M7" s="503"/>
      <c r="N7" s="301" t="s">
        <v>203</v>
      </c>
      <c r="O7" s="502" t="s">
        <v>35</v>
      </c>
      <c r="P7" s="503"/>
      <c r="Q7" s="301" t="s">
        <v>203</v>
      </c>
    </row>
    <row r="8" spans="1:17" ht="15.75" customHeight="1" thickBot="1" x14ac:dyDescent="0.25">
      <c r="A8" s="519"/>
      <c r="B8" s="523"/>
      <c r="C8" s="12" t="s">
        <v>268</v>
      </c>
      <c r="D8" s="120" t="s">
        <v>253</v>
      </c>
      <c r="E8" s="238" t="s">
        <v>15</v>
      </c>
      <c r="F8" s="12" t="s">
        <v>268</v>
      </c>
      <c r="G8" s="120" t="s">
        <v>253</v>
      </c>
      <c r="H8" s="14" t="s">
        <v>15</v>
      </c>
      <c r="I8" s="12" t="s">
        <v>268</v>
      </c>
      <c r="J8" s="120" t="s">
        <v>253</v>
      </c>
      <c r="K8" s="14" t="s">
        <v>15</v>
      </c>
      <c r="L8" s="12" t="s">
        <v>268</v>
      </c>
      <c r="M8" s="120" t="s">
        <v>253</v>
      </c>
      <c r="N8" s="14" t="s">
        <v>15</v>
      </c>
      <c r="O8" s="261" t="s">
        <v>268</v>
      </c>
      <c r="P8" s="120" t="s">
        <v>253</v>
      </c>
      <c r="Q8" s="14" t="s">
        <v>15</v>
      </c>
    </row>
    <row r="9" spans="1:17" ht="24" customHeight="1" x14ac:dyDescent="0.2">
      <c r="A9" s="495" t="s">
        <v>47</v>
      </c>
      <c r="B9" s="304" t="s">
        <v>93</v>
      </c>
      <c r="C9" s="27">
        <v>1217.377</v>
      </c>
      <c r="D9" s="26">
        <v>1232.578</v>
      </c>
      <c r="E9" s="44">
        <v>-1.233268807329031</v>
      </c>
      <c r="F9" s="27">
        <v>1253.99</v>
      </c>
      <c r="G9" s="26">
        <v>1239.415</v>
      </c>
      <c r="H9" s="44">
        <v>1.1759580124494253</v>
      </c>
      <c r="I9" s="27">
        <v>1166.9010000000001</v>
      </c>
      <c r="J9" s="26">
        <v>1295.1980000000001</v>
      </c>
      <c r="K9" s="44">
        <v>-9.9055897245054432</v>
      </c>
      <c r="L9" s="27">
        <v>1214.3789999999999</v>
      </c>
      <c r="M9" s="26">
        <v>1255.0809999999999</v>
      </c>
      <c r="N9" s="44">
        <v>-3.242977943256252</v>
      </c>
      <c r="O9" s="77">
        <v>1208.5730000000001</v>
      </c>
      <c r="P9" s="26">
        <v>1207.423</v>
      </c>
      <c r="Q9" s="44">
        <v>9.5244168779300295E-2</v>
      </c>
    </row>
    <row r="10" spans="1:17" ht="27" customHeight="1" x14ac:dyDescent="0.2">
      <c r="A10" s="498"/>
      <c r="B10" s="305" t="s">
        <v>94</v>
      </c>
      <c r="C10" s="28">
        <v>1352.356</v>
      </c>
      <c r="D10" s="45">
        <v>1361.3920000000001</v>
      </c>
      <c r="E10" s="46">
        <v>-0.66373241505753355</v>
      </c>
      <c r="F10" s="28">
        <v>1346.8710000000001</v>
      </c>
      <c r="G10" s="45">
        <v>1354.2149999999999</v>
      </c>
      <c r="H10" s="46">
        <v>-0.54230679766505496</v>
      </c>
      <c r="I10" s="28">
        <v>1409.07</v>
      </c>
      <c r="J10" s="45">
        <v>1360.963</v>
      </c>
      <c r="K10" s="46">
        <v>3.5347764781261484</v>
      </c>
      <c r="L10" s="28">
        <v>1396.8219999999999</v>
      </c>
      <c r="M10" s="45">
        <v>1419.482</v>
      </c>
      <c r="N10" s="46">
        <v>-1.596356980926851</v>
      </c>
      <c r="O10" s="135">
        <v>1298.5930000000001</v>
      </c>
      <c r="P10" s="45">
        <v>1342.43</v>
      </c>
      <c r="Q10" s="46">
        <v>-3.2654961524995709</v>
      </c>
    </row>
    <row r="11" spans="1:17" ht="30" customHeight="1" thickBot="1" x14ac:dyDescent="0.25">
      <c r="A11" s="306" t="s">
        <v>166</v>
      </c>
      <c r="B11" s="307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2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8" t="s">
        <v>48</v>
      </c>
      <c r="B12" s="309" t="s">
        <v>33</v>
      </c>
      <c r="C12" s="389">
        <v>1314.3542921084436</v>
      </c>
      <c r="D12" s="390">
        <v>1338.5964271946468</v>
      </c>
      <c r="E12" s="391">
        <v>-1.8110114888778319</v>
      </c>
      <c r="F12" s="349">
        <v>1330.0553554858875</v>
      </c>
      <c r="G12" s="350">
        <v>1337.9837484230939</v>
      </c>
      <c r="H12" s="351">
        <v>-0.5925627233178663</v>
      </c>
      <c r="I12" s="349">
        <v>1328.9082808731978</v>
      </c>
      <c r="J12" s="350">
        <v>1358.7124432128146</v>
      </c>
      <c r="K12" s="351">
        <v>-2.193559239741842</v>
      </c>
      <c r="L12" s="349">
        <v>1362.732011699472</v>
      </c>
      <c r="M12" s="350">
        <v>1383.7387101958943</v>
      </c>
      <c r="N12" s="351">
        <v>-1.5181116450408809</v>
      </c>
      <c r="O12" s="353">
        <v>1253.7695006986764</v>
      </c>
      <c r="P12" s="350">
        <v>1275.4325763949794</v>
      </c>
      <c r="Q12" s="351">
        <v>-1.698488504781162</v>
      </c>
    </row>
    <row r="13" spans="1:17" ht="20.25" customHeight="1" x14ac:dyDescent="0.2">
      <c r="A13" s="495" t="s">
        <v>37</v>
      </c>
      <c r="B13" s="304" t="s">
        <v>38</v>
      </c>
      <c r="C13" s="27">
        <v>967.47199999999998</v>
      </c>
      <c r="D13" s="26">
        <v>972.07500000000005</v>
      </c>
      <c r="E13" s="44">
        <v>-0.47352313350308001</v>
      </c>
      <c r="F13" s="27">
        <v>924.16600000000005</v>
      </c>
      <c r="G13" s="26">
        <v>973.846</v>
      </c>
      <c r="H13" s="44">
        <v>-5.1014226068598063</v>
      </c>
      <c r="I13" s="27">
        <v>1001.44</v>
      </c>
      <c r="J13" s="26">
        <v>1013.47</v>
      </c>
      <c r="K13" s="44">
        <v>-1.1870109623373137</v>
      </c>
      <c r="L13" s="27" t="s">
        <v>105</v>
      </c>
      <c r="M13" s="26" t="s">
        <v>105</v>
      </c>
      <c r="N13" s="44" t="s">
        <v>173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8"/>
      <c r="B14" s="305" t="s">
        <v>39</v>
      </c>
      <c r="C14" s="28">
        <v>712.25599999999997</v>
      </c>
      <c r="D14" s="45">
        <v>733.37900000000002</v>
      </c>
      <c r="E14" s="46">
        <v>-2.880229731148567</v>
      </c>
      <c r="F14" s="32">
        <v>724.09</v>
      </c>
      <c r="G14" s="131">
        <v>755.55</v>
      </c>
      <c r="H14" s="51">
        <v>-4.1638541459863578</v>
      </c>
      <c r="I14" s="32">
        <v>708.05499999999995</v>
      </c>
      <c r="J14" s="131">
        <v>730.38800000000003</v>
      </c>
      <c r="K14" s="51">
        <v>-3.0576898853760035</v>
      </c>
      <c r="L14" s="32">
        <v>694.98199999999997</v>
      </c>
      <c r="M14" s="131">
        <v>698.97199999999998</v>
      </c>
      <c r="N14" s="51">
        <v>-0.5708383168424499</v>
      </c>
      <c r="O14" s="352">
        <v>705.66300000000001</v>
      </c>
      <c r="P14" s="131">
        <v>690.99599999999998</v>
      </c>
      <c r="Q14" s="51">
        <v>2.122588263897335</v>
      </c>
    </row>
    <row r="15" spans="1:17" ht="20.25" customHeight="1" thickBot="1" x14ac:dyDescent="0.25">
      <c r="A15" s="514"/>
      <c r="B15" s="309" t="s">
        <v>33</v>
      </c>
      <c r="C15" s="389">
        <v>776.95304964467505</v>
      </c>
      <c r="D15" s="390">
        <v>784.34791997393393</v>
      </c>
      <c r="E15" s="391">
        <v>-0.94280486260544061</v>
      </c>
      <c r="F15" s="349">
        <v>748.14971522797214</v>
      </c>
      <c r="G15" s="350">
        <v>807.24803176430657</v>
      </c>
      <c r="H15" s="351">
        <v>-7.3209613663808177</v>
      </c>
      <c r="I15" s="349">
        <v>794.17752370121252</v>
      </c>
      <c r="J15" s="350">
        <v>826.91023641059326</v>
      </c>
      <c r="K15" s="351">
        <v>-3.9584360270426817</v>
      </c>
      <c r="L15" s="349">
        <v>736.82332793860007</v>
      </c>
      <c r="M15" s="350">
        <v>736.78149820011811</v>
      </c>
      <c r="N15" s="351">
        <v>5.6773600564279944E-3</v>
      </c>
      <c r="O15" s="353">
        <v>807.46661976580913</v>
      </c>
      <c r="P15" s="350">
        <v>732.99553782155192</v>
      </c>
      <c r="Q15" s="351">
        <v>10.15982746164919</v>
      </c>
    </row>
    <row r="16" spans="1:17" ht="18.75" customHeight="1" x14ac:dyDescent="0.2">
      <c r="A16" s="495" t="s">
        <v>40</v>
      </c>
      <c r="B16" s="310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8"/>
      <c r="B17" s="305" t="s">
        <v>42</v>
      </c>
      <c r="C17" s="33">
        <v>537.851</v>
      </c>
      <c r="D17" s="133">
        <v>544.06299999999999</v>
      </c>
      <c r="E17" s="134">
        <v>-1.1417795365610213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4" t="s">
        <v>34</v>
      </c>
      <c r="B18" s="309" t="s">
        <v>33</v>
      </c>
      <c r="C18" s="349">
        <v>595.16326902465175</v>
      </c>
      <c r="D18" s="350">
        <v>617.98180107366534</v>
      </c>
      <c r="E18" s="351">
        <v>-3.6924278367695083</v>
      </c>
      <c r="F18" s="349" t="s">
        <v>105</v>
      </c>
      <c r="G18" s="350" t="s">
        <v>105</v>
      </c>
      <c r="H18" s="351" t="s">
        <v>173</v>
      </c>
      <c r="I18" s="349" t="s">
        <v>36</v>
      </c>
      <c r="J18" s="350" t="s">
        <v>36</v>
      </c>
      <c r="K18" s="351" t="s">
        <v>36</v>
      </c>
      <c r="L18" s="349" t="s">
        <v>36</v>
      </c>
      <c r="M18" s="350" t="s">
        <v>36</v>
      </c>
      <c r="N18" s="351" t="s">
        <v>36</v>
      </c>
      <c r="O18" s="349" t="s">
        <v>105</v>
      </c>
      <c r="P18" s="350" t="s">
        <v>105</v>
      </c>
      <c r="Q18" s="351" t="s">
        <v>173</v>
      </c>
    </row>
    <row r="19" spans="1:17" ht="18.75" customHeight="1" x14ac:dyDescent="0.2">
      <c r="A19" s="515" t="s">
        <v>46</v>
      </c>
      <c r="B19" s="516"/>
      <c r="C19" s="392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10" t="s">
        <v>43</v>
      </c>
      <c r="B20" s="511"/>
      <c r="C20" s="393">
        <v>257.00900000000001</v>
      </c>
      <c r="D20" s="45">
        <v>254.32599999999999</v>
      </c>
      <c r="E20" s="46">
        <v>1.0549452277785289</v>
      </c>
      <c r="F20" s="28">
        <v>267.86599999999999</v>
      </c>
      <c r="G20" s="45">
        <v>257.69600000000003</v>
      </c>
      <c r="H20" s="46">
        <v>3.9465106171612896</v>
      </c>
      <c r="I20" s="28">
        <v>219.68</v>
      </c>
      <c r="J20" s="45">
        <v>225.12200000000001</v>
      </c>
      <c r="K20" s="46">
        <v>-2.4173559225664341</v>
      </c>
      <c r="L20" s="28">
        <v>250.97300000000001</v>
      </c>
      <c r="M20" s="45" t="s">
        <v>105</v>
      </c>
      <c r="N20" s="46" t="s">
        <v>173</v>
      </c>
      <c r="O20" s="29" t="s">
        <v>105</v>
      </c>
      <c r="P20" s="49" t="s">
        <v>36</v>
      </c>
      <c r="Q20" s="50" t="s">
        <v>36</v>
      </c>
    </row>
    <row r="21" spans="1:17" ht="18" customHeight="1" x14ac:dyDescent="0.2">
      <c r="A21" s="510" t="s">
        <v>44</v>
      </c>
      <c r="B21" s="511"/>
      <c r="C21" s="393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12" t="s">
        <v>45</v>
      </c>
      <c r="B22" s="513"/>
      <c r="C22" s="394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R24" sqref="R24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236</v>
      </c>
      <c r="C2" s="368"/>
      <c r="D2" s="368"/>
      <c r="E2" s="368"/>
      <c r="F2" s="368"/>
      <c r="G2" s="368"/>
      <c r="H2" s="368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6"/>
    </row>
    <row r="5" spans="2:14" ht="12.75" customHeight="1" thickBot="1" x14ac:dyDescent="0.3">
      <c r="B5" s="37"/>
      <c r="C5" s="19"/>
      <c r="D5" s="20"/>
      <c r="E5" s="38"/>
    </row>
    <row r="6" spans="2:14" ht="32.25" customHeight="1" thickBot="1" x14ac:dyDescent="0.25">
      <c r="B6" s="39" t="s">
        <v>0</v>
      </c>
      <c r="C6" s="303" t="s">
        <v>35</v>
      </c>
      <c r="D6" s="396"/>
      <c r="E6" s="402" t="s">
        <v>244</v>
      </c>
    </row>
    <row r="7" spans="2:14" ht="23.25" customHeight="1" thickBot="1" x14ac:dyDescent="0.25">
      <c r="B7" s="41"/>
      <c r="C7" s="398" t="s">
        <v>248</v>
      </c>
      <c r="D7" s="399" t="s">
        <v>246</v>
      </c>
      <c r="E7" s="403"/>
    </row>
    <row r="8" spans="2:14" ht="33" customHeight="1" thickBot="1" x14ac:dyDescent="0.25">
      <c r="B8" s="302" t="s">
        <v>162</v>
      </c>
      <c r="C8" s="400">
        <v>116.49</v>
      </c>
      <c r="D8" s="401">
        <v>116.01</v>
      </c>
      <c r="E8" s="397">
        <v>0.41375743470389598</v>
      </c>
    </row>
    <row r="10" spans="2:14" ht="18.75" x14ac:dyDescent="0.3">
      <c r="B10" s="367"/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8" t="s">
        <v>248</v>
      </c>
      <c r="D17" s="328" t="s">
        <v>246</v>
      </c>
      <c r="E17" s="329" t="s">
        <v>15</v>
      </c>
      <c r="F17" s="328" t="s">
        <v>248</v>
      </c>
      <c r="G17" s="328" t="s">
        <v>246</v>
      </c>
      <c r="H17" s="329" t="s">
        <v>15</v>
      </c>
      <c r="I17" s="328" t="s">
        <v>248</v>
      </c>
      <c r="J17" s="328" t="s">
        <v>246</v>
      </c>
      <c r="K17" s="329" t="s">
        <v>15</v>
      </c>
      <c r="L17" s="328" t="s">
        <v>248</v>
      </c>
      <c r="M17" s="328" t="s">
        <v>246</v>
      </c>
      <c r="N17" s="330" t="s">
        <v>15</v>
      </c>
    </row>
    <row r="18" spans="2:14" ht="36" customHeight="1" thickBot="1" x14ac:dyDescent="0.25">
      <c r="B18" s="140" t="s">
        <v>162</v>
      </c>
      <c r="C18" s="136">
        <v>120.82</v>
      </c>
      <c r="D18" s="136">
        <v>121.31</v>
      </c>
      <c r="E18" s="137">
        <v>-0.40392383150606637</v>
      </c>
      <c r="F18" s="113">
        <v>111.04</v>
      </c>
      <c r="G18" s="113">
        <v>109.25</v>
      </c>
      <c r="H18" s="137">
        <v>1.6384439359267793</v>
      </c>
      <c r="I18" s="113">
        <v>113.19</v>
      </c>
      <c r="J18" s="113">
        <v>111.59</v>
      </c>
      <c r="K18" s="137">
        <v>1.4338202347880584</v>
      </c>
      <c r="L18" s="113">
        <v>110.19</v>
      </c>
      <c r="M18" s="113">
        <v>109.13</v>
      </c>
      <c r="N18" s="138">
        <v>0.97131861083112092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4" t="s">
        <v>249</v>
      </c>
      <c r="K23" s="524" t="s">
        <v>250</v>
      </c>
      <c r="L23" s="524" t="s">
        <v>251</v>
      </c>
      <c r="M23" s="107" t="s">
        <v>231</v>
      </c>
      <c r="N23" s="108"/>
    </row>
    <row r="24" spans="2:14" ht="19.5" customHeight="1" thickBot="1" x14ac:dyDescent="0.25">
      <c r="I24" s="109"/>
      <c r="J24" s="525"/>
      <c r="K24" s="525"/>
      <c r="L24" s="525"/>
      <c r="M24" s="110" t="s">
        <v>234</v>
      </c>
      <c r="N24" s="111" t="s">
        <v>226</v>
      </c>
    </row>
    <row r="25" spans="2:14" ht="52.5" customHeight="1" thickBot="1" x14ac:dyDescent="0.3">
      <c r="I25" s="112" t="s">
        <v>163</v>
      </c>
      <c r="J25" s="146">
        <v>116.49</v>
      </c>
      <c r="K25" s="121">
        <v>124.76</v>
      </c>
      <c r="L25" s="122">
        <v>153.07</v>
      </c>
      <c r="M25" s="123">
        <v>-6.6287271561397967</v>
      </c>
      <c r="N25" s="124">
        <v>-23.897563206376169</v>
      </c>
    </row>
  </sheetData>
  <mergeCells count="3">
    <mergeCell ref="L23:L24"/>
    <mergeCell ref="J23:J24"/>
    <mergeCell ref="K23:K2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7" sqref="M7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9" t="s">
        <v>134</v>
      </c>
      <c r="C3" s="239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31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64"/>
      <c r="C12" s="365"/>
      <c r="D12" s="365"/>
      <c r="E12" s="365"/>
      <c r="F12" s="365"/>
      <c r="G12" s="365"/>
      <c r="H12" s="365"/>
      <c r="I12" s="365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2016-01-14T11:50:38Z</dcterms:modified>
</cp:coreProperties>
</file>