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never" codeName="ThisWorkbook"/>
  <bookViews>
    <workbookView xWindow="-270" yWindow="-75" windowWidth="9315" windowHeight="5715" firstSheet="6" activeTab="12"/>
  </bookViews>
  <sheets>
    <sheet name="Handel zagr. wg krajów " sheetId="15" r:id="rId1"/>
    <sheet name="Handel zagraniczny-ogółem" sheetId="14" r:id="rId2"/>
    <sheet name="Polska a UE" sheetId="9" r:id="rId3"/>
    <sheet name="Średnie mies. 2013-2015" sheetId="8" r:id="rId4"/>
    <sheet name="Dynamika zmiany cen" sheetId="18" r:id="rId5"/>
    <sheet name="Tab. tygodniowa" sheetId="10" r:id="rId6"/>
    <sheet name="% wskaźnik zmiany cen" sheetId="3" r:id="rId7"/>
    <sheet name="Targowiska" sheetId="1" r:id="rId8"/>
    <sheet name="c. sprzedaży sery i twarogi" sheetId="5" r:id="rId9"/>
    <sheet name="c.sprzedaży produkty płynne" sheetId="4" r:id="rId10"/>
    <sheet name="c. sprzedaży produkty stałe" sheetId="2" r:id="rId11"/>
    <sheet name="mleko do skupu" sheetId="7" r:id="rId12"/>
    <sheet name="INFO" sheetId="6" r:id="rId13"/>
  </sheets>
  <definedNames>
    <definedName name="_xlnm.Print_Area" localSheetId="0">'Handel zagr. wg krajów '!#REF!</definedName>
  </definedNames>
  <calcPr calcId="145621"/>
</workbook>
</file>

<file path=xl/calcChain.xml><?xml version="1.0" encoding="utf-8"?>
<calcChain xmlns="http://schemas.openxmlformats.org/spreadsheetml/2006/main">
  <c r="H16" i="10" l="1"/>
  <c r="M22" i="14" l="1"/>
  <c r="L22" i="14"/>
  <c r="M46" i="14" l="1"/>
  <c r="L46" i="14"/>
  <c r="G46" i="14"/>
  <c r="F46" i="14"/>
  <c r="H34" i="14"/>
  <c r="I34" i="14"/>
  <c r="D10" i="14"/>
  <c r="E10" i="14"/>
  <c r="F10" i="14"/>
  <c r="G10" i="14"/>
  <c r="H10" i="14"/>
  <c r="I10" i="14"/>
  <c r="J10" i="14"/>
  <c r="K10" i="14"/>
  <c r="L10" i="14"/>
  <c r="M10" i="14"/>
  <c r="N10" i="14"/>
  <c r="O10" i="14"/>
  <c r="P10" i="14"/>
  <c r="Q10" i="14"/>
  <c r="R11" i="14"/>
  <c r="R12" i="14"/>
  <c r="R13" i="14"/>
  <c r="R14" i="14"/>
  <c r="R15" i="14"/>
  <c r="R16" i="14"/>
  <c r="S11" i="14"/>
  <c r="S12" i="14"/>
  <c r="S13" i="14"/>
  <c r="S14" i="14"/>
  <c r="S15" i="14"/>
  <c r="S16" i="14"/>
  <c r="D22" i="14"/>
  <c r="E22" i="14"/>
  <c r="F22" i="14"/>
  <c r="G22" i="14"/>
  <c r="H22" i="14"/>
  <c r="I22" i="14"/>
  <c r="J22" i="14"/>
  <c r="K22" i="14"/>
  <c r="N22" i="14"/>
  <c r="O22" i="14"/>
  <c r="P22" i="14"/>
  <c r="Q22" i="14"/>
  <c r="S22" i="14"/>
  <c r="D34" i="14"/>
  <c r="E34" i="14"/>
  <c r="F34" i="14"/>
  <c r="G34" i="14"/>
  <c r="J34" i="14"/>
  <c r="K34" i="14"/>
  <c r="L34" i="14"/>
  <c r="M34" i="14"/>
  <c r="N34" i="14"/>
  <c r="O34" i="14"/>
  <c r="P34" i="14"/>
  <c r="Q34" i="14"/>
  <c r="R35" i="14"/>
  <c r="R36" i="14"/>
  <c r="R37" i="14"/>
  <c r="R38" i="14"/>
  <c r="R39" i="14"/>
  <c r="R40" i="14"/>
  <c r="S35" i="14"/>
  <c r="S36" i="14"/>
  <c r="S37" i="14"/>
  <c r="S38" i="14"/>
  <c r="S39" i="14"/>
  <c r="S40" i="14"/>
  <c r="D46" i="14"/>
  <c r="E46" i="14"/>
  <c r="H46" i="14"/>
  <c r="I46" i="14"/>
  <c r="J46" i="14"/>
  <c r="K46" i="14"/>
  <c r="N46" i="14"/>
  <c r="O46" i="14"/>
  <c r="P46" i="14"/>
  <c r="Q46" i="14"/>
  <c r="R47" i="14"/>
  <c r="R48" i="14"/>
  <c r="R49" i="14"/>
  <c r="R50" i="14"/>
  <c r="R51" i="14"/>
  <c r="R52" i="14"/>
  <c r="S47" i="14"/>
  <c r="S48" i="14"/>
  <c r="S49" i="14"/>
  <c r="S50" i="14"/>
  <c r="S51" i="14"/>
  <c r="S52" i="14"/>
  <c r="R10" i="14" l="1"/>
  <c r="R34" i="14"/>
  <c r="S34" i="14"/>
  <c r="R22" i="14"/>
  <c r="S10" i="14"/>
  <c r="S46" i="14"/>
  <c r="R46" i="14"/>
</calcChain>
</file>

<file path=xl/sharedStrings.xml><?xml version="1.0" encoding="utf-8"?>
<sst xmlns="http://schemas.openxmlformats.org/spreadsheetml/2006/main" count="1275" uniqueCount="274">
  <si>
    <t>TOWAR</t>
  </si>
  <si>
    <t>POLSKA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</si>
  <si>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</si>
  <si>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</si>
  <si>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</si>
  <si>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</si>
  <si>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</si>
  <si>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</si>
  <si>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</si>
  <si>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r>
      <t xml:space="preserve">Biuletyn „Rynek mleka” ukazuje się w każdy </t>
    </r>
    <r>
      <rPr>
        <b/>
        <sz val="10"/>
        <rFont val="Arial CE"/>
        <family val="2"/>
        <charset val="238"/>
      </rPr>
      <t>czwartek o godz. 13.00</t>
    </r>
  </si>
  <si>
    <t>MAKROREGION</t>
  </si>
  <si>
    <t>PÓŁNOCNY</t>
  </si>
  <si>
    <t>CENTRALNY</t>
  </si>
  <si>
    <t>POŁUDNIOWO-WSCHODNI</t>
  </si>
  <si>
    <t>ZACHODNI</t>
  </si>
  <si>
    <t>ceny [%]</t>
  </si>
  <si>
    <t>Kategoria bydła</t>
  </si>
  <si>
    <t>Kategoria ceny</t>
  </si>
  <si>
    <t>Tydzień</t>
  </si>
  <si>
    <t>jałówki cielne</t>
  </si>
  <si>
    <t>min. w zł/szt</t>
  </si>
  <si>
    <t>max. w zł/szt</t>
  </si>
  <si>
    <t>średnia w zł/szt</t>
  </si>
  <si>
    <t>krowy mleczne</t>
  </si>
  <si>
    <r>
      <t xml:space="preserve">Daty podane w tabelach oznaczają </t>
    </r>
    <r>
      <rPr>
        <b/>
        <u/>
        <sz val="12"/>
        <rFont val="Arial CE"/>
        <family val="2"/>
        <charset val="238"/>
      </rPr>
      <t>ostatni dzień</t>
    </r>
    <r>
      <rPr>
        <u/>
        <sz val="12"/>
        <rFont val="Arial CE"/>
        <family val="2"/>
        <charset val="238"/>
      </rPr>
      <t xml:space="preserve"> </t>
    </r>
    <r>
      <rPr>
        <sz val="12"/>
        <rFont val="Arial CE"/>
        <family val="2"/>
        <charset val="238"/>
      </rPr>
      <t>analizowanego tygodnia (poniedziałek - niedziela)</t>
    </r>
  </si>
  <si>
    <t>Internet:</t>
  </si>
  <si>
    <t>strona ZSRIR</t>
  </si>
  <si>
    <t>E-mail:</t>
  </si>
  <si>
    <t>biuletyn@minrol.gov.pl</t>
  </si>
  <si>
    <t xml:space="preserve">E-mail </t>
  </si>
  <si>
    <t>Dariusz.Banasiewicz@minrol.gov.pl</t>
  </si>
  <si>
    <t>RYNEK MLEKA</t>
  </si>
  <si>
    <t xml:space="preserve"> Średnie ceny liczone są jako średnia ważona za 100 kg.</t>
  </si>
  <si>
    <t>Ogółem</t>
  </si>
  <si>
    <t>Mleko spożywcze UHT</t>
  </si>
  <si>
    <t>Cena [zł/100kg]</t>
  </si>
  <si>
    <t>--</t>
  </si>
  <si>
    <t>Mleko w proszku</t>
  </si>
  <si>
    <t>pełne</t>
  </si>
  <si>
    <t>odtłuszczone</t>
  </si>
  <si>
    <t>Mleko zagęszczone</t>
  </si>
  <si>
    <t>słodzone</t>
  </si>
  <si>
    <t>niesłodzone</t>
  </si>
  <si>
    <t>Serwatka w proszku</t>
  </si>
  <si>
    <t>Laktoza</t>
  </si>
  <si>
    <t>Kazeina i kazeiniany</t>
  </si>
  <si>
    <t>Bezwodny tłuszcz mleczny</t>
  </si>
  <si>
    <t>Masło 82% tł., 16% wody</t>
  </si>
  <si>
    <t>Masło</t>
  </si>
  <si>
    <t>Rodzaj</t>
  </si>
  <si>
    <t>Zawartość</t>
  </si>
  <si>
    <t>tłuszczu</t>
  </si>
  <si>
    <t>do 0,5%</t>
  </si>
  <si>
    <t>1,5-1,8%</t>
  </si>
  <si>
    <t>2%</t>
  </si>
  <si>
    <t>3,2%</t>
  </si>
  <si>
    <t>od 3,5%</t>
  </si>
  <si>
    <t>Jogurt naturalny</t>
  </si>
  <si>
    <t>Kefir</t>
  </si>
  <si>
    <t>Śmietana i śmietanka</t>
  </si>
  <si>
    <t>10-29%</t>
  </si>
  <si>
    <t>pow. 29%</t>
  </si>
  <si>
    <t>twaróg min. 40% tł.</t>
  </si>
  <si>
    <t>I</t>
  </si>
  <si>
    <t>SERY DOJRZEWAJĄCE</t>
  </si>
  <si>
    <t>PODLASKI, ZAMOJSKI, MORSKI</t>
  </si>
  <si>
    <t>PARMEZAN</t>
  </si>
  <si>
    <t>RADAMER</t>
  </si>
  <si>
    <t>Ser typu MOZZARELLA</t>
  </si>
  <si>
    <t>Ser typu FETA</t>
  </si>
  <si>
    <t>SERY PLEŚNIOWE</t>
  </si>
  <si>
    <t>SERY i TWAROGI ŚWIEŻE</t>
  </si>
  <si>
    <t>serek granulowany min. 40% tł.</t>
  </si>
  <si>
    <t>KRAJ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</si>
  <si>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</si>
  <si>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</si>
  <si>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</si>
  <si>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</si>
  <si>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</si>
  <si>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</si>
  <si>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</si>
  <si>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</si>
  <si>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</si>
  <si>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</si>
  <si>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</si>
  <si>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Francja</t>
  </si>
  <si>
    <t>Niemcy</t>
  </si>
  <si>
    <t>Polska</t>
  </si>
  <si>
    <t>Słowacja</t>
  </si>
  <si>
    <t>Czechy</t>
  </si>
  <si>
    <t>Średnie miesięczne ceny skupu mleka surowego</t>
  </si>
  <si>
    <r>
      <t>Ceny sprzedaży netto odtłuszczonego mleka w proszku i masła ekstra w blokach</t>
    </r>
    <r>
      <rPr>
        <b/>
        <u/>
        <vertAlign val="superscript"/>
        <sz val="10"/>
        <rFont val="Arial CE"/>
        <charset val="238"/>
      </rPr>
      <t>*</t>
    </r>
    <r>
      <rPr>
        <b/>
        <u/>
        <sz val="10"/>
        <rFont val="Arial CE"/>
        <charset val="238"/>
      </rPr>
      <t>.</t>
    </r>
  </si>
  <si>
    <t>Mleko spożywcze pasteryzowane</t>
  </si>
  <si>
    <t xml:space="preserve">w blokach             </t>
  </si>
  <si>
    <t>konfekc.</t>
  </si>
  <si>
    <t xml:space="preserve">w blokach           </t>
  </si>
  <si>
    <t>Towar</t>
  </si>
  <si>
    <t>Cena zł/100kg</t>
  </si>
  <si>
    <t>Cena EUR/100kg</t>
  </si>
  <si>
    <t>Masło Ekstra w blokach</t>
  </si>
  <si>
    <t>Mleko odtłuszczone w proszku</t>
  </si>
  <si>
    <t>Mleko pełne w proszku</t>
  </si>
  <si>
    <t>Ser Edamski</t>
  </si>
  <si>
    <t>Ser Gouda</t>
  </si>
  <si>
    <t>Średni kurs EUR</t>
  </si>
  <si>
    <t>nld</t>
  </si>
  <si>
    <t>I-2005</t>
  </si>
  <si>
    <t>dane wstępne</t>
  </si>
  <si>
    <t>I-2006</t>
  </si>
  <si>
    <t>EKSPORT/WYWÓZ</t>
  </si>
  <si>
    <t>IMPORT/PRZYWÓZ</t>
  </si>
  <si>
    <t>CN</t>
  </si>
  <si>
    <t>Nazwa towaru</t>
  </si>
  <si>
    <t>Wartość [tys. EUR]</t>
  </si>
  <si>
    <t>Wolumen [tony]</t>
  </si>
  <si>
    <r>
      <t xml:space="preserve">RAZEM  </t>
    </r>
    <r>
      <rPr>
        <b/>
        <i/>
        <sz val="12"/>
        <rFont val="Times New Roman CE"/>
      </rPr>
      <t>produkty mleczarskie</t>
    </r>
  </si>
  <si>
    <t>0401</t>
  </si>
  <si>
    <t>0402</t>
  </si>
  <si>
    <t xml:space="preserve">Mleko i śmietana, zagęszczone </t>
  </si>
  <si>
    <t>0403</t>
  </si>
  <si>
    <t>Maślanka, mleko zsiadłe i śmietana kwaśna, jogurt</t>
  </si>
  <si>
    <t>0404</t>
  </si>
  <si>
    <t>Serwatka, nawet zagęszczona, lub zawierająca dodatek cukru</t>
  </si>
  <si>
    <t>0405</t>
  </si>
  <si>
    <t>Masło oraz inne tłuszcze otrzymywanie z mleka</t>
  </si>
  <si>
    <t>0406</t>
  </si>
  <si>
    <t>Sery i twarogi</t>
  </si>
  <si>
    <t>OGÓŁEM</t>
  </si>
  <si>
    <t>Dane Komisji Europejskiej</t>
  </si>
  <si>
    <t>SALDO</t>
  </si>
  <si>
    <t>UWAGA: Dane w trakcie weryfikacji - mogą być obarczone istotnymi błędami</t>
  </si>
  <si>
    <t>ROSJA</t>
  </si>
  <si>
    <r>
      <t xml:space="preserve">HANDEL ZAGRANICZNY PRODUKTAMI MLECZNYMI </t>
    </r>
    <r>
      <rPr>
        <b/>
        <vertAlign val="superscript"/>
        <sz val="10"/>
        <rFont val="Arial CE"/>
        <charset val="238"/>
      </rPr>
      <t>*</t>
    </r>
  </si>
  <si>
    <r>
      <t xml:space="preserve">* </t>
    </r>
    <r>
      <rPr>
        <sz val="10"/>
        <rFont val="Arial CE"/>
        <charset val="238"/>
      </rPr>
      <t>źródło: Ministerstwo Finansów</t>
    </r>
  </si>
  <si>
    <t>Departament Rynków Rolnych</t>
  </si>
  <si>
    <r>
      <t xml:space="preserve">Daty podane w tabelach oznaczają </t>
    </r>
    <r>
      <rPr>
        <b/>
        <u/>
        <sz val="11"/>
        <rFont val="Arial CE"/>
        <family val="2"/>
        <charset val="238"/>
      </rPr>
      <t>ostatni dzień</t>
    </r>
    <r>
      <rPr>
        <u/>
        <sz val="11"/>
        <rFont val="Arial CE"/>
        <family val="2"/>
        <charset val="238"/>
      </rPr>
      <t xml:space="preserve"> </t>
    </r>
    <r>
      <rPr>
        <sz val="11"/>
        <rFont val="Arial CE"/>
        <family val="2"/>
        <charset val="238"/>
      </rPr>
      <t>analizowanego tygodnia (poniedziałek - niedziela)</t>
    </r>
  </si>
  <si>
    <t xml:space="preserve">Polski eksport produktów mleczarskich (mleko i śmietana zagęszczone kod 0402) </t>
  </si>
  <si>
    <t xml:space="preserve">Polski import produktów mleczarskich (mleko i śmietana zagęszczone kod 0402) </t>
  </si>
  <si>
    <t>EKSPORT</t>
  </si>
  <si>
    <t>IMPORT</t>
  </si>
  <si>
    <t>Kraj</t>
  </si>
  <si>
    <t>Wolumen   [tony]</t>
  </si>
  <si>
    <t>Niderlandy</t>
  </si>
  <si>
    <t>Włochy</t>
  </si>
  <si>
    <t>Irlandia</t>
  </si>
  <si>
    <t>Hiszpania</t>
  </si>
  <si>
    <t>Litwa</t>
  </si>
  <si>
    <t>Republika Czeska</t>
  </si>
  <si>
    <t>Austria</t>
  </si>
  <si>
    <t>Belgia</t>
  </si>
  <si>
    <t>Arabia Saudyjska</t>
  </si>
  <si>
    <t>Węgry</t>
  </si>
  <si>
    <t>Bułgaria</t>
  </si>
  <si>
    <t>Dania</t>
  </si>
  <si>
    <t>Wielka Brytania</t>
  </si>
  <si>
    <t>Finlandia</t>
  </si>
  <si>
    <t>Rumunia</t>
  </si>
  <si>
    <t xml:space="preserve">Polski eksport produktów mleczarskich (sery i twarogi - kod 0406) </t>
  </si>
  <si>
    <t xml:space="preserve">Polski import produktów mleczarskich (sery i twarogi - kod 0406) </t>
  </si>
  <si>
    <t>Irak</t>
  </si>
  <si>
    <t>Ministerstwo Rolnictwa i Rozwoju Wsi, Departament Rynków Rolnych.</t>
  </si>
  <si>
    <t>Mleko surowe do skupu o standardowych parametrach</t>
  </si>
  <si>
    <t>Mleko o standardowych parametrach</t>
  </si>
  <si>
    <t>I-2007</t>
  </si>
  <si>
    <t xml:space="preserve">DariuszBanasiewicz, tel. (022) 623-12- 01; fax (022) 623-16-05 </t>
  </si>
  <si>
    <t>Masło 80% tł., 16%wody,       2% soli</t>
  </si>
  <si>
    <t xml:space="preserve">Tygodniowa zmiana </t>
  </si>
  <si>
    <t xml:space="preserve">Miesięczna zmiana </t>
  </si>
  <si>
    <t>Tygodn.    zmiana                     ceny w %</t>
  </si>
  <si>
    <t>Portugalia</t>
  </si>
  <si>
    <t>I-2008</t>
  </si>
  <si>
    <t>Szwecja</t>
  </si>
  <si>
    <t>-</t>
  </si>
  <si>
    <t>I-2009</t>
  </si>
  <si>
    <t>Łotwa</t>
  </si>
  <si>
    <t>TYGODNIOWA ZMIANA CENY WYBRANYCH PRZETWORÓW MLECZARSKICH.</t>
  </si>
  <si>
    <t>EDAMSKI</t>
  </si>
  <si>
    <t>GOUDA</t>
  </si>
  <si>
    <t>I-2010</t>
  </si>
  <si>
    <t>Wartość [tys. PLN]</t>
  </si>
  <si>
    <t>Polski eksport produktów mleczarskich (masło oraz inne tłuszcze otrzymywane</t>
  </si>
  <si>
    <t xml:space="preserve">Polski import produktów mleczarskich (masło oraz inne tłuszcze otrzymywane </t>
  </si>
  <si>
    <t>Algieria</t>
  </si>
  <si>
    <t>Masło Ekstra konfekcjonowane</t>
  </si>
  <si>
    <t>CHEDDAR</t>
  </si>
  <si>
    <t>EMENTALER</t>
  </si>
  <si>
    <t>Tygodniowa zmiana kursu</t>
  </si>
  <si>
    <r>
      <t>*</t>
    </r>
    <r>
      <rPr>
        <sz val="9"/>
        <rFont val="Times New Roman"/>
        <family val="1"/>
        <charset val="238"/>
      </rPr>
      <t xml:space="preserve">Źródło:clal.it, FranceAgriMer, prodzuivel.nl i FAMMU/FAPA </t>
    </r>
  </si>
  <si>
    <t>Kazachstan</t>
  </si>
  <si>
    <t>I-2011</t>
  </si>
  <si>
    <t>NIEMCY</t>
  </si>
  <si>
    <t>Egipt</t>
  </si>
  <si>
    <t>I-2012</t>
  </si>
  <si>
    <t>Kuba</t>
  </si>
  <si>
    <t>Grecja</t>
  </si>
  <si>
    <t>CENY SPRZEDAŻY BYDŁA MLECZNEGO NA TARGOWISKACH</t>
  </si>
  <si>
    <t xml:space="preserve">Tygodn.  zmiana </t>
  </si>
  <si>
    <t xml:space="preserve">Tygodn. zmiana </t>
  </si>
  <si>
    <t xml:space="preserve">Zmiana </t>
  </si>
  <si>
    <t>Rodzaj towaru</t>
  </si>
  <si>
    <t xml:space="preserve"> Tygodn. zmiana </t>
  </si>
  <si>
    <t>I-2013</t>
  </si>
  <si>
    <t>Chiny</t>
  </si>
  <si>
    <t>Wietnam</t>
  </si>
  <si>
    <t xml:space="preserve">Mleko i śmietana, nie zagęszczone </t>
  </si>
  <si>
    <t xml:space="preserve">MIESIĘCZNY WSKAŹNIK ZMIANY CENY PRODUKTÓW MLECZARSKICH  </t>
  </si>
  <si>
    <t>Cena</t>
  </si>
  <si>
    <t>Dynamika w skali</t>
  </si>
  <si>
    <t>miesiąc temu</t>
  </si>
  <si>
    <t>początek roku</t>
  </si>
  <si>
    <t>rok temu</t>
  </si>
  <si>
    <t>2 lata temu</t>
  </si>
  <si>
    <t>tygodnia</t>
  </si>
  <si>
    <t>miesiąca</t>
  </si>
  <si>
    <t>roku</t>
  </si>
  <si>
    <t>2 lat</t>
  </si>
  <si>
    <t>Mleko w proszku odtłuszczone</t>
  </si>
  <si>
    <t>Mleko w proszku pełne</t>
  </si>
  <si>
    <t>Masło w blokach</t>
  </si>
  <si>
    <t>Masło konfekcjonowane</t>
  </si>
  <si>
    <t xml:space="preserve"> Zmiana cen wybranych produktów mleczarskich ( w zł/100kg) w skali tygodnia, miesiąca, początku roku, roku i dwóch lat.</t>
  </si>
  <si>
    <t>UNIA EUROPEJSKA-28</t>
  </si>
  <si>
    <t>Estonia</t>
  </si>
  <si>
    <t>I -14</t>
  </si>
  <si>
    <t>Stany Zjednoczone Ameryki</t>
  </si>
  <si>
    <t>Filipiny</t>
  </si>
  <si>
    <t>aktualna</t>
  </si>
  <si>
    <t>2014r.</t>
  </si>
  <si>
    <t>I-15</t>
  </si>
  <si>
    <t>ŚREDNIA WAŻONA CENA SKUPU MLEKA ( NETTO) O STANDARDOWYCH PARAMETRACH  (d. KL. EKSTRA) w zł/100kg</t>
  </si>
  <si>
    <t>Serbia</t>
  </si>
  <si>
    <t>Nigeria</t>
  </si>
  <si>
    <t>Miesięczna. zmiana ceny</t>
  </si>
  <si>
    <t>Armenia</t>
  </si>
  <si>
    <t>tydzień temu</t>
  </si>
  <si>
    <t xml:space="preserve">     MONITOROWANYCH W RAMACH ZSRIR w 2016r.</t>
  </si>
  <si>
    <t>2015r.</t>
  </si>
  <si>
    <t>Bangladesz</t>
  </si>
  <si>
    <t>Kolumbia</t>
  </si>
  <si>
    <t>Peru</t>
  </si>
  <si>
    <t>I-16</t>
  </si>
  <si>
    <t>Mleko surowe do skupu         o standardowych parametrach</t>
  </si>
  <si>
    <t>Chorwacja</t>
  </si>
  <si>
    <t>Izrael</t>
  </si>
  <si>
    <t>marzec</t>
  </si>
  <si>
    <t>Zmiana ceny [%] w 2016r. w stos. do lat:</t>
  </si>
  <si>
    <t>Meksyk</t>
  </si>
  <si>
    <t>Pakistan</t>
  </si>
  <si>
    <t xml:space="preserve"> I-III 2015r</t>
  </si>
  <si>
    <t>I-III 2016r</t>
  </si>
  <si>
    <t>według ważniejszych krajów w okresie I-III 2016r (dane wstępne)</t>
  </si>
  <si>
    <t>Cypr</t>
  </si>
  <si>
    <t xml:space="preserve"> z mleka - kod 0405) według ważniejszych krajów w okresie I-III 2016r (dane wstępne)</t>
  </si>
  <si>
    <t>z mleka - kod 0405) według ważniejszych krajów w okresie I-III 2016r (dane wstępne)</t>
  </si>
  <si>
    <t>Handel zagraniczny produktami mlecznymi w III 2016r. - dane wstępne</t>
  </si>
  <si>
    <t>I-III 2015r.*</t>
  </si>
  <si>
    <t>I-III 2016r.*</t>
  </si>
  <si>
    <t>kwiecień</t>
  </si>
  <si>
    <t>kwiecień 2016</t>
  </si>
  <si>
    <t>kwiecień 2015</t>
  </si>
  <si>
    <t>kwiecień 2014</t>
  </si>
  <si>
    <r>
      <t>Mleko surowe</t>
    </r>
    <r>
      <rPr>
        <b/>
        <sz val="11"/>
        <rFont val="Times New Roman"/>
        <family val="1"/>
        <charset val="238"/>
      </rPr>
      <t xml:space="preserve"> skup     kwiecień 16</t>
    </r>
  </si>
  <si>
    <t>2016-05-29</t>
  </si>
  <si>
    <t>Brak notowań jałówek cielnych w styczniu, w marcu i w maju 2016r..</t>
  </si>
  <si>
    <t>1EUR=4,4190</t>
  </si>
  <si>
    <t xml:space="preserve">NR 22/2016 </t>
  </si>
  <si>
    <t>9 czerwca 2016r.</t>
  </si>
  <si>
    <t>Notowania z okresu: 30.05-05.06.2016r.</t>
  </si>
  <si>
    <t>Ceny sprzedaży (NETTO) wybranych produktów mleczarskich za okres: 30.05-05.06.2016r.</t>
  </si>
  <si>
    <t>2016-06-05</t>
  </si>
  <si>
    <t>w okresie 30.05-03.06.2016r.</t>
  </si>
  <si>
    <t>analizowany 22/16</t>
  </si>
  <si>
    <t>poprzedni  21/16</t>
  </si>
  <si>
    <t>1EUR=4,39094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</si>
</sst>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"/>
    <numFmt numFmtId="167" formatCode="#,##0.000"/>
    <numFmt numFmtId="168" formatCode="#,##0.0000"/>
    <numFmt numFmtId="169" formatCode="#,###,##0"/>
    <numFmt numFmtId="170" formatCode="yyyy/mm/dd;@"/>
  </numFmts>
  <fonts count="96" x14ac:knownFonts="1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2"/>
      <name val="Times New Roman"/>
      <family val="1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b/>
      <sz val="14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Times New Roman CE"/>
      <family val="1"/>
      <charset val="238"/>
    </font>
    <font>
      <sz val="12"/>
      <name val="Arial CE"/>
      <family val="2"/>
      <charset val="238"/>
    </font>
    <font>
      <sz val="11"/>
      <name val="Arial CE"/>
      <charset val="238"/>
    </font>
    <font>
      <b/>
      <i/>
      <sz val="11"/>
      <name val="Times New Roman CE"/>
      <family val="1"/>
      <charset val="238"/>
    </font>
    <font>
      <u/>
      <sz val="12"/>
      <name val="Arial CE"/>
      <family val="2"/>
      <charset val="238"/>
    </font>
    <font>
      <b/>
      <u/>
      <sz val="12"/>
      <name val="Arial CE"/>
      <family val="2"/>
      <charset val="238"/>
    </font>
    <font>
      <u/>
      <sz val="10"/>
      <color indexed="12"/>
      <name val="Arial CE"/>
      <family val="2"/>
      <charset val="238"/>
    </font>
    <font>
      <sz val="10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sz val="11"/>
      <name val="Times New Roman"/>
      <family val="1"/>
      <charset val="238"/>
    </font>
    <font>
      <sz val="8"/>
      <name val="Arial CE"/>
      <charset val="238"/>
    </font>
    <font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8"/>
      <name val="Times New Roman CE"/>
      <family val="1"/>
      <charset val="238"/>
    </font>
    <font>
      <sz val="9"/>
      <name val="Times New Roman"/>
      <family val="1"/>
      <charset val="238"/>
    </font>
    <font>
      <b/>
      <u/>
      <sz val="10"/>
      <name val="Arial CE"/>
      <charset val="238"/>
    </font>
    <font>
      <b/>
      <sz val="12"/>
      <name val="Arial CE"/>
      <charset val="238"/>
    </font>
    <font>
      <b/>
      <u/>
      <vertAlign val="superscript"/>
      <sz val="10"/>
      <name val="Arial CE"/>
      <charset val="238"/>
    </font>
    <font>
      <vertAlign val="superscript"/>
      <sz val="14"/>
      <name val="Arial CE"/>
      <charset val="238"/>
    </font>
    <font>
      <b/>
      <sz val="10"/>
      <name val="Times New Roman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b/>
      <sz val="10"/>
      <name val="Arial CE"/>
      <charset val="238"/>
    </font>
    <font>
      <sz val="10"/>
      <name val="Times New Roman CE"/>
      <charset val="238"/>
    </font>
    <font>
      <b/>
      <sz val="10"/>
      <name val="Times New Roman CE"/>
      <charset val="238"/>
    </font>
    <font>
      <b/>
      <sz val="14"/>
      <name val="Arial CE"/>
      <charset val="238"/>
    </font>
    <font>
      <b/>
      <i/>
      <sz val="12"/>
      <name val="Times New Roman CE"/>
      <charset val="238"/>
    </font>
    <font>
      <b/>
      <sz val="12"/>
      <name val="Times New Roman CE"/>
    </font>
    <font>
      <b/>
      <i/>
      <sz val="12"/>
      <name val="Times New Roman CE"/>
    </font>
    <font>
      <b/>
      <sz val="10"/>
      <name val="Times New Roman CE"/>
    </font>
    <font>
      <b/>
      <sz val="8"/>
      <name val="Arial CE"/>
      <charset val="238"/>
    </font>
    <font>
      <sz val="10"/>
      <name val="Times New Roman CE"/>
    </font>
    <font>
      <b/>
      <sz val="22"/>
      <color indexed="12"/>
      <name val="Times New Roman"/>
      <family val="1"/>
      <charset val="238"/>
    </font>
    <font>
      <sz val="16"/>
      <color indexed="10"/>
      <name val="Times New Roman"/>
      <family val="1"/>
      <charset val="238"/>
    </font>
    <font>
      <b/>
      <vertAlign val="superscript"/>
      <sz val="10"/>
      <name val="Arial CE"/>
      <charset val="238"/>
    </font>
    <font>
      <vertAlign val="superscript"/>
      <sz val="10"/>
      <name val="Arial CE"/>
      <charset val="238"/>
    </font>
    <font>
      <b/>
      <i/>
      <sz val="14"/>
      <name val="Times New Roman"/>
      <family val="1"/>
      <charset val="238"/>
    </font>
    <font>
      <b/>
      <sz val="12"/>
      <name val="Times New Roman CE"/>
      <charset val="238"/>
    </font>
    <font>
      <sz val="12"/>
      <name val="Times New Roman CE"/>
      <charset val="238"/>
    </font>
    <font>
      <b/>
      <sz val="8"/>
      <color indexed="8"/>
      <name val="Times New Roman CE"/>
      <charset val="238"/>
    </font>
    <font>
      <b/>
      <i/>
      <sz val="9"/>
      <name val="Times New Roman CE"/>
      <family val="1"/>
      <charset val="238"/>
    </font>
    <font>
      <sz val="11"/>
      <name val="Arial CE"/>
      <family val="2"/>
      <charset val="238"/>
    </font>
    <font>
      <b/>
      <u/>
      <sz val="11"/>
      <name val="Arial CE"/>
      <family val="2"/>
      <charset val="238"/>
    </font>
    <font>
      <u/>
      <sz val="11"/>
      <name val="Arial CE"/>
      <family val="2"/>
      <charset val="238"/>
    </font>
    <font>
      <sz val="10"/>
      <name val="Arial CE"/>
    </font>
    <font>
      <b/>
      <sz val="12"/>
      <name val="Times New Roman"/>
      <family val="1"/>
      <charset val="238"/>
    </font>
    <font>
      <sz val="8"/>
      <name val="Times New Roman"/>
      <family val="1"/>
      <charset val="238"/>
    </font>
    <font>
      <sz val="12"/>
      <name val="Arial CE"/>
      <charset val="238"/>
    </font>
    <font>
      <vertAlign val="superscript"/>
      <sz val="12"/>
      <name val="Times"/>
      <family val="1"/>
    </font>
    <font>
      <b/>
      <vertAlign val="superscript"/>
      <sz val="14"/>
      <name val="Arial CE"/>
      <charset val="238"/>
    </font>
    <font>
      <b/>
      <vertAlign val="superscript"/>
      <sz val="12"/>
      <name val="Times New Roman"/>
      <family val="1"/>
      <charset val="238"/>
    </font>
    <font>
      <b/>
      <sz val="13"/>
      <name val="Times New Roman"/>
      <family val="1"/>
      <charset val="238"/>
    </font>
    <font>
      <sz val="13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color indexed="10"/>
      <name val="Arial CE"/>
      <charset val="238"/>
    </font>
    <font>
      <vertAlign val="superscript"/>
      <sz val="16"/>
      <name val="Times"/>
      <family val="1"/>
    </font>
    <font>
      <i/>
      <sz val="10"/>
      <name val="Arial CE"/>
      <charset val="238"/>
    </font>
    <font>
      <sz val="14"/>
      <name val="Arial CE"/>
      <charset val="238"/>
    </font>
    <font>
      <b/>
      <u/>
      <sz val="14"/>
      <name val="Times New Roman"/>
      <family val="1"/>
      <charset val="238"/>
    </font>
    <font>
      <u/>
      <sz val="10"/>
      <name val="Arial CE"/>
      <charset val="238"/>
    </font>
    <font>
      <sz val="12"/>
      <color indexed="8"/>
      <name val="Times New Roman"/>
      <family val="2"/>
      <charset val="238"/>
    </font>
    <font>
      <sz val="12"/>
      <color indexed="9"/>
      <name val="Times New Roman"/>
      <family val="2"/>
      <charset val="238"/>
    </font>
    <font>
      <sz val="12"/>
      <color indexed="62"/>
      <name val="Times New Roman"/>
      <family val="2"/>
      <charset val="238"/>
    </font>
    <font>
      <b/>
      <sz val="12"/>
      <color indexed="63"/>
      <name val="Times New Roman"/>
      <family val="2"/>
      <charset val="238"/>
    </font>
    <font>
      <sz val="12"/>
      <color indexed="17"/>
      <name val="Times New Roman"/>
      <family val="2"/>
      <charset val="238"/>
    </font>
    <font>
      <sz val="12"/>
      <color indexed="52"/>
      <name val="Times New Roman"/>
      <family val="2"/>
      <charset val="238"/>
    </font>
    <font>
      <b/>
      <sz val="12"/>
      <color indexed="9"/>
      <name val="Times New Roman"/>
      <family val="2"/>
      <charset val="238"/>
    </font>
    <font>
      <b/>
      <sz val="15"/>
      <color indexed="56"/>
      <name val="Times New Roman"/>
      <family val="2"/>
      <charset val="238"/>
    </font>
    <font>
      <b/>
      <sz val="13"/>
      <color indexed="56"/>
      <name val="Times New Roman"/>
      <family val="2"/>
      <charset val="238"/>
    </font>
    <font>
      <b/>
      <sz val="11"/>
      <color indexed="56"/>
      <name val="Times New Roman"/>
      <family val="2"/>
      <charset val="238"/>
    </font>
    <font>
      <sz val="12"/>
      <color indexed="60"/>
      <name val="Times New Roman"/>
      <family val="2"/>
      <charset val="238"/>
    </font>
    <font>
      <b/>
      <sz val="12"/>
      <color indexed="52"/>
      <name val="Times New Roman"/>
      <family val="2"/>
      <charset val="238"/>
    </font>
    <font>
      <b/>
      <sz val="12"/>
      <color indexed="8"/>
      <name val="Times New Roman"/>
      <family val="2"/>
      <charset val="238"/>
    </font>
    <font>
      <i/>
      <sz val="12"/>
      <color indexed="23"/>
      <name val="Times New Roman"/>
      <family val="2"/>
      <charset val="238"/>
    </font>
    <font>
      <sz val="12"/>
      <color indexed="10"/>
      <name val="Times New Roman"/>
      <family val="2"/>
      <charset val="238"/>
    </font>
    <font>
      <b/>
      <sz val="18"/>
      <color indexed="56"/>
      <name val="Cambria"/>
      <family val="2"/>
      <charset val="238"/>
    </font>
    <font>
      <sz val="12"/>
      <color indexed="20"/>
      <name val="Times New Roman"/>
      <family val="2"/>
      <charset val="238"/>
    </font>
    <font>
      <sz val="10"/>
      <name val="Arial"/>
      <family val="2"/>
      <charset val="238"/>
    </font>
    <font>
      <b/>
      <i/>
      <u/>
      <sz val="10"/>
      <name val="Arial CE"/>
      <charset val="238"/>
    </font>
    <font>
      <b/>
      <i/>
      <u/>
      <sz val="12"/>
      <name val="Arial CE"/>
      <charset val="238"/>
    </font>
    <font>
      <i/>
      <u/>
      <sz val="12"/>
      <name val="Arial CE"/>
      <charset val="238"/>
    </font>
    <font>
      <vertAlign val="superscript"/>
      <sz val="14"/>
      <name val="Times New Roman CE"/>
      <family val="1"/>
      <charset val="238"/>
    </font>
    <font>
      <b/>
      <i/>
      <u/>
      <sz val="14"/>
      <name val="Arial CE"/>
      <charset val="238"/>
    </font>
    <font>
      <sz val="11"/>
      <name val="Times New Roman CE"/>
      <charset val="238"/>
    </font>
    <font>
      <b/>
      <sz val="8"/>
      <name val="Times New Roman CE"/>
      <charset val="238"/>
    </font>
    <font>
      <sz val="8"/>
      <name val="Times New Roman CE"/>
      <family val="1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1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</borders>
  <cellStyleXfs count="49">
    <xf numFmtId="0" fontId="0" fillId="0" borderId="0"/>
    <xf numFmtId="0" fontId="70" fillId="2" borderId="0" applyNumberFormat="0" applyBorder="0" applyAlignment="0" applyProtection="0"/>
    <xf numFmtId="0" fontId="70" fillId="3" borderId="0" applyNumberFormat="0" applyBorder="0" applyAlignment="0" applyProtection="0"/>
    <xf numFmtId="0" fontId="70" fillId="4" borderId="0" applyNumberFormat="0" applyBorder="0" applyAlignment="0" applyProtection="0"/>
    <xf numFmtId="0" fontId="70" fillId="5" borderId="0" applyNumberFormat="0" applyBorder="0" applyAlignment="0" applyProtection="0"/>
    <xf numFmtId="0" fontId="70" fillId="6" borderId="0" applyNumberFormat="0" applyBorder="0" applyAlignment="0" applyProtection="0"/>
    <xf numFmtId="0" fontId="70" fillId="7" borderId="0" applyNumberFormat="0" applyBorder="0" applyAlignment="0" applyProtection="0"/>
    <xf numFmtId="0" fontId="70" fillId="8" borderId="0" applyNumberFormat="0" applyBorder="0" applyAlignment="0" applyProtection="0"/>
    <xf numFmtId="0" fontId="70" fillId="9" borderId="0" applyNumberFormat="0" applyBorder="0" applyAlignment="0" applyProtection="0"/>
    <xf numFmtId="0" fontId="70" fillId="10" borderId="0" applyNumberFormat="0" applyBorder="0" applyAlignment="0" applyProtection="0"/>
    <xf numFmtId="0" fontId="70" fillId="5" borderId="0" applyNumberFormat="0" applyBorder="0" applyAlignment="0" applyProtection="0"/>
    <xf numFmtId="0" fontId="70" fillId="8" borderId="0" applyNumberFormat="0" applyBorder="0" applyAlignment="0" applyProtection="0"/>
    <xf numFmtId="0" fontId="70" fillId="11" borderId="0" applyNumberFormat="0" applyBorder="0" applyAlignment="0" applyProtection="0"/>
    <xf numFmtId="0" fontId="71" fillId="12" borderId="0" applyNumberFormat="0" applyBorder="0" applyAlignment="0" applyProtection="0"/>
    <xf numFmtId="0" fontId="71" fillId="9" borderId="0" applyNumberFormat="0" applyBorder="0" applyAlignment="0" applyProtection="0"/>
    <xf numFmtId="0" fontId="71" fillId="10" borderId="0" applyNumberFormat="0" applyBorder="0" applyAlignment="0" applyProtection="0"/>
    <xf numFmtId="0" fontId="71" fillId="13" borderId="0" applyNumberFormat="0" applyBorder="0" applyAlignment="0" applyProtection="0"/>
    <xf numFmtId="0" fontId="71" fillId="14" borderId="0" applyNumberFormat="0" applyBorder="0" applyAlignment="0" applyProtection="0"/>
    <xf numFmtId="0" fontId="71" fillId="15" borderId="0" applyNumberFormat="0" applyBorder="0" applyAlignment="0" applyProtection="0"/>
    <xf numFmtId="0" fontId="71" fillId="16" borderId="0" applyNumberFormat="0" applyBorder="0" applyAlignment="0" applyProtection="0"/>
    <xf numFmtId="0" fontId="71" fillId="17" borderId="0" applyNumberFormat="0" applyBorder="0" applyAlignment="0" applyProtection="0"/>
    <xf numFmtId="0" fontId="71" fillId="18" borderId="0" applyNumberFormat="0" applyBorder="0" applyAlignment="0" applyProtection="0"/>
    <xf numFmtId="0" fontId="71" fillId="13" borderId="0" applyNumberFormat="0" applyBorder="0" applyAlignment="0" applyProtection="0"/>
    <xf numFmtId="0" fontId="71" fillId="14" borderId="0" applyNumberFormat="0" applyBorder="0" applyAlignment="0" applyProtection="0"/>
    <xf numFmtId="0" fontId="71" fillId="19" borderId="0" applyNumberFormat="0" applyBorder="0" applyAlignment="0" applyProtection="0"/>
    <xf numFmtId="0" fontId="72" fillId="7" borderId="1" applyNumberFormat="0" applyAlignment="0" applyProtection="0"/>
    <xf numFmtId="0" fontId="73" fillId="20" borderId="2" applyNumberFormat="0" applyAlignment="0" applyProtection="0"/>
    <xf numFmtId="0" fontId="74" fillId="4" borderId="0" applyNumberFormat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75" fillId="0" borderId="3" applyNumberFormat="0" applyFill="0" applyAlignment="0" applyProtection="0"/>
    <xf numFmtId="0" fontId="76" fillId="21" borderId="4" applyNumberFormat="0" applyAlignment="0" applyProtection="0"/>
    <xf numFmtId="0" fontId="77" fillId="0" borderId="5" applyNumberFormat="0" applyFill="0" applyAlignment="0" applyProtection="0"/>
    <xf numFmtId="0" fontId="78" fillId="0" borderId="6" applyNumberFormat="0" applyFill="0" applyAlignment="0" applyProtection="0"/>
    <xf numFmtId="0" fontId="79" fillId="0" borderId="7" applyNumberFormat="0" applyFill="0" applyAlignment="0" applyProtection="0"/>
    <xf numFmtId="0" fontId="79" fillId="0" borderId="0" applyNumberFormat="0" applyFill="0" applyBorder="0" applyAlignment="0" applyProtection="0"/>
    <xf numFmtId="0" fontId="80" fillId="22" borderId="0" applyNumberFormat="0" applyBorder="0" applyAlignment="0" applyProtection="0"/>
    <xf numFmtId="0" fontId="53" fillId="0" borderId="0"/>
    <xf numFmtId="0" fontId="87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81" fillId="20" borderId="1" applyNumberFormat="0" applyAlignment="0" applyProtection="0"/>
    <xf numFmtId="0" fontId="82" fillId="0" borderId="8" applyNumberFormat="0" applyFill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70" fillId="23" borderId="9" applyNumberFormat="0" applyFont="0" applyAlignment="0" applyProtection="0"/>
    <xf numFmtId="0" fontId="86" fillId="3" borderId="0" applyNumberFormat="0" applyBorder="0" applyAlignment="0" applyProtection="0"/>
  </cellStyleXfs>
  <cellXfs count="531">
    <xf numFmtId="0" fontId="0" fillId="0" borderId="0" xfId="0"/>
    <xf numFmtId="0" fontId="4" fillId="0" borderId="0" xfId="0" applyFont="1"/>
    <xf numFmtId="0" fontId="6" fillId="0" borderId="0" xfId="0" applyFont="1"/>
    <xf numFmtId="0" fontId="7" fillId="0" borderId="10" xfId="0" applyFont="1" applyBorder="1" applyAlignment="1">
      <alignment horizontal="centerContinuous"/>
    </xf>
    <xf numFmtId="0" fontId="7" fillId="0" borderId="11" xfId="0" applyFont="1" applyBorder="1" applyAlignment="1">
      <alignment horizontal="centerContinuous"/>
    </xf>
    <xf numFmtId="0" fontId="7" fillId="0" borderId="12" xfId="0" applyFont="1" applyBorder="1" applyAlignment="1">
      <alignment horizontal="centerContinuous"/>
    </xf>
    <xf numFmtId="0" fontId="7" fillId="0" borderId="13" xfId="0" applyFont="1" applyBorder="1" applyAlignment="1">
      <alignment horizontal="centerContinuous"/>
    </xf>
    <xf numFmtId="0" fontId="7" fillId="0" borderId="14" xfId="0" applyFont="1" applyBorder="1" applyAlignment="1">
      <alignment horizontal="centerContinuous"/>
    </xf>
    <xf numFmtId="0" fontId="7" fillId="0" borderId="15" xfId="0" applyFont="1" applyBorder="1" applyAlignment="1">
      <alignment horizontal="centerContinuous"/>
    </xf>
    <xf numFmtId="0" fontId="8" fillId="0" borderId="16" xfId="0" applyFont="1" applyBorder="1" applyAlignment="1">
      <alignment horizontal="centerContinuous" vertical="center" wrapText="1"/>
    </xf>
    <xf numFmtId="0" fontId="8" fillId="0" borderId="13" xfId="0" applyFont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0" fontId="9" fillId="24" borderId="17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10" fillId="0" borderId="0" xfId="0" applyFont="1"/>
    <xf numFmtId="0" fontId="5" fillId="0" borderId="0" xfId="28" applyAlignment="1" applyProtection="1"/>
    <xf numFmtId="0" fontId="15" fillId="0" borderId="0" xfId="28" applyFont="1" applyAlignment="1" applyProtection="1"/>
    <xf numFmtId="0" fontId="8" fillId="0" borderId="21" xfId="0" applyFont="1" applyBorder="1"/>
    <xf numFmtId="0" fontId="8" fillId="0" borderId="0" xfId="0" applyFont="1" applyBorder="1"/>
    <xf numFmtId="0" fontId="8" fillId="0" borderId="17" xfId="0" applyFont="1" applyFill="1" applyBorder="1" applyAlignment="1">
      <alignment horizontal="centerContinuous" vertical="center" wrapText="1"/>
    </xf>
    <xf numFmtId="0" fontId="8" fillId="0" borderId="16" xfId="0" applyFont="1" applyFill="1" applyBorder="1" applyAlignment="1">
      <alignment horizontal="centerContinuous" vertical="center" wrapText="1"/>
    </xf>
    <xf numFmtId="0" fontId="2" fillId="0" borderId="24" xfId="0" applyFont="1" applyBorder="1" applyAlignment="1">
      <alignment horizontal="center" vertical="center"/>
    </xf>
    <xf numFmtId="4" fontId="8" fillId="0" borderId="25" xfId="0" applyNumberFormat="1" applyFont="1" applyBorder="1" applyAlignment="1">
      <alignment horizontal="center" vertical="center" wrapText="1"/>
    </xf>
    <xf numFmtId="4" fontId="8" fillId="24" borderId="26" xfId="0" applyNumberFormat="1" applyFont="1" applyFill="1" applyBorder="1" applyAlignment="1">
      <alignment horizontal="center" vertical="center" wrapText="1"/>
    </xf>
    <xf numFmtId="4" fontId="8" fillId="24" borderId="27" xfId="0" applyNumberFormat="1" applyFont="1" applyFill="1" applyBorder="1" applyAlignment="1">
      <alignment horizontal="center" vertical="center" wrapText="1"/>
    </xf>
    <xf numFmtId="4" fontId="8" fillId="24" borderId="28" xfId="0" applyNumberFormat="1" applyFont="1" applyFill="1" applyBorder="1" applyAlignment="1">
      <alignment horizontal="center" vertical="center" wrapText="1"/>
    </xf>
    <xf numFmtId="4" fontId="8" fillId="24" borderId="29" xfId="0" applyNumberFormat="1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centerContinuous" vertical="center" wrapText="1"/>
    </xf>
    <xf numFmtId="4" fontId="8" fillId="24" borderId="30" xfId="0" applyNumberFormat="1" applyFont="1" applyFill="1" applyBorder="1" applyAlignment="1">
      <alignment horizontal="center" vertical="center" wrapText="1"/>
    </xf>
    <xf numFmtId="4" fontId="8" fillId="24" borderId="31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8" fillId="0" borderId="32" xfId="0" applyFont="1" applyBorder="1" applyAlignment="1">
      <alignment horizontal="centerContinuous"/>
    </xf>
    <xf numFmtId="0" fontId="8" fillId="0" borderId="21" xfId="0" applyFont="1" applyBorder="1" applyAlignment="1">
      <alignment horizontal="center" vertical="center"/>
    </xf>
    <xf numFmtId="0" fontId="8" fillId="0" borderId="33" xfId="0" applyFont="1" applyBorder="1"/>
    <xf numFmtId="0" fontId="7" fillId="0" borderId="21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4" fontId="8" fillId="0" borderId="34" xfId="0" applyNumberFormat="1" applyFont="1" applyBorder="1" applyAlignment="1">
      <alignment horizontal="center" vertical="center" wrapText="1"/>
    </xf>
    <xf numFmtId="164" fontId="8" fillId="0" borderId="35" xfId="0" applyNumberFormat="1" applyFont="1" applyBorder="1" applyAlignment="1">
      <alignment horizontal="center" vertical="center" wrapText="1"/>
    </xf>
    <xf numFmtId="164" fontId="8" fillId="0" borderId="36" xfId="0" applyNumberFormat="1" applyFont="1" applyBorder="1" applyAlignment="1">
      <alignment horizontal="center" vertical="center" wrapText="1"/>
    </xf>
    <xf numFmtId="4" fontId="8" fillId="0" borderId="37" xfId="0" applyNumberFormat="1" applyFont="1" applyBorder="1" applyAlignment="1">
      <alignment horizontal="center" vertical="center" wrapText="1"/>
    </xf>
    <xf numFmtId="164" fontId="8" fillId="0" borderId="38" xfId="0" applyNumberFormat="1" applyFont="1" applyBorder="1" applyAlignment="1">
      <alignment horizontal="center" vertical="center" wrapText="1"/>
    </xf>
    <xf numFmtId="164" fontId="8" fillId="0" borderId="39" xfId="0" applyNumberFormat="1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4" fontId="8" fillId="0" borderId="41" xfId="0" applyNumberFormat="1" applyFont="1" applyBorder="1" applyAlignment="1">
      <alignment horizontal="center" vertical="center" wrapText="1"/>
    </xf>
    <xf numFmtId="164" fontId="8" fillId="0" borderId="42" xfId="0" applyNumberFormat="1" applyFont="1" applyBorder="1" applyAlignment="1">
      <alignment horizontal="center" vertical="center" wrapText="1"/>
    </xf>
    <xf numFmtId="164" fontId="8" fillId="0" borderId="43" xfId="0" applyNumberFormat="1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/>
    </xf>
    <xf numFmtId="166" fontId="22" fillId="0" borderId="44" xfId="0" applyNumberFormat="1" applyFont="1" applyBorder="1" applyAlignment="1">
      <alignment horizontal="centerContinuous" vertical="center" wrapText="1"/>
    </xf>
    <xf numFmtId="166" fontId="22" fillId="0" borderId="45" xfId="0" applyNumberFormat="1" applyFont="1" applyBorder="1" applyAlignment="1">
      <alignment horizontal="centerContinuous" vertical="center" wrapText="1"/>
    </xf>
    <xf numFmtId="0" fontId="20" fillId="25" borderId="27" xfId="0" applyFont="1" applyFill="1" applyBorder="1" applyAlignment="1">
      <alignment vertical="center" wrapText="1"/>
    </xf>
    <xf numFmtId="167" fontId="23" fillId="25" borderId="46" xfId="0" applyNumberFormat="1" applyFont="1" applyFill="1" applyBorder="1" applyAlignment="1">
      <alignment vertical="center" wrapText="1"/>
    </xf>
    <xf numFmtId="167" fontId="23" fillId="25" borderId="38" xfId="0" applyNumberFormat="1" applyFont="1" applyFill="1" applyBorder="1" applyAlignment="1">
      <alignment vertical="center" wrapText="1"/>
    </xf>
    <xf numFmtId="0" fontId="20" fillId="25" borderId="30" xfId="0" applyFont="1" applyFill="1" applyBorder="1" applyAlignment="1">
      <alignment vertical="center" wrapText="1"/>
    </xf>
    <xf numFmtId="167" fontId="23" fillId="25" borderId="39" xfId="0" applyNumberFormat="1" applyFont="1" applyFill="1" applyBorder="1" applyAlignment="1">
      <alignment vertical="center" wrapText="1"/>
    </xf>
    <xf numFmtId="167" fontId="23" fillId="25" borderId="43" xfId="0" applyNumberFormat="1" applyFont="1" applyFill="1" applyBorder="1" applyAlignment="1">
      <alignment vertical="center" wrapText="1"/>
    </xf>
    <xf numFmtId="0" fontId="20" fillId="25" borderId="29" xfId="0" applyFont="1" applyFill="1" applyBorder="1" applyAlignment="1">
      <alignment vertical="center" wrapText="1"/>
    </xf>
    <xf numFmtId="167" fontId="23" fillId="25" borderId="47" xfId="0" applyNumberFormat="1" applyFont="1" applyFill="1" applyBorder="1" applyAlignment="1">
      <alignment vertical="center" wrapText="1"/>
    </xf>
    <xf numFmtId="167" fontId="23" fillId="25" borderId="35" xfId="0" applyNumberFormat="1" applyFont="1" applyFill="1" applyBorder="1" applyAlignment="1">
      <alignment vertical="center" wrapText="1"/>
    </xf>
    <xf numFmtId="0" fontId="24" fillId="0" borderId="0" xfId="0" applyFont="1"/>
    <xf numFmtId="0" fontId="25" fillId="0" borderId="0" xfId="0" applyFont="1"/>
    <xf numFmtId="0" fontId="27" fillId="0" borderId="0" xfId="0" applyFont="1"/>
    <xf numFmtId="0" fontId="8" fillId="0" borderId="12" xfId="0" applyFont="1" applyFill="1" applyBorder="1" applyAlignment="1">
      <alignment horizontal="centerContinuous" vertical="center" wrapText="1"/>
    </xf>
    <xf numFmtId="0" fontId="8" fillId="0" borderId="15" xfId="0" applyFont="1" applyFill="1" applyBorder="1" applyAlignment="1">
      <alignment horizontal="centerContinuous" vertical="center" wrapText="1"/>
    </xf>
    <xf numFmtId="0" fontId="7" fillId="0" borderId="32" xfId="0" applyFont="1" applyBorder="1" applyAlignment="1">
      <alignment horizontal="centerContinuous"/>
    </xf>
    <xf numFmtId="0" fontId="0" fillId="0" borderId="48" xfId="0" applyBorder="1"/>
    <xf numFmtId="0" fontId="31" fillId="0" borderId="0" xfId="0" applyFont="1"/>
    <xf numFmtId="0" fontId="8" fillId="0" borderId="22" xfId="0" applyFont="1" applyBorder="1" applyAlignment="1">
      <alignment horizontal="center" wrapText="1"/>
    </xf>
    <xf numFmtId="0" fontId="8" fillId="0" borderId="23" xfId="0" applyFont="1" applyBorder="1" applyAlignment="1">
      <alignment horizontal="center" vertical="center" wrapText="1"/>
    </xf>
    <xf numFmtId="0" fontId="20" fillId="0" borderId="49" xfId="0" applyFont="1" applyBorder="1" applyAlignment="1">
      <alignment horizontal="center" vertical="center" wrapText="1"/>
    </xf>
    <xf numFmtId="165" fontId="20" fillId="0" borderId="50" xfId="0" applyNumberFormat="1" applyFont="1" applyBorder="1" applyAlignment="1">
      <alignment horizontal="center" vertical="center" wrapText="1"/>
    </xf>
    <xf numFmtId="165" fontId="20" fillId="0" borderId="22" xfId="0" applyNumberFormat="1" applyFont="1" applyBorder="1" applyAlignment="1">
      <alignment horizontal="center" vertical="center" wrapText="1"/>
    </xf>
    <xf numFmtId="4" fontId="8" fillId="24" borderId="25" xfId="0" applyNumberFormat="1" applyFont="1" applyFill="1" applyBorder="1" applyAlignment="1">
      <alignment horizontal="center" vertical="center" wrapText="1"/>
    </xf>
    <xf numFmtId="4" fontId="8" fillId="26" borderId="50" xfId="0" applyNumberFormat="1" applyFont="1" applyFill="1" applyBorder="1" applyAlignment="1">
      <alignment horizontal="center" vertical="center" wrapText="1"/>
    </xf>
    <xf numFmtId="0" fontId="0" fillId="26" borderId="50" xfId="0" applyFill="1" applyBorder="1"/>
    <xf numFmtId="0" fontId="0" fillId="0" borderId="0" xfId="0" applyFill="1"/>
    <xf numFmtId="0" fontId="34" fillId="0" borderId="0" xfId="0" applyFont="1"/>
    <xf numFmtId="0" fontId="9" fillId="0" borderId="51" xfId="0" applyFont="1" applyBorder="1"/>
    <xf numFmtId="0" fontId="7" fillId="0" borderId="52" xfId="0" applyFont="1" applyBorder="1" applyAlignment="1">
      <alignment horizontal="centerContinuous" vertical="center"/>
    </xf>
    <xf numFmtId="0" fontId="9" fillId="0" borderId="52" xfId="0" applyFont="1" applyBorder="1" applyAlignment="1">
      <alignment horizontal="centerContinuous" vertical="center"/>
    </xf>
    <xf numFmtId="0" fontId="9" fillId="0" borderId="53" xfId="0" applyFont="1" applyBorder="1" applyAlignment="1">
      <alignment horizontal="centerContinuous" vertical="center"/>
    </xf>
    <xf numFmtId="0" fontId="7" fillId="0" borderId="54" xfId="0" applyFont="1" applyBorder="1" applyAlignment="1">
      <alignment horizontal="center"/>
    </xf>
    <xf numFmtId="0" fontId="9" fillId="0" borderId="46" xfId="0" applyFont="1" applyBorder="1" applyAlignment="1">
      <alignment horizontal="centerContinuous" vertical="center"/>
    </xf>
    <xf numFmtId="0" fontId="9" fillId="0" borderId="55" xfId="0" applyFont="1" applyBorder="1" applyAlignment="1">
      <alignment horizontal="centerContinuous" vertical="center"/>
    </xf>
    <xf numFmtId="0" fontId="16" fillId="0" borderId="56" xfId="0" applyFont="1" applyBorder="1" applyAlignment="1"/>
    <xf numFmtId="169" fontId="16" fillId="0" borderId="57" xfId="0" applyNumberFormat="1" applyFont="1" applyBorder="1"/>
    <xf numFmtId="169" fontId="16" fillId="24" borderId="57" xfId="0" applyNumberFormat="1" applyFont="1" applyFill="1" applyBorder="1"/>
    <xf numFmtId="169" fontId="16" fillId="0" borderId="58" xfId="0" applyNumberFormat="1" applyFont="1" applyBorder="1"/>
    <xf numFmtId="169" fontId="16" fillId="24" borderId="58" xfId="0" applyNumberFormat="1" applyFont="1" applyFill="1" applyBorder="1"/>
    <xf numFmtId="0" fontId="39" fillId="0" borderId="50" xfId="0" applyFont="1" applyBorder="1" applyAlignment="1">
      <alignment horizontal="center"/>
    </xf>
    <xf numFmtId="0" fontId="9" fillId="0" borderId="36" xfId="0" applyFont="1" applyBorder="1" applyAlignment="1">
      <alignment horizontal="centerContinuous" vertical="center"/>
    </xf>
    <xf numFmtId="0" fontId="9" fillId="0" borderId="38" xfId="0" applyFont="1" applyBorder="1" applyAlignment="1">
      <alignment horizontal="centerContinuous" vertical="center"/>
    </xf>
    <xf numFmtId="0" fontId="41" fillId="0" borderId="0" xfId="0" applyFont="1"/>
    <xf numFmtId="0" fontId="42" fillId="0" borderId="0" xfId="0" applyFont="1" applyFill="1"/>
    <xf numFmtId="0" fontId="44" fillId="0" borderId="0" xfId="0" applyFont="1"/>
    <xf numFmtId="0" fontId="8" fillId="0" borderId="0" xfId="0" applyFont="1"/>
    <xf numFmtId="0" fontId="45" fillId="0" borderId="0" xfId="0" applyFont="1" applyAlignment="1">
      <alignment horizontal="center"/>
    </xf>
    <xf numFmtId="0" fontId="30" fillId="0" borderId="50" xfId="0" applyFont="1" applyBorder="1" applyAlignment="1">
      <alignment horizontal="center"/>
    </xf>
    <xf numFmtId="0" fontId="21" fillId="0" borderId="10" xfId="0" applyFont="1" applyBorder="1" applyAlignment="1">
      <alignment horizontal="centerContinuous"/>
    </xf>
    <xf numFmtId="0" fontId="21" fillId="0" borderId="11" xfId="0" applyFont="1" applyBorder="1" applyAlignment="1">
      <alignment horizontal="centerContinuous"/>
    </xf>
    <xf numFmtId="0" fontId="29" fillId="0" borderId="32" xfId="0" applyFont="1" applyBorder="1" applyAlignment="1">
      <alignment horizontal="centerContinuous"/>
    </xf>
    <xf numFmtId="0" fontId="46" fillId="0" borderId="22" xfId="0" applyFont="1" applyFill="1" applyBorder="1" applyAlignment="1">
      <alignment horizontal="center" wrapText="1"/>
    </xf>
    <xf numFmtId="0" fontId="35" fillId="0" borderId="50" xfId="0" applyFont="1" applyFill="1" applyBorder="1" applyAlignment="1">
      <alignment horizontal="centerContinuous" wrapText="1"/>
    </xf>
    <xf numFmtId="0" fontId="35" fillId="0" borderId="45" xfId="0" applyFont="1" applyFill="1" applyBorder="1" applyAlignment="1">
      <alignment horizontal="centerContinuous" wrapText="1"/>
    </xf>
    <xf numFmtId="0" fontId="46" fillId="0" borderId="20" xfId="0" applyFont="1" applyFill="1" applyBorder="1" applyAlignment="1">
      <alignment horizontal="center" vertical="center" wrapText="1"/>
    </xf>
    <xf numFmtId="0" fontId="35" fillId="24" borderId="23" xfId="0" applyFont="1" applyFill="1" applyBorder="1" applyAlignment="1">
      <alignment horizontal="center" vertical="center" wrapText="1"/>
    </xf>
    <xf numFmtId="0" fontId="35" fillId="25" borderId="40" xfId="0" applyFont="1" applyFill="1" applyBorder="1" applyAlignment="1">
      <alignment horizontal="center" vertical="center" wrapText="1"/>
    </xf>
    <xf numFmtId="0" fontId="47" fillId="0" borderId="50" xfId="0" applyFont="1" applyFill="1" applyBorder="1" applyAlignment="1">
      <alignment horizontal="center" wrapText="1"/>
    </xf>
    <xf numFmtId="4" fontId="8" fillId="24" borderId="50" xfId="0" applyNumberFormat="1" applyFont="1" applyFill="1" applyBorder="1" applyAlignment="1">
      <alignment horizontal="center" vertical="center" wrapText="1"/>
    </xf>
    <xf numFmtId="0" fontId="20" fillId="0" borderId="0" xfId="0" applyFont="1"/>
    <xf numFmtId="0" fontId="28" fillId="0" borderId="0" xfId="0" applyFont="1"/>
    <xf numFmtId="0" fontId="49" fillId="0" borderId="47" xfId="0" applyFont="1" applyBorder="1" applyAlignment="1">
      <alignment horizontal="center"/>
    </xf>
    <xf numFmtId="0" fontId="49" fillId="24" borderId="47" xfId="0" applyFont="1" applyFill="1" applyBorder="1" applyAlignment="1">
      <alignment horizontal="center"/>
    </xf>
    <xf numFmtId="0" fontId="49" fillId="24" borderId="59" xfId="0" applyFont="1" applyFill="1" applyBorder="1" applyAlignment="1">
      <alignment horizontal="center"/>
    </xf>
    <xf numFmtId="0" fontId="49" fillId="24" borderId="35" xfId="0" applyFont="1" applyFill="1" applyBorder="1" applyAlignment="1">
      <alignment horizontal="center"/>
    </xf>
    <xf numFmtId="0" fontId="9" fillId="0" borderId="16" xfId="0" applyFont="1" applyBorder="1" applyAlignment="1">
      <alignment horizontal="center" vertical="center" wrapText="1"/>
    </xf>
    <xf numFmtId="2" fontId="29" fillId="0" borderId="16" xfId="0" applyNumberFormat="1" applyFont="1" applyBorder="1" applyAlignment="1">
      <alignment horizontal="center" vertical="center"/>
    </xf>
    <xf numFmtId="2" fontId="3" fillId="0" borderId="60" xfId="41" applyNumberFormat="1" applyFont="1" applyBorder="1" applyAlignment="1">
      <alignment horizontal="center" vertical="center"/>
    </xf>
    <xf numFmtId="165" fontId="17" fillId="24" borderId="61" xfId="0" applyNumberFormat="1" applyFont="1" applyFill="1" applyBorder="1" applyAlignment="1">
      <alignment horizontal="center" vertical="center"/>
    </xf>
    <xf numFmtId="165" fontId="17" fillId="25" borderId="45" xfId="0" applyNumberFormat="1" applyFont="1" applyFill="1" applyBorder="1" applyAlignment="1">
      <alignment horizontal="center" vertical="center"/>
    </xf>
    <xf numFmtId="0" fontId="50" fillId="0" borderId="0" xfId="0" applyFont="1"/>
    <xf numFmtId="0" fontId="1" fillId="0" borderId="0" xfId="40"/>
    <xf numFmtId="4" fontId="8" fillId="24" borderId="15" xfId="0" applyNumberFormat="1" applyFont="1" applyFill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164" fontId="8" fillId="0" borderId="13" xfId="0" applyNumberFormat="1" applyFont="1" applyBorder="1" applyAlignment="1">
      <alignment horizontal="center" vertical="center" wrapText="1"/>
    </xf>
    <xf numFmtId="164" fontId="8" fillId="0" borderId="14" xfId="0" applyNumberFormat="1" applyFont="1" applyBorder="1" applyAlignment="1">
      <alignment horizontal="center" vertical="center" wrapText="1"/>
    </xf>
    <xf numFmtId="4" fontId="8" fillId="0" borderId="62" xfId="0" applyNumberFormat="1" applyFont="1" applyBorder="1" applyAlignment="1">
      <alignment horizontal="center" vertical="center" wrapText="1"/>
    </xf>
    <xf numFmtId="164" fontId="8" fillId="0" borderId="52" xfId="0" applyNumberFormat="1" applyFont="1" applyBorder="1" applyAlignment="1">
      <alignment horizontal="center" vertical="center" wrapText="1"/>
    </xf>
    <xf numFmtId="4" fontId="8" fillId="0" borderId="63" xfId="0" applyNumberFormat="1" applyFont="1" applyBorder="1" applyAlignment="1">
      <alignment horizontal="center" vertical="center" wrapText="1"/>
    </xf>
    <xf numFmtId="164" fontId="8" fillId="0" borderId="40" xfId="0" applyNumberFormat="1" applyFont="1" applyBorder="1" applyAlignment="1">
      <alignment horizontal="center" vertical="center" wrapText="1"/>
    </xf>
    <xf numFmtId="4" fontId="8" fillId="24" borderId="37" xfId="0" applyNumberFormat="1" applyFont="1" applyFill="1" applyBorder="1" applyAlignment="1">
      <alignment horizontal="center" vertical="center" wrapText="1"/>
    </xf>
    <xf numFmtId="4" fontId="8" fillId="24" borderId="17" xfId="0" applyNumberFormat="1" applyFont="1" applyFill="1" applyBorder="1" applyAlignment="1">
      <alignment horizontal="center" vertical="center" wrapText="1"/>
    </xf>
    <xf numFmtId="164" fontId="8" fillId="0" borderId="44" xfId="0" applyNumberFormat="1" applyFont="1" applyBorder="1" applyAlignment="1">
      <alignment horizontal="center" vertical="center" wrapText="1"/>
    </xf>
    <xf numFmtId="164" fontId="8" fillId="0" borderId="45" xfId="0" applyNumberFormat="1" applyFont="1" applyBorder="1" applyAlignment="1">
      <alignment horizontal="center" vertical="center" wrapText="1"/>
    </xf>
    <xf numFmtId="170" fontId="33" fillId="26" borderId="21" xfId="0" applyNumberFormat="1" applyFont="1" applyFill="1" applyBorder="1" applyAlignment="1">
      <alignment horizontal="center" vertical="center"/>
    </xf>
    <xf numFmtId="164" fontId="23" fillId="25" borderId="38" xfId="0" applyNumberFormat="1" applyFont="1" applyFill="1" applyBorder="1" applyAlignment="1">
      <alignment vertical="center" wrapText="1"/>
    </xf>
    <xf numFmtId="164" fontId="23" fillId="25" borderId="43" xfId="0" applyNumberFormat="1" applyFont="1" applyFill="1" applyBorder="1" applyAlignment="1">
      <alignment vertical="center" wrapText="1"/>
    </xf>
    <xf numFmtId="164" fontId="23" fillId="25" borderId="35" xfId="0" applyNumberFormat="1" applyFont="1" applyFill="1" applyBorder="1" applyAlignment="1">
      <alignment vertical="center" wrapText="1"/>
    </xf>
    <xf numFmtId="2" fontId="46" fillId="24" borderId="17" xfId="0" applyNumberFormat="1" applyFont="1" applyFill="1" applyBorder="1" applyAlignment="1">
      <alignment horizontal="center" vertical="center"/>
    </xf>
    <xf numFmtId="0" fontId="54" fillId="0" borderId="0" xfId="0" applyFont="1"/>
    <xf numFmtId="0" fontId="8" fillId="0" borderId="64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wrapText="1"/>
    </xf>
    <xf numFmtId="4" fontId="8" fillId="24" borderId="34" xfId="0" applyNumberFormat="1" applyFont="1" applyFill="1" applyBorder="1" applyAlignment="1">
      <alignment horizontal="center" vertical="center" wrapText="1"/>
    </xf>
    <xf numFmtId="0" fontId="57" fillId="0" borderId="0" xfId="0" applyFont="1"/>
    <xf numFmtId="166" fontId="22" fillId="0" borderId="45" xfId="0" applyNumberFormat="1" applyFont="1" applyBorder="1" applyAlignment="1">
      <alignment horizontal="center" vertical="center" wrapText="1"/>
    </xf>
    <xf numFmtId="0" fontId="0" fillId="0" borderId="50" xfId="0" applyBorder="1"/>
    <xf numFmtId="4" fontId="8" fillId="24" borderId="4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166" fontId="22" fillId="0" borderId="45" xfId="0" applyNumberFormat="1" applyFont="1" applyBorder="1" applyAlignment="1">
      <alignment horizontal="center" vertical="center"/>
    </xf>
    <xf numFmtId="0" fontId="58" fillId="0" borderId="0" xfId="0" applyFont="1"/>
    <xf numFmtId="0" fontId="9" fillId="0" borderId="11" xfId="0" applyFont="1" applyBorder="1" applyAlignment="1">
      <alignment horizontal="centerContinuous" vertical="center"/>
    </xf>
    <xf numFmtId="0" fontId="9" fillId="0" borderId="32" xfId="0" applyFont="1" applyBorder="1" applyAlignment="1">
      <alignment horizontal="centerContinuous" vertical="center"/>
    </xf>
    <xf numFmtId="0" fontId="9" fillId="0" borderId="37" xfId="0" applyFont="1" applyBorder="1" applyAlignment="1">
      <alignment horizontal="centerContinuous" vertical="center"/>
    </xf>
    <xf numFmtId="0" fontId="49" fillId="0" borderId="47" xfId="0" applyFont="1" applyFill="1" applyBorder="1" applyAlignment="1">
      <alignment horizontal="center"/>
    </xf>
    <xf numFmtId="0" fontId="49" fillId="0" borderId="34" xfId="0" applyFont="1" applyFill="1" applyBorder="1" applyAlignment="1">
      <alignment horizontal="center"/>
    </xf>
    <xf numFmtId="169" fontId="16" fillId="0" borderId="57" xfId="0" applyNumberFormat="1" applyFont="1" applyFill="1" applyBorder="1"/>
    <xf numFmtId="169" fontId="16" fillId="0" borderId="65" xfId="0" applyNumberFormat="1" applyFont="1" applyFill="1" applyBorder="1"/>
    <xf numFmtId="169" fontId="16" fillId="24" borderId="66" xfId="0" applyNumberFormat="1" applyFont="1" applyFill="1" applyBorder="1"/>
    <xf numFmtId="169" fontId="16" fillId="0" borderId="58" xfId="0" applyNumberFormat="1" applyFont="1" applyFill="1" applyBorder="1"/>
    <xf numFmtId="169" fontId="16" fillId="0" borderId="67" xfId="0" applyNumberFormat="1" applyFont="1" applyFill="1" applyBorder="1"/>
    <xf numFmtId="169" fontId="16" fillId="24" borderId="68" xfId="0" applyNumberFormat="1" applyFont="1" applyFill="1" applyBorder="1"/>
    <xf numFmtId="0" fontId="9" fillId="0" borderId="51" xfId="0" applyFont="1" applyBorder="1" applyAlignment="1">
      <alignment wrapText="1"/>
    </xf>
    <xf numFmtId="0" fontId="7" fillId="0" borderId="54" xfId="0" applyFont="1" applyBorder="1" applyAlignment="1">
      <alignment horizontal="center" wrapText="1"/>
    </xf>
    <xf numFmtId="0" fontId="16" fillId="0" borderId="56" xfId="0" applyFont="1" applyBorder="1" applyAlignment="1">
      <alignment wrapText="1"/>
    </xf>
    <xf numFmtId="0" fontId="60" fillId="0" borderId="0" xfId="40" applyFont="1"/>
    <xf numFmtId="0" fontId="61" fillId="0" borderId="0" xfId="40" applyFont="1"/>
    <xf numFmtId="0" fontId="62" fillId="0" borderId="49" xfId="40" applyFont="1" applyBorder="1" applyAlignment="1">
      <alignment horizontal="centerContinuous"/>
    </xf>
    <xf numFmtId="0" fontId="62" fillId="0" borderId="64" xfId="40" applyFont="1" applyBorder="1" applyAlignment="1">
      <alignment horizontal="centerContinuous"/>
    </xf>
    <xf numFmtId="0" fontId="62" fillId="0" borderId="61" xfId="40" applyFont="1" applyBorder="1" applyAlignment="1">
      <alignment horizontal="centerContinuous"/>
    </xf>
    <xf numFmtId="0" fontId="20" fillId="0" borderId="0" xfId="40" applyFont="1"/>
    <xf numFmtId="0" fontId="54" fillId="0" borderId="69" xfId="40" applyFont="1" applyBorder="1" applyAlignment="1">
      <alignment horizontal="centerContinuous"/>
    </xf>
    <xf numFmtId="0" fontId="54" fillId="0" borderId="70" xfId="40" applyFont="1" applyBorder="1" applyAlignment="1">
      <alignment horizontal="centerContinuous"/>
    </xf>
    <xf numFmtId="0" fontId="54" fillId="0" borderId="71" xfId="40" applyFont="1" applyBorder="1" applyAlignment="1">
      <alignment horizontal="centerContinuous"/>
    </xf>
    <xf numFmtId="0" fontId="54" fillId="0" borderId="72" xfId="40" applyFont="1" applyBorder="1" applyAlignment="1">
      <alignment horizontal="centerContinuous"/>
    </xf>
    <xf numFmtId="0" fontId="63" fillId="0" borderId="73" xfId="40" applyFont="1" applyBorder="1" applyAlignment="1">
      <alignment horizontal="center" vertical="center"/>
    </xf>
    <xf numFmtId="0" fontId="63" fillId="0" borderId="74" xfId="40" applyFont="1" applyFill="1" applyBorder="1" applyAlignment="1">
      <alignment horizontal="center" vertical="center" wrapText="1"/>
    </xf>
    <xf numFmtId="0" fontId="63" fillId="24" borderId="75" xfId="40" applyFont="1" applyFill="1" applyBorder="1" applyAlignment="1">
      <alignment horizontal="center" vertical="center" wrapText="1"/>
    </xf>
    <xf numFmtId="0" fontId="63" fillId="0" borderId="76" xfId="40" applyFont="1" applyBorder="1" applyAlignment="1">
      <alignment horizontal="center" vertical="center" wrapText="1"/>
    </xf>
    <xf numFmtId="0" fontId="63" fillId="0" borderId="50" xfId="40" applyFont="1" applyBorder="1" applyAlignment="1">
      <alignment vertical="center"/>
    </xf>
    <xf numFmtId="3" fontId="28" fillId="0" borderId="17" xfId="39" applyNumberFormat="1" applyFont="1" applyBorder="1"/>
    <xf numFmtId="3" fontId="28" fillId="24" borderId="64" xfId="39" applyNumberFormat="1" applyFont="1" applyFill="1" applyBorder="1"/>
    <xf numFmtId="3" fontId="28" fillId="0" borderId="45" xfId="39" applyNumberFormat="1" applyFont="1" applyBorder="1"/>
    <xf numFmtId="0" fontId="63" fillId="0" borderId="16" xfId="40" applyFont="1" applyBorder="1" applyAlignment="1">
      <alignment vertical="center"/>
    </xf>
    <xf numFmtId="3" fontId="28" fillId="0" borderId="60" xfId="39" applyNumberFormat="1" applyFont="1" applyBorder="1"/>
    <xf numFmtId="3" fontId="28" fillId="24" borderId="44" xfId="39" applyNumberFormat="1" applyFont="1" applyFill="1" applyBorder="1"/>
    <xf numFmtId="4" fontId="20" fillId="0" borderId="28" xfId="39" applyNumberFormat="1" applyFont="1" applyBorder="1"/>
    <xf numFmtId="3" fontId="20" fillId="0" borderId="77" xfId="40" applyNumberFormat="1" applyFont="1" applyBorder="1"/>
    <xf numFmtId="3" fontId="20" fillId="24" borderId="77" xfId="40" applyNumberFormat="1" applyFont="1" applyFill="1" applyBorder="1"/>
    <xf numFmtId="4" fontId="20" fillId="0" borderId="77" xfId="39" applyNumberFormat="1" applyFont="1" applyBorder="1"/>
    <xf numFmtId="3" fontId="20" fillId="0" borderId="77" xfId="39" applyNumberFormat="1" applyFont="1" applyBorder="1"/>
    <xf numFmtId="3" fontId="20" fillId="24" borderId="78" xfId="39" applyNumberFormat="1" applyFont="1" applyFill="1" applyBorder="1"/>
    <xf numFmtId="3" fontId="20" fillId="0" borderId="42" xfId="39" applyNumberFormat="1" applyFont="1" applyBorder="1"/>
    <xf numFmtId="4" fontId="20" fillId="0" borderId="27" xfId="39" applyNumberFormat="1" applyFont="1" applyBorder="1"/>
    <xf numFmtId="3" fontId="20" fillId="0" borderId="46" xfId="40" applyNumberFormat="1" applyFont="1" applyBorder="1"/>
    <xf numFmtId="3" fontId="20" fillId="24" borderId="46" xfId="40" applyNumberFormat="1" applyFont="1" applyFill="1" applyBorder="1"/>
    <xf numFmtId="4" fontId="20" fillId="0" borderId="46" xfId="39" applyNumberFormat="1" applyFont="1" applyBorder="1"/>
    <xf numFmtId="3" fontId="20" fillId="0" borderId="46" xfId="39" applyNumberFormat="1" applyFont="1" applyBorder="1"/>
    <xf numFmtId="3" fontId="20" fillId="24" borderId="79" xfId="39" applyNumberFormat="1" applyFont="1" applyFill="1" applyBorder="1"/>
    <xf numFmtId="3" fontId="20" fillId="0" borderId="38" xfId="39" applyNumberFormat="1" applyFont="1" applyBorder="1"/>
    <xf numFmtId="4" fontId="20" fillId="0" borderId="29" xfId="39" applyNumberFormat="1" applyFont="1" applyBorder="1"/>
    <xf numFmtId="3" fontId="20" fillId="0" borderId="47" xfId="40" applyNumberFormat="1" applyFont="1" applyBorder="1"/>
    <xf numFmtId="3" fontId="20" fillId="24" borderId="47" xfId="40" applyNumberFormat="1" applyFont="1" applyFill="1" applyBorder="1"/>
    <xf numFmtId="4" fontId="20" fillId="0" borderId="47" xfId="39" applyNumberFormat="1" applyFont="1" applyBorder="1"/>
    <xf numFmtId="3" fontId="20" fillId="0" borderId="47" xfId="39" applyNumberFormat="1" applyFont="1" applyBorder="1"/>
    <xf numFmtId="3" fontId="20" fillId="24" borderId="80" xfId="39" applyNumberFormat="1" applyFont="1" applyFill="1" applyBorder="1"/>
    <xf numFmtId="3" fontId="20" fillId="0" borderId="35" xfId="39" applyNumberFormat="1" applyFont="1" applyBorder="1"/>
    <xf numFmtId="0" fontId="28" fillId="0" borderId="0" xfId="40" applyFont="1"/>
    <xf numFmtId="169" fontId="38" fillId="0" borderId="81" xfId="0" applyNumberFormat="1" applyFont="1" applyFill="1" applyBorder="1"/>
    <xf numFmtId="169" fontId="38" fillId="24" borderId="82" xfId="0" applyNumberFormat="1" applyFont="1" applyFill="1" applyBorder="1"/>
    <xf numFmtId="169" fontId="16" fillId="0" borderId="0" xfId="0" applyNumberFormat="1" applyFont="1" applyFill="1" applyBorder="1"/>
    <xf numFmtId="164" fontId="8" fillId="0" borderId="46" xfId="0" applyNumberFormat="1" applyFont="1" applyBorder="1" applyAlignment="1">
      <alignment horizontal="center" vertical="center" wrapText="1"/>
    </xf>
    <xf numFmtId="4" fontId="7" fillId="24" borderId="17" xfId="0" applyNumberFormat="1" applyFont="1" applyFill="1" applyBorder="1" applyAlignment="1">
      <alignment horizontal="center" vertical="center" wrapText="1"/>
    </xf>
    <xf numFmtId="4" fontId="7" fillId="0" borderId="16" xfId="0" applyNumberFormat="1" applyFont="1" applyBorder="1" applyAlignment="1">
      <alignment horizontal="center" vertical="center" wrapText="1"/>
    </xf>
    <xf numFmtId="164" fontId="7" fillId="0" borderId="45" xfId="0" applyNumberFormat="1" applyFont="1" applyBorder="1" applyAlignment="1">
      <alignment horizontal="center" vertical="center" wrapText="1"/>
    </xf>
    <xf numFmtId="169" fontId="40" fillId="24" borderId="66" xfId="0" applyNumberFormat="1" applyFont="1" applyFill="1" applyBorder="1"/>
    <xf numFmtId="169" fontId="40" fillId="24" borderId="68" xfId="0" applyNumberFormat="1" applyFont="1" applyFill="1" applyBorder="1"/>
    <xf numFmtId="169" fontId="16" fillId="0" borderId="65" xfId="0" applyNumberFormat="1" applyFont="1" applyBorder="1"/>
    <xf numFmtId="169" fontId="16" fillId="0" borderId="67" xfId="0" applyNumberFormat="1" applyFont="1" applyBorder="1"/>
    <xf numFmtId="169" fontId="38" fillId="24" borderId="83" xfId="0" applyNumberFormat="1" applyFont="1" applyFill="1" applyBorder="1"/>
    <xf numFmtId="169" fontId="38" fillId="0" borderId="83" xfId="0" applyNumberFormat="1" applyFont="1" applyFill="1" applyBorder="1"/>
    <xf numFmtId="169" fontId="38" fillId="0" borderId="83" xfId="0" applyNumberFormat="1" applyFont="1" applyBorder="1"/>
    <xf numFmtId="0" fontId="64" fillId="0" borderId="0" xfId="0" applyFont="1" applyFill="1"/>
    <xf numFmtId="0" fontId="65" fillId="0" borderId="0" xfId="0" applyFont="1"/>
    <xf numFmtId="165" fontId="8" fillId="0" borderId="85" xfId="0" applyNumberFormat="1" applyFont="1" applyBorder="1" applyAlignment="1">
      <alignment horizontal="center"/>
    </xf>
    <xf numFmtId="165" fontId="12" fillId="0" borderId="61" xfId="0" applyNumberFormat="1" applyFont="1" applyBorder="1" applyAlignment="1">
      <alignment horizontal="center"/>
    </xf>
    <xf numFmtId="165" fontId="8" fillId="0" borderId="86" xfId="0" applyNumberFormat="1" applyFont="1" applyBorder="1" applyAlignment="1">
      <alignment horizontal="center"/>
    </xf>
    <xf numFmtId="169" fontId="40" fillId="0" borderId="87" xfId="0" applyNumberFormat="1" applyFont="1" applyBorder="1"/>
    <xf numFmtId="169" fontId="0" fillId="0" borderId="0" xfId="0" applyNumberFormat="1" applyFill="1"/>
    <xf numFmtId="0" fontId="8" fillId="0" borderId="45" xfId="0" applyFont="1" applyBorder="1" applyAlignment="1">
      <alignment horizontal="center" vertical="center" wrapText="1"/>
    </xf>
    <xf numFmtId="0" fontId="66" fillId="0" borderId="0" xfId="0" applyFont="1"/>
    <xf numFmtId="0" fontId="67" fillId="0" borderId="0" xfId="0" applyFont="1"/>
    <xf numFmtId="0" fontId="1" fillId="0" borderId="0" xfId="40" applyFont="1"/>
    <xf numFmtId="0" fontId="49" fillId="0" borderId="39" xfId="0" applyFont="1" applyFill="1" applyBorder="1" applyAlignment="1">
      <alignment horizontal="center"/>
    </xf>
    <xf numFmtId="0" fontId="49" fillId="24" borderId="39" xfId="0" applyFont="1" applyFill="1" applyBorder="1" applyAlignment="1">
      <alignment horizontal="center"/>
    </xf>
    <xf numFmtId="169" fontId="38" fillId="24" borderId="88" xfId="0" applyNumberFormat="1" applyFont="1" applyFill="1" applyBorder="1"/>
    <xf numFmtId="0" fontId="49" fillId="0" borderId="39" xfId="0" applyFont="1" applyBorder="1" applyAlignment="1">
      <alignment horizontal="center"/>
    </xf>
    <xf numFmtId="0" fontId="49" fillId="24" borderId="89" xfId="0" applyFont="1" applyFill="1" applyBorder="1" applyAlignment="1">
      <alignment horizontal="center"/>
    </xf>
    <xf numFmtId="169" fontId="33" fillId="0" borderId="83" xfId="0" applyNumberFormat="1" applyFont="1" applyFill="1" applyBorder="1"/>
    <xf numFmtId="169" fontId="33" fillId="24" borderId="83" xfId="0" applyNumberFormat="1" applyFont="1" applyFill="1" applyBorder="1"/>
    <xf numFmtId="0" fontId="68" fillId="0" borderId="0" xfId="0" applyFont="1"/>
    <xf numFmtId="0" fontId="20" fillId="0" borderId="49" xfId="0" applyFont="1" applyFill="1" applyBorder="1" applyAlignment="1">
      <alignment horizontal="center" vertical="center" wrapText="1"/>
    </xf>
    <xf numFmtId="165" fontId="20" fillId="0" borderId="50" xfId="0" applyNumberFormat="1" applyFont="1" applyFill="1" applyBorder="1" applyAlignment="1">
      <alignment horizontal="center" vertical="center" wrapText="1"/>
    </xf>
    <xf numFmtId="0" fontId="8" fillId="0" borderId="50" xfId="0" applyFont="1" applyFill="1" applyBorder="1" applyAlignment="1">
      <alignment horizontal="center" wrapText="1"/>
    </xf>
    <xf numFmtId="2" fontId="8" fillId="0" borderId="50" xfId="0" applyNumberFormat="1" applyFont="1" applyFill="1" applyBorder="1" applyAlignment="1">
      <alignment horizontal="center" vertical="center" wrapText="1"/>
    </xf>
    <xf numFmtId="0" fontId="69" fillId="0" borderId="0" xfId="0" applyFont="1"/>
    <xf numFmtId="165" fontId="8" fillId="0" borderId="90" xfId="0" applyNumberFormat="1" applyFont="1" applyBorder="1" applyAlignment="1">
      <alignment horizontal="center"/>
    </xf>
    <xf numFmtId="165" fontId="8" fillId="0" borderId="91" xfId="0" applyNumberFormat="1" applyFont="1" applyBorder="1" applyAlignment="1">
      <alignment horizontal="center"/>
    </xf>
    <xf numFmtId="165" fontId="8" fillId="0" borderId="92" xfId="0" applyNumberFormat="1" applyFont="1" applyBorder="1" applyAlignment="1">
      <alignment horizontal="center"/>
    </xf>
    <xf numFmtId="165" fontId="12" fillId="0" borderId="49" xfId="0" applyNumberFormat="1" applyFont="1" applyBorder="1" applyAlignment="1">
      <alignment horizontal="center"/>
    </xf>
    <xf numFmtId="165" fontId="8" fillId="0" borderId="50" xfId="0" applyNumberFormat="1" applyFont="1" applyBorder="1" applyAlignment="1">
      <alignment horizontal="center"/>
    </xf>
    <xf numFmtId="165" fontId="8" fillId="0" borderId="93" xfId="0" applyNumberFormat="1" applyFont="1" applyBorder="1" applyAlignment="1">
      <alignment horizontal="center"/>
    </xf>
    <xf numFmtId="0" fontId="9" fillId="24" borderId="16" xfId="0" applyFont="1" applyFill="1" applyBorder="1" applyAlignment="1">
      <alignment horizontal="center" vertical="center" wrapText="1"/>
    </xf>
    <xf numFmtId="169" fontId="38" fillId="0" borderId="94" xfId="0" applyNumberFormat="1" applyFont="1" applyBorder="1"/>
    <xf numFmtId="0" fontId="7" fillId="0" borderId="49" xfId="0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12" fillId="0" borderId="95" xfId="0" applyFont="1" applyBorder="1" applyAlignment="1">
      <alignment horizontal="left"/>
    </xf>
    <xf numFmtId="0" fontId="8" fillId="0" borderId="90" xfId="0" applyFont="1" applyBorder="1"/>
    <xf numFmtId="0" fontId="11" fillId="0" borderId="96" xfId="0" applyFont="1" applyBorder="1"/>
    <xf numFmtId="0" fontId="8" fillId="0" borderId="97" xfId="0" applyFont="1" applyBorder="1"/>
    <xf numFmtId="0" fontId="11" fillId="0" borderId="98" xfId="0" applyFont="1" applyBorder="1"/>
    <xf numFmtId="0" fontId="12" fillId="0" borderId="99" xfId="0" applyFont="1" applyBorder="1"/>
    <xf numFmtId="0" fontId="12" fillId="0" borderId="93" xfId="0" applyFont="1" applyBorder="1"/>
    <xf numFmtId="0" fontId="8" fillId="0" borderId="100" xfId="0" applyFont="1" applyBorder="1"/>
    <xf numFmtId="165" fontId="8" fillId="0" borderId="95" xfId="0" applyNumberFormat="1" applyFont="1" applyBorder="1" applyAlignment="1">
      <alignment horizontal="center"/>
    </xf>
    <xf numFmtId="165" fontId="8" fillId="0" borderId="101" xfId="0" applyNumberFormat="1" applyFont="1" applyBorder="1" applyAlignment="1">
      <alignment horizontal="center"/>
    </xf>
    <xf numFmtId="0" fontId="49" fillId="0" borderId="62" xfId="0" applyFont="1" applyBorder="1" applyAlignment="1">
      <alignment horizontal="center"/>
    </xf>
    <xf numFmtId="169" fontId="38" fillId="0" borderId="81" xfId="0" applyNumberFormat="1" applyFont="1" applyBorder="1"/>
    <xf numFmtId="0" fontId="49" fillId="0" borderId="34" xfId="0" applyFont="1" applyBorder="1" applyAlignment="1">
      <alignment horizontal="center"/>
    </xf>
    <xf numFmtId="169" fontId="38" fillId="24" borderId="102" xfId="0" applyNumberFormat="1" applyFont="1" applyFill="1" applyBorder="1"/>
    <xf numFmtId="0" fontId="38" fillId="0" borderId="103" xfId="0" applyFont="1" applyBorder="1" applyAlignment="1">
      <alignment horizontal="centerContinuous" wrapText="1"/>
    </xf>
    <xf numFmtId="169" fontId="38" fillId="24" borderId="103" xfId="0" applyNumberFormat="1" applyFont="1" applyFill="1" applyBorder="1"/>
    <xf numFmtId="169" fontId="16" fillId="24" borderId="104" xfId="0" applyNumberFormat="1" applyFont="1" applyFill="1" applyBorder="1"/>
    <xf numFmtId="169" fontId="16" fillId="24" borderId="105" xfId="0" applyNumberFormat="1" applyFont="1" applyFill="1" applyBorder="1"/>
    <xf numFmtId="169" fontId="40" fillId="0" borderId="65" xfId="0" applyNumberFormat="1" applyFont="1" applyBorder="1"/>
    <xf numFmtId="169" fontId="40" fillId="0" borderId="67" xfId="0" applyNumberFormat="1" applyFont="1" applyBorder="1"/>
    <xf numFmtId="0" fontId="7" fillId="0" borderId="25" xfId="0" applyFont="1" applyBorder="1" applyAlignment="1">
      <alignment horizontal="centerContinuous" vertical="center"/>
    </xf>
    <xf numFmtId="0" fontId="0" fillId="0" borderId="0" xfId="0" applyBorder="1"/>
    <xf numFmtId="0" fontId="20" fillId="0" borderId="101" xfId="0" applyFont="1" applyBorder="1" applyAlignment="1">
      <alignment vertical="center" wrapText="1"/>
    </xf>
    <xf numFmtId="0" fontId="20" fillId="0" borderId="106" xfId="0" applyFont="1" applyBorder="1" applyAlignment="1">
      <alignment vertical="center" wrapText="1"/>
    </xf>
    <xf numFmtId="0" fontId="20" fillId="0" borderId="20" xfId="0" applyFont="1" applyBorder="1" applyAlignment="1">
      <alignment vertical="center" wrapText="1"/>
    </xf>
    <xf numFmtId="0" fontId="18" fillId="0" borderId="21" xfId="0" applyFont="1" applyBorder="1" applyAlignment="1">
      <alignment horizontal="center" vertical="center" wrapText="1"/>
    </xf>
    <xf numFmtId="0" fontId="18" fillId="0" borderId="96" xfId="0" quotePrefix="1" applyFont="1" applyBorder="1" applyAlignment="1">
      <alignment horizontal="center" vertical="center" wrapText="1"/>
    </xf>
    <xf numFmtId="10" fontId="18" fillId="0" borderId="96" xfId="0" quotePrefix="1" applyNumberFormat="1" applyFont="1" applyBorder="1" applyAlignment="1">
      <alignment horizontal="center" vertical="center" wrapText="1"/>
    </xf>
    <xf numFmtId="10" fontId="18" fillId="0" borderId="91" xfId="0" quotePrefix="1" applyNumberFormat="1" applyFont="1" applyBorder="1" applyAlignment="1">
      <alignment horizontal="center" vertical="center" wrapText="1"/>
    </xf>
    <xf numFmtId="0" fontId="63" fillId="0" borderId="49" xfId="0" applyFont="1" applyBorder="1" applyAlignment="1">
      <alignment vertical="center" wrapText="1"/>
    </xf>
    <xf numFmtId="0" fontId="18" fillId="0" borderId="91" xfId="0" applyFont="1" applyBorder="1" applyAlignment="1">
      <alignment horizontal="center" vertical="center" wrapText="1"/>
    </xf>
    <xf numFmtId="0" fontId="63" fillId="0" borderId="98" xfId="0" applyFont="1" applyBorder="1" applyAlignment="1">
      <alignment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90" xfId="0" applyFont="1" applyBorder="1" applyAlignment="1">
      <alignment horizontal="center" vertical="center" wrapText="1"/>
    </xf>
    <xf numFmtId="0" fontId="16" fillId="0" borderId="15" xfId="0" applyFont="1" applyFill="1" applyBorder="1" applyAlignment="1">
      <alignment horizontal="centerContinuous" vertical="center" wrapText="1"/>
    </xf>
    <xf numFmtId="0" fontId="16" fillId="0" borderId="11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3" fillId="0" borderId="95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92" xfId="0" applyFont="1" applyBorder="1" applyAlignment="1">
      <alignment vertical="center" wrapText="1"/>
    </xf>
    <xf numFmtId="0" fontId="3" fillId="0" borderId="91" xfId="0" quotePrefix="1" applyFont="1" applyBorder="1" applyAlignment="1">
      <alignment vertical="center" wrapText="1"/>
    </xf>
    <xf numFmtId="0" fontId="30" fillId="0" borderId="50" xfId="0" applyFont="1" applyBorder="1" applyAlignment="1">
      <alignment vertical="center" wrapText="1"/>
    </xf>
    <xf numFmtId="0" fontId="30" fillId="0" borderId="4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6" fillId="0" borderId="104" xfId="38" applyFont="1" applyBorder="1"/>
    <xf numFmtId="169" fontId="16" fillId="0" borderId="57" xfId="38" applyNumberFormat="1" applyFont="1" applyBorder="1"/>
    <xf numFmtId="169" fontId="16" fillId="24" borderId="57" xfId="38" applyNumberFormat="1" applyFont="1" applyFill="1" applyBorder="1"/>
    <xf numFmtId="169" fontId="16" fillId="24" borderId="104" xfId="38" applyNumberFormat="1" applyFont="1" applyFill="1" applyBorder="1"/>
    <xf numFmtId="169" fontId="40" fillId="0" borderId="57" xfId="38" applyNumberFormat="1" applyFont="1" applyBorder="1"/>
    <xf numFmtId="169" fontId="40" fillId="24" borderId="66" xfId="38" applyNumberFormat="1" applyFont="1" applyFill="1" applyBorder="1"/>
    <xf numFmtId="0" fontId="16" fillId="0" borderId="104" xfId="0" applyFont="1" applyBorder="1"/>
    <xf numFmtId="0" fontId="16" fillId="0" borderId="105" xfId="0" applyFont="1" applyBorder="1"/>
    <xf numFmtId="0" fontId="38" fillId="0" borderId="103" xfId="0" applyFont="1" applyBorder="1" applyAlignment="1">
      <alignment horizontal="centerContinuous"/>
    </xf>
    <xf numFmtId="0" fontId="16" fillId="0" borderId="105" xfId="38" applyFont="1" applyBorder="1"/>
    <xf numFmtId="169" fontId="16" fillId="0" borderId="58" xfId="38" applyNumberFormat="1" applyFont="1" applyBorder="1"/>
    <xf numFmtId="169" fontId="16" fillId="24" borderId="58" xfId="38" applyNumberFormat="1" applyFont="1" applyFill="1" applyBorder="1"/>
    <xf numFmtId="169" fontId="16" fillId="24" borderId="105" xfId="38" applyNumberFormat="1" applyFont="1" applyFill="1" applyBorder="1"/>
    <xf numFmtId="169" fontId="40" fillId="0" borderId="58" xfId="38" applyNumberFormat="1" applyFont="1" applyBorder="1"/>
    <xf numFmtId="169" fontId="40" fillId="24" borderId="68" xfId="38" applyNumberFormat="1" applyFont="1" applyFill="1" applyBorder="1"/>
    <xf numFmtId="49" fontId="36" fillId="0" borderId="0" xfId="0" applyNumberFormat="1" applyFont="1" applyBorder="1" applyAlignment="1">
      <alignment horizontal="centerContinuous"/>
    </xf>
    <xf numFmtId="0" fontId="38" fillId="0" borderId="107" xfId="0" applyFont="1" applyBorder="1" applyAlignment="1">
      <alignment horizontal="centerContinuous" wrapText="1"/>
    </xf>
    <xf numFmtId="0" fontId="32" fillId="24" borderId="17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7" fillId="0" borderId="0" xfId="37"/>
    <xf numFmtId="0" fontId="87" fillId="0" borderId="0" xfId="37" applyBorder="1"/>
    <xf numFmtId="167" fontId="8" fillId="24" borderId="15" xfId="0" applyNumberFormat="1" applyFont="1" applyFill="1" applyBorder="1" applyAlignment="1">
      <alignment horizontal="center" vertical="center" wrapText="1"/>
    </xf>
    <xf numFmtId="167" fontId="8" fillId="0" borderId="12" xfId="0" applyNumberFormat="1" applyFont="1" applyBorder="1" applyAlignment="1">
      <alignment horizontal="center" vertical="center" wrapText="1"/>
    </xf>
    <xf numFmtId="164" fontId="8" fillId="24" borderId="30" xfId="0" applyNumberFormat="1" applyFont="1" applyFill="1" applyBorder="1" applyAlignment="1">
      <alignment horizontal="center" vertical="center" wrapText="1"/>
    </xf>
    <xf numFmtId="164" fontId="8" fillId="0" borderId="62" xfId="0" applyNumberFormat="1" applyFont="1" applyBorder="1" applyAlignment="1">
      <alignment horizontal="center" vertical="center" wrapText="1"/>
    </xf>
    <xf numFmtId="164" fontId="8" fillId="0" borderId="108" xfId="0" applyNumberFormat="1" applyFont="1" applyBorder="1" applyAlignment="1">
      <alignment horizontal="center" vertical="center" wrapText="1"/>
    </xf>
    <xf numFmtId="164" fontId="7" fillId="0" borderId="60" xfId="0" applyNumberFormat="1" applyFont="1" applyBorder="1" applyAlignment="1">
      <alignment horizontal="center" vertical="center" wrapText="1"/>
    </xf>
    <xf numFmtId="164" fontId="7" fillId="24" borderId="17" xfId="0" applyNumberFormat="1" applyFont="1" applyFill="1" applyBorder="1" applyAlignment="1">
      <alignment horizontal="center" vertical="center" wrapText="1"/>
    </xf>
    <xf numFmtId="164" fontId="7" fillId="0" borderId="16" xfId="0" applyNumberFormat="1" applyFont="1" applyBorder="1" applyAlignment="1">
      <alignment horizontal="center" vertical="center" wrapText="1"/>
    </xf>
    <xf numFmtId="0" fontId="3" fillId="26" borderId="84" xfId="0" applyFont="1" applyFill="1" applyBorder="1" applyAlignment="1" applyProtection="1">
      <alignment horizontal="center" vertical="top" wrapText="1"/>
      <protection locked="0"/>
    </xf>
    <xf numFmtId="0" fontId="3" fillId="0" borderId="84" xfId="0" applyFont="1" applyFill="1" applyBorder="1" applyAlignment="1" applyProtection="1">
      <alignment horizontal="center" vertical="top" wrapText="1"/>
      <protection locked="0"/>
    </xf>
    <xf numFmtId="0" fontId="3" fillId="25" borderId="84" xfId="0" applyFont="1" applyFill="1" applyBorder="1" applyAlignment="1" applyProtection="1">
      <alignment horizontal="center" vertical="top" wrapText="1"/>
      <protection locked="0"/>
    </xf>
    <xf numFmtId="0" fontId="3" fillId="0" borderId="48" xfId="0" applyFont="1" applyFill="1" applyBorder="1" applyAlignment="1" applyProtection="1">
      <alignment horizontal="center" vertical="top" wrapText="1"/>
      <protection locked="0"/>
    </xf>
    <xf numFmtId="0" fontId="3" fillId="0" borderId="20" xfId="0" applyFont="1" applyFill="1" applyBorder="1" applyAlignment="1" applyProtection="1">
      <alignment horizontal="center" vertical="top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</xf>
    <xf numFmtId="165" fontId="3" fillId="25" borderId="84" xfId="0" applyNumberFormat="1" applyFont="1" applyFill="1" applyBorder="1" applyAlignment="1" applyProtection="1">
      <alignment horizontal="right" vertical="center" wrapText="1"/>
    </xf>
    <xf numFmtId="165" fontId="3" fillId="0" borderId="20" xfId="0" applyNumberFormat="1" applyFont="1" applyFill="1" applyBorder="1" applyAlignment="1" applyProtection="1">
      <alignment horizontal="right" vertical="center" wrapText="1"/>
    </xf>
    <xf numFmtId="4" fontId="17" fillId="24" borderId="17" xfId="0" applyNumberFormat="1" applyFont="1" applyFill="1" applyBorder="1" applyAlignment="1">
      <alignment horizontal="center" vertical="center" wrapText="1"/>
    </xf>
    <xf numFmtId="4" fontId="17" fillId="0" borderId="16" xfId="0" applyNumberFormat="1" applyFont="1" applyBorder="1" applyAlignment="1">
      <alignment horizontal="center" vertical="center" wrapText="1"/>
    </xf>
    <xf numFmtId="164" fontId="17" fillId="0" borderId="45" xfId="0" applyNumberFormat="1" applyFont="1" applyBorder="1" applyAlignment="1">
      <alignment horizontal="center" vertical="center" wrapText="1"/>
    </xf>
    <xf numFmtId="4" fontId="8" fillId="24" borderId="62" xfId="0" applyNumberFormat="1" applyFont="1" applyFill="1" applyBorder="1" applyAlignment="1">
      <alignment horizontal="center" vertical="center" wrapText="1"/>
    </xf>
    <xf numFmtId="4" fontId="17" fillId="24" borderId="16" xfId="0" applyNumberFormat="1" applyFont="1" applyFill="1" applyBorder="1" applyAlignment="1">
      <alignment horizontal="center" vertical="center" wrapText="1"/>
    </xf>
    <xf numFmtId="165" fontId="12" fillId="0" borderId="50" xfId="0" applyNumberFormat="1" applyFont="1" applyBorder="1" applyAlignment="1">
      <alignment horizontal="center"/>
    </xf>
    <xf numFmtId="169" fontId="0" fillId="0" borderId="0" xfId="0" applyNumberFormat="1"/>
    <xf numFmtId="0" fontId="20" fillId="0" borderId="50" xfId="0" applyFont="1" applyFill="1" applyBorder="1" applyAlignment="1">
      <alignment horizontal="center" vertical="center" wrapText="1"/>
    </xf>
    <xf numFmtId="4" fontId="8" fillId="26" borderId="90" xfId="0" applyNumberFormat="1" applyFont="1" applyFill="1" applyBorder="1" applyAlignment="1">
      <alignment horizontal="center" vertical="center" wrapText="1"/>
    </xf>
    <xf numFmtId="165" fontId="54" fillId="26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25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48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20" xfId="0" applyNumberFormat="1" applyFont="1" applyFill="1" applyBorder="1" applyAlignment="1" applyProtection="1">
      <alignment horizontal="center" vertical="center" wrapText="1"/>
    </xf>
    <xf numFmtId="0" fontId="88" fillId="0" borderId="0" xfId="0" applyFont="1"/>
    <xf numFmtId="0" fontId="89" fillId="0" borderId="0" xfId="0" applyFont="1"/>
    <xf numFmtId="0" fontId="90" fillId="0" borderId="0" xfId="0" applyFont="1"/>
    <xf numFmtId="0" fontId="92" fillId="0" borderId="0" xfId="0" applyFont="1"/>
    <xf numFmtId="0" fontId="56" fillId="0" borderId="0" xfId="0" applyFont="1"/>
    <xf numFmtId="0" fontId="63" fillId="0" borderId="109" xfId="40" applyFont="1" applyFill="1" applyBorder="1" applyAlignment="1">
      <alignment horizontal="center" vertical="center" wrapText="1"/>
    </xf>
    <xf numFmtId="0" fontId="63" fillId="0" borderId="110" xfId="40" applyFont="1" applyBorder="1" applyAlignment="1">
      <alignment horizontal="center" vertical="center" wrapText="1"/>
    </xf>
    <xf numFmtId="3" fontId="20" fillId="0" borderId="28" xfId="40" applyNumberFormat="1" applyFont="1" applyBorder="1"/>
    <xf numFmtId="3" fontId="20" fillId="0" borderId="27" xfId="40" applyNumberFormat="1" applyFont="1" applyBorder="1"/>
    <xf numFmtId="3" fontId="20" fillId="0" borderId="29" xfId="40" applyNumberFormat="1" applyFont="1" applyBorder="1"/>
    <xf numFmtId="169" fontId="40" fillId="0" borderId="65" xfId="38" applyNumberFormat="1" applyFont="1" applyBorder="1"/>
    <xf numFmtId="169" fontId="40" fillId="0" borderId="67" xfId="38" applyNumberFormat="1" applyFont="1" applyBorder="1"/>
    <xf numFmtId="169" fontId="16" fillId="0" borderId="65" xfId="38" applyNumberFormat="1" applyFont="1" applyBorder="1"/>
    <xf numFmtId="169" fontId="16" fillId="0" borderId="67" xfId="38" applyNumberFormat="1" applyFont="1" applyBorder="1"/>
    <xf numFmtId="49" fontId="16" fillId="0" borderId="111" xfId="0" applyNumberFormat="1" applyFont="1" applyBorder="1"/>
    <xf numFmtId="0" fontId="0" fillId="0" borderId="107" xfId="0" applyBorder="1"/>
    <xf numFmtId="49" fontId="9" fillId="0" borderId="11" xfId="0" applyNumberFormat="1" applyFont="1" applyBorder="1"/>
    <xf numFmtId="49" fontId="7" fillId="0" borderId="0" xfId="0" applyNumberFormat="1" applyFont="1" applyBorder="1" applyAlignment="1">
      <alignment horizontal="center"/>
    </xf>
    <xf numFmtId="49" fontId="16" fillId="0" borderId="48" xfId="0" applyNumberFormat="1" applyFont="1" applyBorder="1" applyAlignment="1"/>
    <xf numFmtId="49" fontId="16" fillId="0" borderId="65" xfId="0" applyNumberFormat="1" applyFont="1" applyBorder="1"/>
    <xf numFmtId="49" fontId="16" fillId="0" borderId="67" xfId="0" applyNumberFormat="1" applyFont="1" applyBorder="1"/>
    <xf numFmtId="49" fontId="36" fillId="0" borderId="11" xfId="0" applyNumberFormat="1" applyFont="1" applyBorder="1" applyAlignment="1">
      <alignment horizontal="centerContinuous"/>
    </xf>
    <xf numFmtId="49" fontId="16" fillId="0" borderId="65" xfId="38" applyNumberFormat="1" applyFont="1" applyBorder="1"/>
    <xf numFmtId="49" fontId="16" fillId="0" borderId="67" xfId="38" applyNumberFormat="1" applyFont="1" applyBorder="1"/>
    <xf numFmtId="4" fontId="8" fillId="26" borderId="20" xfId="0" applyNumberFormat="1" applyFont="1" applyFill="1" applyBorder="1" applyAlignment="1">
      <alignment horizontal="center" vertical="center" wrapText="1"/>
    </xf>
    <xf numFmtId="4" fontId="17" fillId="24" borderId="27" xfId="0" applyNumberFormat="1" applyFont="1" applyFill="1" applyBorder="1" applyAlignment="1">
      <alignment horizontal="center" vertical="center" wrapText="1"/>
    </xf>
    <xf numFmtId="4" fontId="17" fillId="0" borderId="37" xfId="0" applyNumberFormat="1" applyFont="1" applyBorder="1" applyAlignment="1">
      <alignment horizontal="center" vertical="center" wrapText="1"/>
    </xf>
    <xf numFmtId="164" fontId="17" fillId="0" borderId="38" xfId="0" applyNumberFormat="1" applyFont="1" applyBorder="1" applyAlignment="1">
      <alignment horizontal="center" vertical="center" wrapText="1"/>
    </xf>
    <xf numFmtId="4" fontId="8" fillId="24" borderId="90" xfId="0" applyNumberFormat="1" applyFont="1" applyFill="1" applyBorder="1" applyAlignment="1">
      <alignment horizontal="center" vertical="center" wrapText="1"/>
    </xf>
    <xf numFmtId="4" fontId="8" fillId="24" borderId="97" xfId="0" applyNumberFormat="1" applyFont="1" applyFill="1" applyBorder="1" applyAlignment="1">
      <alignment horizontal="center" vertical="center" wrapText="1"/>
    </xf>
    <xf numFmtId="4" fontId="8" fillId="24" borderId="99" xfId="0" applyNumberFormat="1" applyFont="1" applyFill="1" applyBorder="1" applyAlignment="1">
      <alignment horizontal="center" vertical="center" wrapText="1"/>
    </xf>
    <xf numFmtId="0" fontId="63" fillId="0" borderId="73" xfId="40" applyFont="1" applyBorder="1" applyAlignment="1">
      <alignment horizontal="center" vertical="center" wrapText="1"/>
    </xf>
    <xf numFmtId="170" fontId="32" fillId="0" borderId="21" xfId="0" applyNumberFormat="1" applyFont="1" applyFill="1" applyBorder="1" applyAlignment="1">
      <alignment horizontal="center" vertical="center"/>
    </xf>
    <xf numFmtId="4" fontId="93" fillId="0" borderId="50" xfId="0" applyNumberFormat="1" applyFont="1" applyFill="1" applyBorder="1" applyAlignment="1">
      <alignment horizontal="center" vertical="center" wrapText="1"/>
    </xf>
    <xf numFmtId="4" fontId="93" fillId="0" borderId="20" xfId="0" applyNumberFormat="1" applyFont="1" applyFill="1" applyBorder="1" applyAlignment="1">
      <alignment horizontal="center" vertical="center" wrapText="1"/>
    </xf>
    <xf numFmtId="4" fontId="93" fillId="0" borderId="90" xfId="0" applyNumberFormat="1" applyFont="1" applyFill="1" applyBorder="1" applyAlignment="1">
      <alignment horizontal="center" vertical="center" wrapText="1"/>
    </xf>
    <xf numFmtId="0" fontId="8" fillId="0" borderId="84" xfId="0" applyFont="1" applyBorder="1" applyAlignment="1">
      <alignment horizontal="center" vertical="center" wrapText="1"/>
    </xf>
    <xf numFmtId="164" fontId="8" fillId="0" borderId="101" xfId="0" applyNumberFormat="1" applyFont="1" applyBorder="1" applyAlignment="1">
      <alignment horizontal="center" vertical="center" wrapText="1"/>
    </xf>
    <xf numFmtId="164" fontId="8" fillId="0" borderId="106" xfId="0" applyNumberFormat="1" applyFont="1" applyBorder="1" applyAlignment="1">
      <alignment horizontal="center" vertical="center" wrapText="1"/>
    </xf>
    <xf numFmtId="164" fontId="8" fillId="0" borderId="113" xfId="0" applyNumberFormat="1" applyFont="1" applyBorder="1" applyAlignment="1">
      <alignment horizontal="center" vertical="center" wrapText="1"/>
    </xf>
    <xf numFmtId="0" fontId="9" fillId="0" borderId="61" xfId="0" applyFont="1" applyBorder="1" applyAlignment="1">
      <alignment horizontal="center" vertical="center" wrapText="1"/>
    </xf>
    <xf numFmtId="4" fontId="8" fillId="0" borderId="101" xfId="0" applyNumberFormat="1" applyFont="1" applyBorder="1" applyAlignment="1">
      <alignment horizontal="center" vertical="center" wrapText="1"/>
    </xf>
    <xf numFmtId="4" fontId="8" fillId="0" borderId="106" xfId="0" applyNumberFormat="1" applyFont="1" applyBorder="1" applyAlignment="1">
      <alignment horizontal="center" vertical="center" wrapText="1"/>
    </xf>
    <xf numFmtId="4" fontId="8" fillId="0" borderId="113" xfId="0" applyNumberFormat="1" applyFont="1" applyBorder="1" applyAlignment="1">
      <alignment horizontal="center" vertical="center" wrapText="1"/>
    </xf>
    <xf numFmtId="0" fontId="8" fillId="0" borderId="114" xfId="0" applyFont="1" applyBorder="1" applyAlignment="1">
      <alignment horizontal="center" vertical="center" wrapText="1"/>
    </xf>
    <xf numFmtId="164" fontId="8" fillId="0" borderId="115" xfId="0" applyNumberFormat="1" applyFont="1" applyBorder="1" applyAlignment="1">
      <alignment horizontal="center" vertical="center" wrapText="1"/>
    </xf>
    <xf numFmtId="0" fontId="8" fillId="0" borderId="48" xfId="0" applyFont="1" applyBorder="1" applyAlignment="1">
      <alignment horizontal="center" vertical="center" wrapText="1"/>
    </xf>
    <xf numFmtId="164" fontId="8" fillId="0" borderId="116" xfId="0" applyNumberFormat="1" applyFont="1" applyBorder="1" applyAlignment="1">
      <alignment horizontal="center" vertical="center" wrapText="1"/>
    </xf>
    <xf numFmtId="164" fontId="8" fillId="0" borderId="117" xfId="0" applyNumberFormat="1" applyFont="1" applyBorder="1" applyAlignment="1">
      <alignment horizontal="center" vertical="center" wrapText="1"/>
    </xf>
    <xf numFmtId="4" fontId="8" fillId="0" borderId="38" xfId="0" applyNumberFormat="1" applyFont="1" applyBorder="1" applyAlignment="1">
      <alignment horizontal="center" vertical="center" wrapText="1"/>
    </xf>
    <xf numFmtId="4" fontId="8" fillId="0" borderId="86" xfId="0" applyNumberFormat="1" applyFont="1" applyBorder="1" applyAlignment="1">
      <alignment horizontal="center" vertical="center" wrapText="1"/>
    </xf>
    <xf numFmtId="164" fontId="8" fillId="0" borderId="86" xfId="0" applyNumberFormat="1" applyFont="1" applyBorder="1" applyAlignment="1">
      <alignment horizontal="center" vertical="center" wrapText="1"/>
    </xf>
    <xf numFmtId="164" fontId="8" fillId="0" borderId="118" xfId="0" applyNumberFormat="1" applyFont="1" applyBorder="1" applyAlignment="1">
      <alignment horizontal="center" vertical="center" wrapText="1"/>
    </xf>
    <xf numFmtId="0" fontId="20" fillId="0" borderId="113" xfId="0" applyFont="1" applyBorder="1" applyAlignment="1">
      <alignment vertical="center" wrapText="1"/>
    </xf>
    <xf numFmtId="4" fontId="8" fillId="0" borderId="85" xfId="0" applyNumberFormat="1" applyFont="1" applyBorder="1" applyAlignment="1">
      <alignment horizontal="center" vertical="center" wrapText="1"/>
    </xf>
    <xf numFmtId="164" fontId="8" fillId="0" borderId="85" xfId="0" applyNumberFormat="1" applyFont="1" applyBorder="1" applyAlignment="1">
      <alignment horizontal="center" vertical="center" wrapText="1"/>
    </xf>
    <xf numFmtId="164" fontId="8" fillId="0" borderId="119" xfId="0" applyNumberFormat="1" applyFont="1" applyBorder="1" applyAlignment="1">
      <alignment horizontal="center" vertical="center" wrapText="1"/>
    </xf>
    <xf numFmtId="0" fontId="20" fillId="0" borderId="90" xfId="0" applyFont="1" applyBorder="1" applyAlignment="1">
      <alignment vertical="center" wrapText="1"/>
    </xf>
    <xf numFmtId="169" fontId="40" fillId="24" borderId="87" xfId="38" applyNumberFormat="1" applyFont="1" applyFill="1" applyBorder="1"/>
    <xf numFmtId="169" fontId="40" fillId="24" borderId="120" xfId="38" applyNumberFormat="1" applyFont="1" applyFill="1" applyBorder="1"/>
    <xf numFmtId="169" fontId="38" fillId="0" borderId="121" xfId="0" applyNumberFormat="1" applyFont="1" applyFill="1" applyBorder="1"/>
    <xf numFmtId="169" fontId="16" fillId="0" borderId="122" xfId="0" applyNumberFormat="1" applyFont="1" applyFill="1" applyBorder="1"/>
    <xf numFmtId="169" fontId="16" fillId="0" borderId="123" xfId="0" applyNumberFormat="1" applyFont="1" applyFill="1" applyBorder="1"/>
    <xf numFmtId="1" fontId="63" fillId="0" borderId="16" xfId="40" applyNumberFormat="1" applyFont="1" applyBorder="1" applyAlignment="1">
      <alignment vertical="center"/>
    </xf>
    <xf numFmtId="2" fontId="8" fillId="24" borderId="15" xfId="0" applyNumberFormat="1" applyFont="1" applyFill="1" applyBorder="1" applyAlignment="1">
      <alignment horizontal="center" vertical="center" wrapText="1"/>
    </xf>
    <xf numFmtId="2" fontId="8" fillId="0" borderId="12" xfId="0" applyNumberFormat="1" applyFont="1" applyBorder="1" applyAlignment="1">
      <alignment horizontal="center" vertical="center" wrapText="1"/>
    </xf>
    <xf numFmtId="165" fontId="8" fillId="0" borderId="13" xfId="0" applyNumberFormat="1" applyFont="1" applyBorder="1" applyAlignment="1">
      <alignment horizontal="center" vertical="center" wrapText="1"/>
    </xf>
    <xf numFmtId="168" fontId="91" fillId="0" borderId="84" xfId="0" applyNumberFormat="1" applyFont="1" applyFill="1" applyBorder="1" applyAlignment="1">
      <alignment horizontal="center" vertical="center" wrapText="1"/>
    </xf>
    <xf numFmtId="168" fontId="8" fillId="0" borderId="84" xfId="0" applyNumberFormat="1" applyFont="1" applyFill="1" applyBorder="1" applyAlignment="1">
      <alignment horizontal="center" vertical="center" wrapText="1"/>
    </xf>
    <xf numFmtId="0" fontId="94" fillId="0" borderId="52" xfId="0" applyFont="1" applyBorder="1" applyAlignment="1">
      <alignment horizontal="centerContinuous"/>
    </xf>
    <xf numFmtId="0" fontId="95" fillId="0" borderId="52" xfId="0" applyFont="1" applyBorder="1" applyAlignment="1">
      <alignment horizontal="centerContinuous"/>
    </xf>
    <xf numFmtId="0" fontId="8" fillId="0" borderId="36" xfId="0" applyFont="1" applyBorder="1" applyAlignment="1">
      <alignment horizontal="centerContinuous"/>
    </xf>
    <xf numFmtId="0" fontId="94" fillId="0" borderId="46" xfId="0" applyFont="1" applyBorder="1" applyAlignment="1">
      <alignment horizontal="centerContinuous" vertical="center" wrapText="1"/>
    </xf>
    <xf numFmtId="16" fontId="55" fillId="24" borderId="46" xfId="0" applyNumberFormat="1" applyFont="1" applyFill="1" applyBorder="1" applyAlignment="1">
      <alignment horizontal="center" vertical="center" wrapText="1"/>
    </xf>
    <xf numFmtId="4" fontId="8" fillId="24" borderId="47" xfId="0" applyNumberFormat="1" applyFont="1" applyFill="1" applyBorder="1" applyAlignment="1">
      <alignment horizontal="center" vertical="center" wrapText="1"/>
    </xf>
    <xf numFmtId="164" fontId="40" fillId="0" borderId="0" xfId="0" applyNumberFormat="1" applyFont="1" applyFill="1" applyBorder="1"/>
    <xf numFmtId="0" fontId="54" fillId="0" borderId="20" xfId="0" applyFont="1" applyFill="1" applyBorder="1" applyAlignment="1" applyProtection="1">
      <alignment horizontal="center" vertical="center" wrapText="1"/>
      <protection locked="0"/>
    </xf>
    <xf numFmtId="0" fontId="20" fillId="0" borderId="10" xfId="0" applyFont="1" applyBorder="1" applyAlignment="1">
      <alignment horizontal="center" vertical="center" wrapText="1"/>
    </xf>
    <xf numFmtId="0" fontId="59" fillId="0" borderId="0" xfId="0" applyFont="1" applyAlignment="1"/>
    <xf numFmtId="0" fontId="0" fillId="0" borderId="0" xfId="0" applyAlignment="1"/>
    <xf numFmtId="0" fontId="54" fillId="0" borderId="49" xfId="0" applyFont="1" applyFill="1" applyBorder="1" applyAlignment="1" applyProtection="1">
      <alignment horizontal="center" vertical="top" wrapText="1"/>
      <protection locked="0"/>
    </xf>
    <xf numFmtId="0" fontId="54" fillId="0" borderId="64" xfId="0" applyFont="1" applyFill="1" applyBorder="1" applyAlignment="1" applyProtection="1">
      <alignment horizontal="center" vertical="top" wrapText="1"/>
      <protection locked="0"/>
    </xf>
    <xf numFmtId="0" fontId="54" fillId="0" borderId="61" xfId="0" applyFont="1" applyFill="1" applyBorder="1" applyAlignment="1" applyProtection="1">
      <alignment horizontal="center" vertical="top" wrapText="1"/>
      <protection locked="0"/>
    </xf>
    <xf numFmtId="0" fontId="54" fillId="0" borderId="22" xfId="0" applyFont="1" applyFill="1" applyBorder="1" applyAlignment="1" applyProtection="1">
      <alignment horizontal="center" vertical="center" wrapText="1"/>
      <protection locked="0"/>
    </xf>
    <xf numFmtId="0" fontId="54" fillId="0" borderId="20" xfId="0" applyFont="1" applyFill="1" applyBorder="1" applyAlignment="1" applyProtection="1">
      <alignment horizontal="center" vertical="center" wrapText="1"/>
      <protection locked="0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84" xfId="0" applyFont="1" applyBorder="1" applyAlignment="1">
      <alignment horizontal="center" vertical="center"/>
    </xf>
    <xf numFmtId="0" fontId="32" fillId="0" borderId="49" xfId="0" applyFont="1" applyBorder="1" applyAlignment="1">
      <alignment horizontal="center" vertical="center"/>
    </xf>
    <xf numFmtId="0" fontId="32" fillId="0" borderId="61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32" xfId="0" applyFont="1" applyBorder="1" applyAlignment="1">
      <alignment horizontal="center" vertical="center" wrapText="1"/>
    </xf>
    <xf numFmtId="0" fontId="20" fillId="0" borderId="24" xfId="0" applyFont="1" applyBorder="1" applyAlignment="1">
      <alignment horizontal="center" vertical="center" wrapText="1"/>
    </xf>
    <xf numFmtId="0" fontId="20" fillId="0" borderId="48" xfId="0" applyFont="1" applyBorder="1" applyAlignment="1">
      <alignment horizontal="center" vertical="center" wrapText="1"/>
    </xf>
    <xf numFmtId="0" fontId="20" fillId="0" borderId="84" xfId="0" applyFont="1" applyBorder="1" applyAlignment="1">
      <alignment horizontal="center" vertical="center" wrapText="1"/>
    </xf>
    <xf numFmtId="0" fontId="7" fillId="0" borderId="95" xfId="0" applyFont="1" applyBorder="1" applyAlignment="1">
      <alignment horizontal="center" vertical="center" wrapText="1"/>
    </xf>
    <xf numFmtId="0" fontId="11" fillId="0" borderId="91" xfId="0" applyFont="1" applyBorder="1" applyAlignment="1">
      <alignment horizontal="center" vertical="center" wrapText="1"/>
    </xf>
    <xf numFmtId="0" fontId="7" fillId="0" borderId="90" xfId="0" applyFont="1" applyBorder="1" applyAlignment="1">
      <alignment horizontal="center" vertical="center" wrapText="1"/>
    </xf>
    <xf numFmtId="0" fontId="11" fillId="0" borderId="92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0" fontId="11" fillId="0" borderId="33" xfId="0" applyFont="1" applyBorder="1" applyAlignment="1">
      <alignment horizontal="center" vertical="center" wrapText="1"/>
    </xf>
    <xf numFmtId="0" fontId="33" fillId="0" borderId="22" xfId="0" applyFont="1" applyFill="1" applyBorder="1" applyAlignment="1">
      <alignment horizontal="center" vertical="center"/>
    </xf>
    <xf numFmtId="0" fontId="33" fillId="0" borderId="23" xfId="0" applyFont="1" applyFill="1" applyBorder="1" applyAlignment="1">
      <alignment horizontal="center" vertical="center"/>
    </xf>
    <xf numFmtId="0" fontId="33" fillId="0" borderId="20" xfId="0" applyFont="1" applyFill="1" applyBorder="1" applyAlignment="1">
      <alignment horizontal="center" vertical="center"/>
    </xf>
    <xf numFmtId="0" fontId="33" fillId="0" borderId="22" xfId="0" applyFont="1" applyBorder="1" applyAlignment="1">
      <alignment horizontal="center" vertical="center"/>
    </xf>
    <xf numFmtId="0" fontId="33" fillId="0" borderId="23" xfId="0" applyFont="1" applyBorder="1" applyAlignment="1">
      <alignment horizontal="center" vertical="center"/>
    </xf>
    <xf numFmtId="0" fontId="33" fillId="0" borderId="20" xfId="0" applyFont="1" applyBorder="1" applyAlignment="1">
      <alignment horizontal="center" vertical="center"/>
    </xf>
    <xf numFmtId="0" fontId="32" fillId="0" borderId="10" xfId="0" applyFont="1" applyBorder="1" applyAlignment="1">
      <alignment horizontal="center" vertical="center"/>
    </xf>
    <xf numFmtId="0" fontId="32" fillId="0" borderId="11" xfId="0" applyFont="1" applyBorder="1" applyAlignment="1">
      <alignment horizontal="center" vertical="center"/>
    </xf>
    <xf numFmtId="0" fontId="32" fillId="0" borderId="32" xfId="0" applyFont="1" applyBorder="1" applyAlignment="1">
      <alignment horizontal="center" vertical="center"/>
    </xf>
    <xf numFmtId="0" fontId="32" fillId="0" borderId="24" xfId="0" applyFont="1" applyBorder="1" applyAlignment="1">
      <alignment horizontal="center" vertical="center"/>
    </xf>
    <xf numFmtId="0" fontId="32" fillId="0" borderId="48" xfId="0" applyFont="1" applyBorder="1" applyAlignment="1">
      <alignment horizontal="center" vertical="center"/>
    </xf>
    <xf numFmtId="0" fontId="32" fillId="0" borderId="84" xfId="0" applyFont="1" applyBorder="1" applyAlignment="1">
      <alignment horizontal="center" vertical="center"/>
    </xf>
    <xf numFmtId="0" fontId="20" fillId="0" borderId="22" xfId="0" applyFont="1" applyBorder="1" applyAlignment="1">
      <alignment vertical="center" wrapText="1"/>
    </xf>
    <xf numFmtId="0" fontId="20" fillId="0" borderId="20" xfId="0" applyFont="1" applyBorder="1" applyAlignment="1">
      <alignment vertical="center" wrapText="1"/>
    </xf>
    <xf numFmtId="0" fontId="20" fillId="0" borderId="15" xfId="0" applyFont="1" applyBorder="1" applyAlignment="1">
      <alignment vertical="center" wrapText="1"/>
    </xf>
    <xf numFmtId="0" fontId="20" fillId="0" borderId="31" xfId="0" applyFont="1" applyBorder="1" applyAlignment="1">
      <alignment vertical="center" wrapText="1"/>
    </xf>
    <xf numFmtId="0" fontId="20" fillId="0" borderId="112" xfId="0" applyFont="1" applyBorder="1" applyAlignment="1">
      <alignment vertical="center" wrapText="1"/>
    </xf>
    <xf numFmtId="0" fontId="20" fillId="0" borderId="93" xfId="0" applyFont="1" applyBorder="1" applyAlignment="1">
      <alignment vertical="center" wrapText="1"/>
    </xf>
    <xf numFmtId="0" fontId="20" fillId="0" borderId="86" xfId="0" applyFont="1" applyBorder="1" applyAlignment="1">
      <alignment vertical="center" wrapText="1"/>
    </xf>
    <xf numFmtId="0" fontId="20" fillId="0" borderId="96" xfId="0" applyFont="1" applyBorder="1" applyAlignment="1">
      <alignment vertical="center" wrapText="1"/>
    </xf>
    <xf numFmtId="0" fontId="20" fillId="0" borderId="106" xfId="0" applyFont="1" applyBorder="1" applyAlignment="1">
      <alignment vertical="center" wrapText="1"/>
    </xf>
    <xf numFmtId="0" fontId="20" fillId="0" borderId="91" xfId="0" applyFont="1" applyBorder="1" applyAlignment="1">
      <alignment vertical="center" wrapText="1"/>
    </xf>
    <xf numFmtId="0" fontId="20" fillId="0" borderId="85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56" fillId="0" borderId="23" xfId="0" applyFont="1" applyBorder="1" applyAlignment="1">
      <alignment vertical="center" wrapText="1"/>
    </xf>
    <xf numFmtId="0" fontId="56" fillId="0" borderId="100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100" xfId="0" applyBorder="1" applyAlignment="1">
      <alignment vertical="center" wrapText="1"/>
    </xf>
    <xf numFmtId="0" fontId="8" fillId="0" borderId="49" xfId="0" applyFont="1" applyFill="1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84" xfId="0" applyBorder="1" applyAlignment="1">
      <alignment horizontal="center" vertical="center"/>
    </xf>
    <xf numFmtId="0" fontId="29" fillId="0" borderId="27" xfId="0" applyFont="1" applyBorder="1" applyAlignment="1">
      <alignment vertical="center" wrapText="1"/>
    </xf>
    <xf numFmtId="0" fontId="29" fillId="0" borderId="79" xfId="0" applyFont="1" applyBorder="1" applyAlignment="1">
      <alignment vertical="center" wrapText="1"/>
    </xf>
    <xf numFmtId="0" fontId="29" fillId="0" borderId="29" xfId="0" applyFont="1" applyBorder="1" applyAlignment="1">
      <alignment vertical="center" wrapText="1"/>
    </xf>
    <xf numFmtId="0" fontId="29" fillId="0" borderId="80" xfId="0" applyFont="1" applyBorder="1" applyAlignment="1">
      <alignment vertical="center" wrapText="1"/>
    </xf>
    <xf numFmtId="0" fontId="56" fillId="0" borderId="20" xfId="0" applyFont="1" applyBorder="1" applyAlignment="1">
      <alignment vertical="center" wrapText="1"/>
    </xf>
    <xf numFmtId="0" fontId="29" fillId="0" borderId="28" xfId="0" applyFont="1" applyBorder="1" applyAlignment="1">
      <alignment vertical="center" wrapText="1"/>
    </xf>
    <xf numFmtId="0" fontId="29" fillId="0" borderId="78" xfId="0" applyFont="1" applyBorder="1" applyAlignment="1">
      <alignment vertical="center" wrapText="1"/>
    </xf>
    <xf numFmtId="0" fontId="7" fillId="0" borderId="22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 wrapText="1"/>
    </xf>
    <xf numFmtId="0" fontId="56" fillId="0" borderId="21" xfId="0" applyFont="1" applyBorder="1" applyAlignment="1">
      <alignment horizontal="center" vertical="center" wrapText="1"/>
    </xf>
    <xf numFmtId="0" fontId="56" fillId="0" borderId="23" xfId="0" applyFont="1" applyBorder="1" applyAlignment="1">
      <alignment horizontal="center" vertical="center" wrapText="1"/>
    </xf>
    <xf numFmtId="0" fontId="56" fillId="0" borderId="24" xfId="0" applyFont="1" applyBorder="1" applyAlignment="1">
      <alignment horizontal="center" vertical="center" wrapText="1"/>
    </xf>
    <xf numFmtId="0" fontId="94" fillId="0" borderId="10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0" fillId="0" borderId="93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94" fillId="0" borderId="43" xfId="0" applyFont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3" fillId="0" borderId="98" xfId="0" applyFont="1" applyBorder="1" applyAlignment="1">
      <alignment horizontal="center" vertical="center" wrapText="1"/>
    </xf>
    <xf numFmtId="0" fontId="56" fillId="0" borderId="34" xfId="0" applyFont="1" applyBorder="1" applyAlignment="1">
      <alignment horizontal="center" vertical="center" wrapText="1"/>
    </xf>
    <xf numFmtId="49" fontId="48" fillId="24" borderId="22" xfId="0" applyNumberFormat="1" applyFont="1" applyFill="1" applyBorder="1" applyAlignment="1">
      <alignment horizontal="center" vertical="center" wrapText="1"/>
    </xf>
    <xf numFmtId="0" fontId="0" fillId="24" borderId="20" xfId="0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18" fillId="0" borderId="49" xfId="0" applyFont="1" applyBorder="1" applyAlignment="1">
      <alignment vertical="center" wrapText="1"/>
    </xf>
    <xf numFmtId="0" fontId="0" fillId="0" borderId="61" xfId="0" applyBorder="1" applyAlignment="1">
      <alignment vertical="center" wrapText="1"/>
    </xf>
  </cellXfs>
  <cellStyles count="49">
    <cellStyle name="20% - akcent 1" xfId="1" builtinId="30" customBuiltin="1"/>
    <cellStyle name="20% - akcent 2" xfId="2" builtinId="34" customBuiltin="1"/>
    <cellStyle name="20% - akcent 3" xfId="3" builtinId="38" customBuiltin="1"/>
    <cellStyle name="20% - akcent 4" xfId="4" builtinId="42" customBuiltin="1"/>
    <cellStyle name="20% - akcent 5" xfId="5" builtinId="46" customBuiltin="1"/>
    <cellStyle name="20% - akcent 6" xfId="6" builtinId="50" customBuiltin="1"/>
    <cellStyle name="40% - akcent 1" xfId="7" builtinId="31" customBuiltin="1"/>
    <cellStyle name="40% - akcent 2" xfId="8" builtinId="35" customBuiltin="1"/>
    <cellStyle name="40% - akcent 3" xfId="9" builtinId="39" customBuiltin="1"/>
    <cellStyle name="40% - akcent 4" xfId="10" builtinId="43" customBuiltin="1"/>
    <cellStyle name="40% - akcent 5" xfId="11" builtinId="47" customBuiltin="1"/>
    <cellStyle name="40% - akcent 6" xfId="12" builtinId="51" customBuiltin="1"/>
    <cellStyle name="60% - akcent 1" xfId="13" builtinId="32" customBuiltin="1"/>
    <cellStyle name="60% - akcent 2" xfId="14" builtinId="36" customBuiltin="1"/>
    <cellStyle name="60% - akcent 3" xfId="15" builtinId="40" customBuiltin="1"/>
    <cellStyle name="60% - akcent 4" xfId="16" builtinId="44" customBuiltin="1"/>
    <cellStyle name="60% - akcent 5" xfId="17" builtinId="48" customBuiltin="1"/>
    <cellStyle name="60% -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e" xfId="27" builtinId="26" customBuiltin="1"/>
    <cellStyle name="Hiperłącze" xfId="28" builtinId="8"/>
    <cellStyle name="Komórka połączona" xfId="29" builtinId="24" customBuiltin="1"/>
    <cellStyle name="Komórka zaznaczona" xfId="30" builtinId="23" customBuiltin="1"/>
    <cellStyle name="Nagłówek 1" xfId="31" builtinId="16" customBuiltin="1"/>
    <cellStyle name="Nagłówek 2" xfId="32" builtinId="17" customBuiltin="1"/>
    <cellStyle name="Nagłówek 3" xfId="33" builtinId="18" customBuiltin="1"/>
    <cellStyle name="Nagłówek 4" xfId="34" builtinId="19" customBuiltin="1"/>
    <cellStyle name="Neutralne" xfId="35" builtinId="28" customBuiltin="1"/>
    <cellStyle name="Normal_taryfa 01-24" xfId="36"/>
    <cellStyle name="Normalny" xfId="0" builtinId="0"/>
    <cellStyle name="Normalny_36-tydz. Dynamika zmiany cen" xfId="37"/>
    <cellStyle name="Normalny_Handel zagraniczny-ogółem" xfId="38"/>
    <cellStyle name="Normalny_Kopia I-IX.06" xfId="39"/>
    <cellStyle name="Normalny_MatrycaKRAJ" xfId="40"/>
    <cellStyle name="Normalny_Oblicz_ziarno" xfId="41"/>
    <cellStyle name="Obliczenia" xfId="42" builtinId="22" customBuiltin="1"/>
    <cellStyle name="Suma" xfId="43" builtinId="25" customBuiltin="1"/>
    <cellStyle name="Tekst objaśnienia" xfId="44" builtinId="53" customBuiltin="1"/>
    <cellStyle name="Tekst ostrzeżenia" xfId="45" builtinId="11" customBuiltin="1"/>
    <cellStyle name="Tytuł" xfId="46" builtinId="15" customBuiltin="1"/>
    <cellStyle name="Uwaga" xfId="47" builtinId="10" customBuiltin="1"/>
    <cellStyle name="Złe" xfId="48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.png"/><Relationship Id="rId3" Type="http://schemas.openxmlformats.org/officeDocument/2006/relationships/image" Target="../media/image12.png"/><Relationship Id="rId7" Type="http://schemas.openxmlformats.org/officeDocument/2006/relationships/image" Target="../media/image16.png"/><Relationship Id="rId2" Type="http://schemas.openxmlformats.org/officeDocument/2006/relationships/image" Target="../media/image11.png"/><Relationship Id="rId1" Type="http://schemas.openxmlformats.org/officeDocument/2006/relationships/image" Target="../media/image10.png"/><Relationship Id="rId6" Type="http://schemas.openxmlformats.org/officeDocument/2006/relationships/image" Target="../media/image15.png"/><Relationship Id="rId5" Type="http://schemas.openxmlformats.org/officeDocument/2006/relationships/image" Target="../media/image14.png"/><Relationship Id="rId4" Type="http://schemas.openxmlformats.org/officeDocument/2006/relationships/image" Target="../media/image1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emf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1.png"/><Relationship Id="rId2" Type="http://schemas.openxmlformats.org/officeDocument/2006/relationships/image" Target="../media/image20.png"/><Relationship Id="rId1" Type="http://schemas.openxmlformats.org/officeDocument/2006/relationships/image" Target="../media/image19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3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5.png"/><Relationship Id="rId1" Type="http://schemas.openxmlformats.org/officeDocument/2006/relationships/image" Target="../media/image2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34</xdr:row>
      <xdr:rowOff>0</xdr:rowOff>
    </xdr:from>
    <xdr:to>
      <xdr:col>22</xdr:col>
      <xdr:colOff>371475</xdr:colOff>
      <xdr:row>53</xdr:row>
      <xdr:rowOff>160682</xdr:rowOff>
    </xdr:to>
    <xdr:pic>
      <xdr:nvPicPr>
        <xdr:cNvPr id="12" name="Obraz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24800" y="5619750"/>
          <a:ext cx="6115050" cy="3237257"/>
        </a:xfrm>
        <a:prstGeom prst="rect">
          <a:avLst/>
        </a:prstGeom>
      </xdr:spPr>
    </xdr:pic>
    <xdr:clientData/>
  </xdr:twoCellAnchor>
  <xdr:twoCellAnchor editAs="oneCell">
    <xdr:from>
      <xdr:col>3</xdr:col>
      <xdr:colOff>590550</xdr:colOff>
      <xdr:row>13</xdr:row>
      <xdr:rowOff>161925</xdr:rowOff>
    </xdr:from>
    <xdr:to>
      <xdr:col>11</xdr:col>
      <xdr:colOff>219084</xdr:colOff>
      <xdr:row>30</xdr:row>
      <xdr:rowOff>139684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19350" y="2343150"/>
          <a:ext cx="4505334" cy="2749534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14</xdr:row>
      <xdr:rowOff>0</xdr:rowOff>
    </xdr:from>
    <xdr:to>
      <xdr:col>22</xdr:col>
      <xdr:colOff>371475</xdr:colOff>
      <xdr:row>33</xdr:row>
      <xdr:rowOff>132107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924800" y="2352675"/>
          <a:ext cx="6115050" cy="3237257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33</xdr:row>
      <xdr:rowOff>0</xdr:rowOff>
    </xdr:from>
    <xdr:to>
      <xdr:col>6</xdr:col>
      <xdr:colOff>495301</xdr:colOff>
      <xdr:row>46</xdr:row>
      <xdr:rowOff>19050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09601" y="5457825"/>
          <a:ext cx="3543300" cy="212407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33</xdr:row>
      <xdr:rowOff>1</xdr:rowOff>
    </xdr:from>
    <xdr:to>
      <xdr:col>12</xdr:col>
      <xdr:colOff>447675</xdr:colOff>
      <xdr:row>46</xdr:row>
      <xdr:rowOff>9526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267200" y="5457826"/>
          <a:ext cx="3495675" cy="21145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6</xdr:col>
      <xdr:colOff>495300</xdr:colOff>
      <xdr:row>60</xdr:row>
      <xdr:rowOff>9525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09600" y="7724775"/>
          <a:ext cx="3543300" cy="2114550"/>
        </a:xfrm>
        <a:prstGeom prst="rect">
          <a:avLst/>
        </a:prstGeom>
      </xdr:spPr>
    </xdr:pic>
    <xdr:clientData/>
  </xdr:twoCellAnchor>
  <xdr:twoCellAnchor editAs="oneCell">
    <xdr:from>
      <xdr:col>7</xdr:col>
      <xdr:colOff>1</xdr:colOff>
      <xdr:row>47</xdr:row>
      <xdr:rowOff>1</xdr:rowOff>
    </xdr:from>
    <xdr:to>
      <xdr:col>12</xdr:col>
      <xdr:colOff>457201</xdr:colOff>
      <xdr:row>60</xdr:row>
      <xdr:rowOff>9526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267201" y="7724776"/>
          <a:ext cx="3505200" cy="2114550"/>
        </a:xfrm>
        <a:prstGeom prst="rect">
          <a:avLst/>
        </a:prstGeom>
      </xdr:spPr>
    </xdr:pic>
    <xdr:clientData/>
  </xdr:twoCellAnchor>
  <xdr:twoCellAnchor editAs="oneCell">
    <xdr:from>
      <xdr:col>1</xdr:col>
      <xdr:colOff>9524</xdr:colOff>
      <xdr:row>62</xdr:row>
      <xdr:rowOff>152399</xdr:rowOff>
    </xdr:from>
    <xdr:to>
      <xdr:col>9</xdr:col>
      <xdr:colOff>419099</xdr:colOff>
      <xdr:row>82</xdr:row>
      <xdr:rowOff>161924</xdr:rowOff>
    </xdr:to>
    <xdr:pic>
      <xdr:nvPicPr>
        <xdr:cNvPr id="13" name="Obraz 12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19124" y="10306049"/>
          <a:ext cx="5286375" cy="3248025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62</xdr:row>
      <xdr:rowOff>161924</xdr:rowOff>
    </xdr:from>
    <xdr:to>
      <xdr:col>19</xdr:col>
      <xdr:colOff>219951</xdr:colOff>
      <xdr:row>83</xdr:row>
      <xdr:rowOff>9524</xdr:rowOff>
    </xdr:to>
    <xdr:pic>
      <xdr:nvPicPr>
        <xdr:cNvPr id="16" name="Obraz 15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096000" y="10315574"/>
          <a:ext cx="5706351" cy="32480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2</xdr:row>
      <xdr:rowOff>0</xdr:rowOff>
    </xdr:from>
    <xdr:to>
      <xdr:col>16</xdr:col>
      <xdr:colOff>6519</xdr:colOff>
      <xdr:row>20</xdr:row>
      <xdr:rowOff>114300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76800" y="323850"/>
          <a:ext cx="4883319" cy="30289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7</xdr:col>
      <xdr:colOff>295275</xdr:colOff>
      <xdr:row>34</xdr:row>
      <xdr:rowOff>38100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3400425"/>
          <a:ext cx="3952875" cy="21431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7</xdr:col>
      <xdr:colOff>285750</xdr:colOff>
      <xdr:row>50</xdr:row>
      <xdr:rowOff>19050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5667375"/>
          <a:ext cx="3943350" cy="2447925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21</xdr:row>
      <xdr:rowOff>0</xdr:rowOff>
    </xdr:from>
    <xdr:to>
      <xdr:col>14</xdr:col>
      <xdr:colOff>476250</xdr:colOff>
      <xdr:row>34</xdr:row>
      <xdr:rowOff>28575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876800" y="3400425"/>
          <a:ext cx="4133850" cy="213360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35</xdr:row>
      <xdr:rowOff>0</xdr:rowOff>
    </xdr:from>
    <xdr:to>
      <xdr:col>14</xdr:col>
      <xdr:colOff>514350</xdr:colOff>
      <xdr:row>50</xdr:row>
      <xdr:rowOff>34122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876800" y="5667375"/>
          <a:ext cx="4171950" cy="2462997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21</xdr:row>
      <xdr:rowOff>1</xdr:rowOff>
    </xdr:from>
    <xdr:to>
      <xdr:col>21</xdr:col>
      <xdr:colOff>419100</xdr:colOff>
      <xdr:row>34</xdr:row>
      <xdr:rowOff>28576</xdr:rowOff>
    </xdr:to>
    <xdr:pic>
      <xdr:nvPicPr>
        <xdr:cNvPr id="16" name="Obraz 15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144000" y="3400426"/>
          <a:ext cx="4076700" cy="2133600"/>
        </a:xfrm>
        <a:prstGeom prst="rect">
          <a:avLst/>
        </a:prstGeom>
      </xdr:spPr>
    </xdr:pic>
    <xdr:clientData/>
  </xdr:twoCellAnchor>
  <xdr:twoCellAnchor editAs="oneCell">
    <xdr:from>
      <xdr:col>15</xdr:col>
      <xdr:colOff>9525</xdr:colOff>
      <xdr:row>35</xdr:row>
      <xdr:rowOff>0</xdr:rowOff>
    </xdr:from>
    <xdr:to>
      <xdr:col>21</xdr:col>
      <xdr:colOff>428625</xdr:colOff>
      <xdr:row>50</xdr:row>
      <xdr:rowOff>28575</xdr:rowOff>
    </xdr:to>
    <xdr:pic>
      <xdr:nvPicPr>
        <xdr:cNvPr id="19" name="Obraz 18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153525" y="5667375"/>
          <a:ext cx="4076700" cy="245745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54</xdr:row>
      <xdr:rowOff>0</xdr:rowOff>
    </xdr:from>
    <xdr:to>
      <xdr:col>16</xdr:col>
      <xdr:colOff>311398</xdr:colOff>
      <xdr:row>71</xdr:row>
      <xdr:rowOff>82161</xdr:rowOff>
    </xdr:to>
    <xdr:pic>
      <xdr:nvPicPr>
        <xdr:cNvPr id="20" name="Obraz 19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267200" y="8743950"/>
          <a:ext cx="5797798" cy="283488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10</xdr:row>
      <xdr:rowOff>0</xdr:rowOff>
    </xdr:from>
    <xdr:to>
      <xdr:col>15</xdr:col>
      <xdr:colOff>0</xdr:colOff>
      <xdr:row>40</xdr:row>
      <xdr:rowOff>119063</xdr:rowOff>
    </xdr:to>
    <xdr:pic>
      <xdr:nvPicPr>
        <xdr:cNvPr id="3" name="Obraz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69969" y="1905000"/>
          <a:ext cx="4857750" cy="51196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666750</xdr:colOff>
      <xdr:row>33</xdr:row>
      <xdr:rowOff>1</xdr:rowOff>
    </xdr:from>
    <xdr:to>
      <xdr:col>7</xdr:col>
      <xdr:colOff>409575</xdr:colOff>
      <xdr:row>47</xdr:row>
      <xdr:rowOff>152401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81225" y="5972176"/>
          <a:ext cx="3743325" cy="2419350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14</xdr:row>
      <xdr:rowOff>0</xdr:rowOff>
    </xdr:from>
    <xdr:to>
      <xdr:col>12</xdr:col>
      <xdr:colOff>506395</xdr:colOff>
      <xdr:row>30</xdr:row>
      <xdr:rowOff>158734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143375" y="2895600"/>
          <a:ext cx="4925995" cy="2749534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33</xdr:row>
      <xdr:rowOff>0</xdr:rowOff>
    </xdr:from>
    <xdr:to>
      <xdr:col>14</xdr:col>
      <xdr:colOff>207599</xdr:colOff>
      <xdr:row>47</xdr:row>
      <xdr:rowOff>98503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124575" y="5972175"/>
          <a:ext cx="3865199" cy="236545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21</xdr:row>
      <xdr:rowOff>0</xdr:rowOff>
    </xdr:from>
    <xdr:to>
      <xdr:col>7</xdr:col>
      <xdr:colOff>428626</xdr:colOff>
      <xdr:row>44</xdr:row>
      <xdr:rowOff>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93032" y="5560219"/>
          <a:ext cx="6667500" cy="383381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2070099</xdr:colOff>
      <xdr:row>24</xdr:row>
      <xdr:rowOff>0</xdr:rowOff>
    </xdr:from>
    <xdr:to>
      <xdr:col>8</xdr:col>
      <xdr:colOff>347716</xdr:colOff>
      <xdr:row>47</xdr:row>
      <xdr:rowOff>88900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70099" y="6083300"/>
          <a:ext cx="6164317" cy="38862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1928811</xdr:colOff>
      <xdr:row>15</xdr:row>
      <xdr:rowOff>0</xdr:rowOff>
    </xdr:from>
    <xdr:to>
      <xdr:col>7</xdr:col>
      <xdr:colOff>23811</xdr:colOff>
      <xdr:row>26</xdr:row>
      <xdr:rowOff>23812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76499" y="4000500"/>
          <a:ext cx="4905375" cy="2857500"/>
        </a:xfrm>
        <a:prstGeom prst="rect">
          <a:avLst/>
        </a:prstGeom>
      </xdr:spPr>
    </xdr:pic>
    <xdr:clientData/>
  </xdr:twoCellAnchor>
  <xdr:twoCellAnchor editAs="oneCell">
    <xdr:from>
      <xdr:col>1</xdr:col>
      <xdr:colOff>1928811</xdr:colOff>
      <xdr:row>27</xdr:row>
      <xdr:rowOff>0</xdr:rowOff>
    </xdr:from>
    <xdr:to>
      <xdr:col>7</xdr:col>
      <xdr:colOff>35717</xdr:colOff>
      <xdr:row>43</xdr:row>
      <xdr:rowOff>11906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76499" y="7000875"/>
          <a:ext cx="4917281" cy="267890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hyperlink" Target="mailto:Dariusz.Banasiewicz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2:Q77"/>
  <sheetViews>
    <sheetView zoomScale="90" zoomScaleNormal="90" workbookViewId="0">
      <selection activeCell="U37" sqref="U37"/>
    </sheetView>
  </sheetViews>
  <sheetFormatPr defaultRowHeight="12.75" x14ac:dyDescent="0.2"/>
  <cols>
    <col min="1" max="1" width="13.7109375" style="123" customWidth="1"/>
    <col min="2" max="2" width="11.85546875" style="123" customWidth="1"/>
    <col min="3" max="3" width="11.7109375" style="123" customWidth="1"/>
    <col min="4" max="4" width="11.85546875" style="123" customWidth="1"/>
    <col min="5" max="5" width="13.5703125" style="123" customWidth="1"/>
    <col min="6" max="7" width="11.7109375" style="123" customWidth="1"/>
    <col min="8" max="8" width="11.42578125" style="123" customWidth="1"/>
    <col min="9" max="9" width="9.85546875" style="123" customWidth="1"/>
    <col min="10" max="10" width="13.7109375" style="123" customWidth="1"/>
    <col min="11" max="12" width="11.7109375" style="123" customWidth="1"/>
    <col min="13" max="13" width="11.85546875" style="123" customWidth="1"/>
    <col min="14" max="14" width="13.5703125" style="123" customWidth="1"/>
    <col min="15" max="16" width="11.7109375" style="123" customWidth="1"/>
    <col min="17" max="17" width="11.85546875" style="123" customWidth="1"/>
    <col min="18" max="16384" width="9.140625" style="123"/>
  </cols>
  <sheetData>
    <row r="2" spans="1:17" ht="16.5" x14ac:dyDescent="0.25">
      <c r="A2" s="166" t="s">
        <v>136</v>
      </c>
      <c r="B2" s="166"/>
      <c r="C2" s="166"/>
      <c r="D2" s="166"/>
      <c r="E2" s="166"/>
      <c r="F2" s="166"/>
      <c r="G2" s="166"/>
      <c r="H2" s="167"/>
      <c r="I2" s="167"/>
      <c r="J2" s="166" t="s">
        <v>137</v>
      </c>
      <c r="K2" s="166"/>
      <c r="L2" s="166"/>
      <c r="M2" s="166"/>
      <c r="N2" s="166"/>
      <c r="O2" s="166"/>
      <c r="P2" s="166"/>
      <c r="Q2" s="167"/>
    </row>
    <row r="3" spans="1:17" ht="17.25" thickBot="1" x14ac:dyDescent="0.3">
      <c r="A3" s="166" t="s">
        <v>250</v>
      </c>
      <c r="B3" s="166"/>
      <c r="C3" s="166"/>
      <c r="D3" s="166"/>
      <c r="E3" s="166"/>
      <c r="F3" s="166"/>
      <c r="G3" s="166"/>
      <c r="H3" s="167"/>
      <c r="I3" s="167"/>
      <c r="J3" s="166" t="s">
        <v>250</v>
      </c>
      <c r="K3" s="166"/>
      <c r="L3" s="166"/>
      <c r="M3" s="166"/>
      <c r="N3" s="166"/>
      <c r="O3" s="166"/>
      <c r="P3" s="166"/>
      <c r="Q3" s="167"/>
    </row>
    <row r="4" spans="1:17" ht="21" thickBot="1" x14ac:dyDescent="0.35">
      <c r="A4" s="168" t="s">
        <v>138</v>
      </c>
      <c r="B4" s="169"/>
      <c r="C4" s="169"/>
      <c r="D4" s="169"/>
      <c r="E4" s="169"/>
      <c r="F4" s="169"/>
      <c r="G4" s="169"/>
      <c r="H4" s="170"/>
      <c r="I4" s="171"/>
      <c r="J4" s="168" t="s">
        <v>139</v>
      </c>
      <c r="K4" s="169"/>
      <c r="L4" s="169"/>
      <c r="M4" s="169"/>
      <c r="N4" s="169"/>
      <c r="O4" s="169"/>
      <c r="P4" s="169"/>
      <c r="Q4" s="170"/>
    </row>
    <row r="5" spans="1:17" ht="16.5" thickBot="1" x14ac:dyDescent="0.3">
      <c r="A5" s="172" t="s">
        <v>248</v>
      </c>
      <c r="B5" s="173"/>
      <c r="C5" s="174"/>
      <c r="D5" s="175"/>
      <c r="E5" s="172" t="s">
        <v>249</v>
      </c>
      <c r="F5" s="173"/>
      <c r="G5" s="174"/>
      <c r="H5" s="175"/>
      <c r="I5" s="171"/>
      <c r="J5" s="172" t="s">
        <v>248</v>
      </c>
      <c r="K5" s="173"/>
      <c r="L5" s="174"/>
      <c r="M5" s="175"/>
      <c r="N5" s="172" t="s">
        <v>249</v>
      </c>
      <c r="O5" s="173"/>
      <c r="P5" s="174"/>
      <c r="Q5" s="175"/>
    </row>
    <row r="6" spans="1:17" ht="29.25" thickBot="1" x14ac:dyDescent="0.25">
      <c r="A6" s="176" t="s">
        <v>140</v>
      </c>
      <c r="B6" s="177" t="s">
        <v>113</v>
      </c>
      <c r="C6" s="178" t="s">
        <v>179</v>
      </c>
      <c r="D6" s="179" t="s">
        <v>141</v>
      </c>
      <c r="E6" s="176" t="s">
        <v>140</v>
      </c>
      <c r="F6" s="177" t="s">
        <v>113</v>
      </c>
      <c r="G6" s="178" t="s">
        <v>179</v>
      </c>
      <c r="H6" s="179" t="s">
        <v>141</v>
      </c>
      <c r="I6" s="171"/>
      <c r="J6" s="176" t="s">
        <v>140</v>
      </c>
      <c r="K6" s="177" t="s">
        <v>113</v>
      </c>
      <c r="L6" s="178" t="s">
        <v>179</v>
      </c>
      <c r="M6" s="179" t="s">
        <v>141</v>
      </c>
      <c r="N6" s="176" t="s">
        <v>140</v>
      </c>
      <c r="O6" s="177" t="s">
        <v>113</v>
      </c>
      <c r="P6" s="178" t="s">
        <v>179</v>
      </c>
      <c r="Q6" s="179" t="s">
        <v>141</v>
      </c>
    </row>
    <row r="7" spans="1:17" ht="15" thickBot="1" x14ac:dyDescent="0.25">
      <c r="A7" s="180" t="s">
        <v>127</v>
      </c>
      <c r="B7" s="181">
        <v>69944.404999999999</v>
      </c>
      <c r="C7" s="182">
        <v>298413.15000000002</v>
      </c>
      <c r="D7" s="183">
        <v>37563.796999999999</v>
      </c>
      <c r="E7" s="184" t="s">
        <v>127</v>
      </c>
      <c r="F7" s="185">
        <v>52029.256000000001</v>
      </c>
      <c r="G7" s="186">
        <v>227161.70199999999</v>
      </c>
      <c r="H7" s="183">
        <v>27707.236000000001</v>
      </c>
      <c r="I7" s="171"/>
      <c r="J7" s="180" t="s">
        <v>127</v>
      </c>
      <c r="K7" s="181">
        <v>52236.326999999997</v>
      </c>
      <c r="L7" s="182">
        <v>223331.351</v>
      </c>
      <c r="M7" s="183">
        <v>23430.452000000001</v>
      </c>
      <c r="N7" s="184" t="s">
        <v>127</v>
      </c>
      <c r="O7" s="185">
        <v>61811.237999999998</v>
      </c>
      <c r="P7" s="186">
        <v>269860.13799999998</v>
      </c>
      <c r="Q7" s="183">
        <v>32032.893</v>
      </c>
    </row>
    <row r="8" spans="1:17" x14ac:dyDescent="0.2">
      <c r="A8" s="187" t="s">
        <v>142</v>
      </c>
      <c r="B8" s="188">
        <v>10981.342000000001</v>
      </c>
      <c r="C8" s="189">
        <v>46939.483999999997</v>
      </c>
      <c r="D8" s="188">
        <v>5857</v>
      </c>
      <c r="E8" s="190" t="s">
        <v>182</v>
      </c>
      <c r="F8" s="191">
        <v>11759.508</v>
      </c>
      <c r="G8" s="192">
        <v>51082.567999999999</v>
      </c>
      <c r="H8" s="193">
        <v>6290</v>
      </c>
      <c r="I8" s="171"/>
      <c r="J8" s="187" t="s">
        <v>144</v>
      </c>
      <c r="K8" s="188">
        <v>22438.763999999999</v>
      </c>
      <c r="L8" s="189">
        <v>95894.356</v>
      </c>
      <c r="M8" s="188">
        <v>7758.21</v>
      </c>
      <c r="N8" s="190" t="s">
        <v>144</v>
      </c>
      <c r="O8" s="191">
        <v>24092.017</v>
      </c>
      <c r="P8" s="192">
        <v>105161.694</v>
      </c>
      <c r="Q8" s="193">
        <v>8062.5540000000001</v>
      </c>
    </row>
    <row r="9" spans="1:17" x14ac:dyDescent="0.2">
      <c r="A9" s="194" t="s">
        <v>86</v>
      </c>
      <c r="B9" s="195">
        <v>10576.182000000001</v>
      </c>
      <c r="C9" s="196">
        <v>45280.186999999998</v>
      </c>
      <c r="D9" s="195">
        <v>6268.3450000000003</v>
      </c>
      <c r="E9" s="197" t="s">
        <v>193</v>
      </c>
      <c r="F9" s="198">
        <v>7673.1090000000004</v>
      </c>
      <c r="G9" s="199">
        <v>33560.245000000003</v>
      </c>
      <c r="H9" s="200">
        <v>3286.1750000000002</v>
      </c>
      <c r="I9" s="171"/>
      <c r="J9" s="194" t="s">
        <v>86</v>
      </c>
      <c r="K9" s="195">
        <v>12908.739</v>
      </c>
      <c r="L9" s="196">
        <v>55221.531999999999</v>
      </c>
      <c r="M9" s="195">
        <v>9714.8220000000001</v>
      </c>
      <c r="N9" s="197" t="s">
        <v>86</v>
      </c>
      <c r="O9" s="198">
        <v>19994.116000000002</v>
      </c>
      <c r="P9" s="199">
        <v>87241.861999999994</v>
      </c>
      <c r="Q9" s="200">
        <v>16658.241000000002</v>
      </c>
    </row>
    <row r="10" spans="1:17" x14ac:dyDescent="0.2">
      <c r="A10" s="194" t="s">
        <v>203</v>
      </c>
      <c r="B10" s="195">
        <v>8064.5050000000001</v>
      </c>
      <c r="C10" s="196">
        <v>34608.786</v>
      </c>
      <c r="D10" s="195">
        <v>3571.54</v>
      </c>
      <c r="E10" s="197" t="s">
        <v>86</v>
      </c>
      <c r="F10" s="198">
        <v>3294.7869999999998</v>
      </c>
      <c r="G10" s="199">
        <v>14382.561</v>
      </c>
      <c r="H10" s="200">
        <v>1741.7539999999999</v>
      </c>
      <c r="I10" s="171"/>
      <c r="J10" s="194" t="s">
        <v>142</v>
      </c>
      <c r="K10" s="195">
        <v>8879.3130000000001</v>
      </c>
      <c r="L10" s="196">
        <v>37941.718000000001</v>
      </c>
      <c r="M10" s="195">
        <v>2635.8110000000001</v>
      </c>
      <c r="N10" s="197" t="s">
        <v>142</v>
      </c>
      <c r="O10" s="198">
        <v>13632.754000000001</v>
      </c>
      <c r="P10" s="199">
        <v>59565.474999999999</v>
      </c>
      <c r="Q10" s="200">
        <v>5192.2449999999999</v>
      </c>
    </row>
    <row r="11" spans="1:17" x14ac:dyDescent="0.2">
      <c r="A11" s="194" t="s">
        <v>182</v>
      </c>
      <c r="B11" s="195">
        <v>6218.0330000000004</v>
      </c>
      <c r="C11" s="196">
        <v>26112.195</v>
      </c>
      <c r="D11" s="195">
        <v>3047</v>
      </c>
      <c r="E11" s="197" t="s">
        <v>142</v>
      </c>
      <c r="F11" s="198">
        <v>2724.2429999999999</v>
      </c>
      <c r="G11" s="199">
        <v>11899.282999999999</v>
      </c>
      <c r="H11" s="200">
        <v>1576.4690000000001</v>
      </c>
      <c r="I11" s="171"/>
      <c r="J11" s="194" t="s">
        <v>143</v>
      </c>
      <c r="K11" s="195">
        <v>2917.3449999999998</v>
      </c>
      <c r="L11" s="196">
        <v>12504.822</v>
      </c>
      <c r="M11" s="195">
        <v>1073.01</v>
      </c>
      <c r="N11" s="197" t="s">
        <v>85</v>
      </c>
      <c r="O11" s="198">
        <v>1543.58</v>
      </c>
      <c r="P11" s="199">
        <v>6775.3249999999998</v>
      </c>
      <c r="Q11" s="200">
        <v>669.98</v>
      </c>
    </row>
    <row r="12" spans="1:17" x14ac:dyDescent="0.2">
      <c r="A12" s="194" t="s">
        <v>143</v>
      </c>
      <c r="B12" s="195">
        <v>4339.0309999999999</v>
      </c>
      <c r="C12" s="196">
        <v>18493.386999999999</v>
      </c>
      <c r="D12" s="195">
        <v>2306.3820000000001</v>
      </c>
      <c r="E12" s="197" t="s">
        <v>154</v>
      </c>
      <c r="F12" s="198">
        <v>2631.6970000000001</v>
      </c>
      <c r="G12" s="199">
        <v>11430.143</v>
      </c>
      <c r="H12" s="200">
        <v>1397.3320000000001</v>
      </c>
      <c r="I12" s="171"/>
      <c r="J12" s="194" t="s">
        <v>85</v>
      </c>
      <c r="K12" s="195">
        <v>2151.5149999999999</v>
      </c>
      <c r="L12" s="196">
        <v>9204.7669999999998</v>
      </c>
      <c r="M12" s="195">
        <v>894.28300000000002</v>
      </c>
      <c r="N12" s="197" t="s">
        <v>148</v>
      </c>
      <c r="O12" s="198">
        <v>772.32</v>
      </c>
      <c r="P12" s="199">
        <v>3363.7919999999999</v>
      </c>
      <c r="Q12" s="200">
        <v>299.83999999999997</v>
      </c>
    </row>
    <row r="13" spans="1:17" x14ac:dyDescent="0.2">
      <c r="A13" s="194" t="s">
        <v>152</v>
      </c>
      <c r="B13" s="195">
        <v>3339.442</v>
      </c>
      <c r="C13" s="196">
        <v>14327.076999999999</v>
      </c>
      <c r="D13" s="195">
        <v>1890.134</v>
      </c>
      <c r="E13" s="197" t="s">
        <v>143</v>
      </c>
      <c r="F13" s="198">
        <v>2618.6909999999998</v>
      </c>
      <c r="G13" s="199">
        <v>11463.456</v>
      </c>
      <c r="H13" s="200">
        <v>1415.162</v>
      </c>
      <c r="I13" s="171"/>
      <c r="J13" s="194" t="s">
        <v>148</v>
      </c>
      <c r="K13" s="195">
        <v>902.5</v>
      </c>
      <c r="L13" s="196">
        <v>3857.4209999999998</v>
      </c>
      <c r="M13" s="195">
        <v>327.38</v>
      </c>
      <c r="N13" s="197" t="s">
        <v>149</v>
      </c>
      <c r="O13" s="198">
        <v>640.25699999999995</v>
      </c>
      <c r="P13" s="199">
        <v>2787.221</v>
      </c>
      <c r="Q13" s="200">
        <v>388.89600000000002</v>
      </c>
    </row>
    <row r="14" spans="1:17" x14ac:dyDescent="0.2">
      <c r="A14" s="194" t="s">
        <v>246</v>
      </c>
      <c r="B14" s="195">
        <v>2197.1210000000001</v>
      </c>
      <c r="C14" s="196">
        <v>9207.0349999999999</v>
      </c>
      <c r="D14" s="195">
        <v>1000</v>
      </c>
      <c r="E14" s="197" t="s">
        <v>238</v>
      </c>
      <c r="F14" s="198">
        <v>2599.7020000000002</v>
      </c>
      <c r="G14" s="199">
        <v>11439.71</v>
      </c>
      <c r="H14" s="200">
        <v>1194</v>
      </c>
      <c r="I14" s="171"/>
      <c r="J14" s="194" t="s">
        <v>153</v>
      </c>
      <c r="K14" s="195">
        <v>614.90800000000002</v>
      </c>
      <c r="L14" s="196">
        <v>2614.3470000000002</v>
      </c>
      <c r="M14" s="195">
        <v>362.52</v>
      </c>
      <c r="N14" s="197" t="s">
        <v>147</v>
      </c>
      <c r="O14" s="198">
        <v>390.42200000000003</v>
      </c>
      <c r="P14" s="199">
        <v>1719.6869999999999</v>
      </c>
      <c r="Q14" s="200">
        <v>237.11799999999999</v>
      </c>
    </row>
    <row r="15" spans="1:17" x14ac:dyDescent="0.2">
      <c r="A15" s="194" t="s">
        <v>225</v>
      </c>
      <c r="B15" s="195">
        <v>1810.2940000000001</v>
      </c>
      <c r="C15" s="196">
        <v>7670.81</v>
      </c>
      <c r="D15" s="195">
        <v>768.9</v>
      </c>
      <c r="E15" s="197" t="s">
        <v>203</v>
      </c>
      <c r="F15" s="198">
        <v>2369.4609999999998</v>
      </c>
      <c r="G15" s="199">
        <v>10346.02</v>
      </c>
      <c r="H15" s="200">
        <v>1157.2729999999999</v>
      </c>
      <c r="I15" s="171"/>
      <c r="J15" s="194" t="s">
        <v>149</v>
      </c>
      <c r="K15" s="195">
        <v>351.38499999999999</v>
      </c>
      <c r="L15" s="196">
        <v>1492.704</v>
      </c>
      <c r="M15" s="195">
        <v>151.934</v>
      </c>
      <c r="N15" s="197" t="s">
        <v>146</v>
      </c>
      <c r="O15" s="198">
        <v>168.27500000000001</v>
      </c>
      <c r="P15" s="199">
        <v>727.63099999999997</v>
      </c>
      <c r="Q15" s="200">
        <v>90.241</v>
      </c>
    </row>
    <row r="16" spans="1:17" x14ac:dyDescent="0.2">
      <c r="A16" s="194" t="s">
        <v>193</v>
      </c>
      <c r="B16" s="195">
        <v>1444.8</v>
      </c>
      <c r="C16" s="196">
        <v>6054.4380000000001</v>
      </c>
      <c r="D16" s="195">
        <v>672</v>
      </c>
      <c r="E16" s="197" t="s">
        <v>156</v>
      </c>
      <c r="F16" s="198">
        <v>1491.8789999999999</v>
      </c>
      <c r="G16" s="199">
        <v>6537.8770000000004</v>
      </c>
      <c r="H16" s="200">
        <v>996.13199999999995</v>
      </c>
      <c r="I16" s="171"/>
      <c r="J16" s="194" t="s">
        <v>222</v>
      </c>
      <c r="K16" s="195">
        <v>264.35300000000001</v>
      </c>
      <c r="L16" s="196">
        <v>1141.8889999999999</v>
      </c>
      <c r="M16" s="195">
        <v>143.98500000000001</v>
      </c>
      <c r="N16" s="197" t="s">
        <v>169</v>
      </c>
      <c r="O16" s="198">
        <v>133.886</v>
      </c>
      <c r="P16" s="199">
        <v>585.90200000000004</v>
      </c>
      <c r="Q16" s="200">
        <v>49.600999999999999</v>
      </c>
    </row>
    <row r="17" spans="1:17" x14ac:dyDescent="0.2">
      <c r="A17" s="194" t="s">
        <v>202</v>
      </c>
      <c r="B17" s="195">
        <v>1389.06</v>
      </c>
      <c r="C17" s="196">
        <v>5971.5230000000001</v>
      </c>
      <c r="D17" s="195">
        <v>534.30600000000004</v>
      </c>
      <c r="E17" s="197" t="s">
        <v>239</v>
      </c>
      <c r="F17" s="198">
        <v>1459.097</v>
      </c>
      <c r="G17" s="199">
        <v>6393.4290000000001</v>
      </c>
      <c r="H17" s="200">
        <v>800</v>
      </c>
      <c r="I17" s="171"/>
      <c r="J17" s="194" t="s">
        <v>146</v>
      </c>
      <c r="K17" s="195">
        <v>243.06299999999999</v>
      </c>
      <c r="L17" s="196">
        <v>1040.1110000000001</v>
      </c>
      <c r="M17" s="195">
        <v>137.184</v>
      </c>
      <c r="N17" s="197" t="s">
        <v>88</v>
      </c>
      <c r="O17" s="198">
        <v>129.50700000000001</v>
      </c>
      <c r="P17" s="199">
        <v>572.12599999999998</v>
      </c>
      <c r="Q17" s="200">
        <v>71.460999999999999</v>
      </c>
    </row>
    <row r="18" spans="1:17" x14ac:dyDescent="0.2">
      <c r="A18" s="194" t="s">
        <v>154</v>
      </c>
      <c r="B18" s="195">
        <v>1271.0129999999999</v>
      </c>
      <c r="C18" s="196">
        <v>5448.3540000000003</v>
      </c>
      <c r="D18" s="195">
        <v>626.63499999999999</v>
      </c>
      <c r="E18" s="197" t="s">
        <v>152</v>
      </c>
      <c r="F18" s="198">
        <v>1372.4770000000001</v>
      </c>
      <c r="G18" s="199">
        <v>5993.0460000000003</v>
      </c>
      <c r="H18" s="200">
        <v>921.36900000000003</v>
      </c>
      <c r="I18" s="171"/>
      <c r="J18" s="194" t="s">
        <v>88</v>
      </c>
      <c r="K18" s="195">
        <v>158.92599999999999</v>
      </c>
      <c r="L18" s="196">
        <v>678.89599999999996</v>
      </c>
      <c r="M18" s="195">
        <v>55.942999999999998</v>
      </c>
      <c r="N18" s="197" t="s">
        <v>171</v>
      </c>
      <c r="O18" s="198">
        <v>114.94199999999999</v>
      </c>
      <c r="P18" s="199">
        <v>488.041</v>
      </c>
      <c r="Q18" s="200">
        <v>102.44</v>
      </c>
    </row>
    <row r="19" spans="1:17" x14ac:dyDescent="0.2">
      <c r="A19" s="194" t="s">
        <v>191</v>
      </c>
      <c r="B19" s="195">
        <v>1238.828</v>
      </c>
      <c r="C19" s="196">
        <v>5265.92</v>
      </c>
      <c r="D19" s="195">
        <v>607</v>
      </c>
      <c r="E19" s="197" t="s">
        <v>225</v>
      </c>
      <c r="F19" s="198">
        <v>965.53599999999994</v>
      </c>
      <c r="G19" s="199">
        <v>4151.6549999999997</v>
      </c>
      <c r="H19" s="200">
        <v>506</v>
      </c>
      <c r="I19" s="171"/>
      <c r="J19" s="194" t="s">
        <v>156</v>
      </c>
      <c r="K19" s="195">
        <v>96.15</v>
      </c>
      <c r="L19" s="196">
        <v>409.11599999999999</v>
      </c>
      <c r="M19" s="195">
        <v>46</v>
      </c>
      <c r="N19" s="197" t="s">
        <v>153</v>
      </c>
      <c r="O19" s="198">
        <v>64.649000000000001</v>
      </c>
      <c r="P19" s="199">
        <v>277.88299999999998</v>
      </c>
      <c r="Q19" s="200">
        <v>28.2</v>
      </c>
    </row>
    <row r="20" spans="1:17" x14ac:dyDescent="0.2">
      <c r="A20" s="194" t="s">
        <v>247</v>
      </c>
      <c r="B20" s="195">
        <v>1115.5250000000001</v>
      </c>
      <c r="C20" s="196">
        <v>4716.4160000000002</v>
      </c>
      <c r="D20" s="195">
        <v>548</v>
      </c>
      <c r="E20" s="197" t="s">
        <v>231</v>
      </c>
      <c r="F20" s="198">
        <v>955.654</v>
      </c>
      <c r="G20" s="199">
        <v>4163.2950000000001</v>
      </c>
      <c r="H20" s="200">
        <v>508.82499999999999</v>
      </c>
      <c r="I20" s="171"/>
      <c r="J20" s="194" t="s">
        <v>169</v>
      </c>
      <c r="K20" s="195">
        <v>86.787999999999997</v>
      </c>
      <c r="L20" s="196">
        <v>374.26600000000002</v>
      </c>
      <c r="M20" s="195">
        <v>29.908999999999999</v>
      </c>
      <c r="N20" s="197" t="s">
        <v>152</v>
      </c>
      <c r="O20" s="198">
        <v>36.729999999999997</v>
      </c>
      <c r="P20" s="199">
        <v>164.03399999999999</v>
      </c>
      <c r="Q20" s="200">
        <v>22</v>
      </c>
    </row>
    <row r="21" spans="1:17" x14ac:dyDescent="0.2">
      <c r="A21" s="194" t="s">
        <v>237</v>
      </c>
      <c r="B21" s="195">
        <v>1071.2950000000001</v>
      </c>
      <c r="C21" s="196">
        <v>4612.9939999999997</v>
      </c>
      <c r="D21" s="195">
        <v>616</v>
      </c>
      <c r="E21" s="197" t="s">
        <v>150</v>
      </c>
      <c r="F21" s="198">
        <v>767.64400000000001</v>
      </c>
      <c r="G21" s="199">
        <v>3349.3539999999998</v>
      </c>
      <c r="H21" s="200">
        <v>443</v>
      </c>
      <c r="I21" s="171"/>
      <c r="J21" s="194" t="s">
        <v>174</v>
      </c>
      <c r="K21" s="195">
        <v>75.201999999999998</v>
      </c>
      <c r="L21" s="196">
        <v>325.01</v>
      </c>
      <c r="M21" s="195">
        <v>44</v>
      </c>
      <c r="N21" s="197" t="s">
        <v>154</v>
      </c>
      <c r="O21" s="198">
        <v>34.270000000000003</v>
      </c>
      <c r="P21" s="199">
        <v>153.05000000000001</v>
      </c>
      <c r="Q21" s="200">
        <v>75.474999999999994</v>
      </c>
    </row>
    <row r="22" spans="1:17" x14ac:dyDescent="0.2">
      <c r="A22" s="194" t="s">
        <v>147</v>
      </c>
      <c r="B22" s="195">
        <v>1053.69</v>
      </c>
      <c r="C22" s="196">
        <v>4512.759</v>
      </c>
      <c r="D22" s="195">
        <v>1327.6980000000001</v>
      </c>
      <c r="E22" s="197" t="s">
        <v>146</v>
      </c>
      <c r="F22" s="198">
        <v>695.52800000000002</v>
      </c>
      <c r="G22" s="199">
        <v>3035.2979999999998</v>
      </c>
      <c r="H22" s="200">
        <v>888.59100000000001</v>
      </c>
      <c r="I22" s="171"/>
      <c r="J22" s="194" t="s">
        <v>145</v>
      </c>
      <c r="K22" s="195">
        <v>74.816999999999993</v>
      </c>
      <c r="L22" s="196">
        <v>321.23599999999999</v>
      </c>
      <c r="M22" s="195">
        <v>28.367999999999999</v>
      </c>
      <c r="N22" s="197" t="s">
        <v>143</v>
      </c>
      <c r="O22" s="198">
        <v>27.084</v>
      </c>
      <c r="P22" s="199">
        <v>119.05200000000001</v>
      </c>
      <c r="Q22" s="200">
        <v>7.0869999999999997</v>
      </c>
    </row>
    <row r="23" spans="1:17" ht="13.5" thickBot="1" x14ac:dyDescent="0.25">
      <c r="A23" s="201" t="s">
        <v>85</v>
      </c>
      <c r="B23" s="202">
        <v>1017.255</v>
      </c>
      <c r="C23" s="203">
        <v>4377.2479999999996</v>
      </c>
      <c r="D23" s="202">
        <v>502.14299999999997</v>
      </c>
      <c r="E23" s="204" t="s">
        <v>202</v>
      </c>
      <c r="F23" s="205">
        <v>585.14200000000005</v>
      </c>
      <c r="G23" s="206">
        <v>2594.3339999999998</v>
      </c>
      <c r="H23" s="207">
        <v>235.03700000000001</v>
      </c>
      <c r="I23" s="171"/>
      <c r="J23" s="201" t="s">
        <v>147</v>
      </c>
      <c r="K23" s="202">
        <v>62.335999999999999</v>
      </c>
      <c r="L23" s="203">
        <v>265.49400000000003</v>
      </c>
      <c r="M23" s="202">
        <v>22.652999999999999</v>
      </c>
      <c r="N23" s="204" t="s">
        <v>174</v>
      </c>
      <c r="O23" s="205">
        <v>19.803000000000001</v>
      </c>
      <c r="P23" s="206">
        <v>84.084999999999994</v>
      </c>
      <c r="Q23" s="207">
        <v>73.721000000000004</v>
      </c>
    </row>
    <row r="26" spans="1:17" x14ac:dyDescent="0.2">
      <c r="I26" s="233"/>
    </row>
    <row r="27" spans="1:17" ht="16.5" x14ac:dyDescent="0.25">
      <c r="A27" s="166" t="s">
        <v>180</v>
      </c>
      <c r="B27" s="166"/>
      <c r="C27" s="166"/>
      <c r="D27" s="166"/>
      <c r="E27" s="166"/>
      <c r="F27" s="166"/>
      <c r="G27" s="166"/>
      <c r="H27" s="167"/>
      <c r="I27" s="167"/>
      <c r="J27" s="166" t="s">
        <v>181</v>
      </c>
      <c r="K27" s="166"/>
      <c r="L27" s="166"/>
      <c r="M27" s="166"/>
      <c r="N27" s="166"/>
      <c r="O27" s="166"/>
      <c r="P27" s="166"/>
      <c r="Q27" s="167"/>
    </row>
    <row r="28" spans="1:17" ht="16.5" x14ac:dyDescent="0.25">
      <c r="A28" s="166" t="s">
        <v>252</v>
      </c>
      <c r="B28" s="166"/>
      <c r="C28" s="166"/>
      <c r="D28" s="166"/>
      <c r="E28" s="166"/>
      <c r="F28" s="166"/>
      <c r="G28" s="166"/>
      <c r="H28" s="167"/>
      <c r="I28" s="167"/>
      <c r="J28" s="166" t="s">
        <v>253</v>
      </c>
      <c r="K28" s="166"/>
      <c r="L28" s="166"/>
      <c r="M28" s="166"/>
      <c r="N28" s="166"/>
      <c r="O28" s="166"/>
      <c r="P28" s="166"/>
      <c r="Q28" s="167"/>
    </row>
    <row r="29" spans="1:17" ht="17.25" thickBot="1" x14ac:dyDescent="0.3">
      <c r="A29" s="167"/>
      <c r="B29" s="167"/>
      <c r="C29" s="167"/>
      <c r="D29" s="167"/>
      <c r="E29" s="167"/>
      <c r="F29" s="167"/>
      <c r="G29" s="167"/>
      <c r="H29" s="167"/>
      <c r="I29" s="167"/>
      <c r="J29" s="167"/>
      <c r="K29" s="167"/>
      <c r="L29" s="167"/>
      <c r="M29" s="167"/>
      <c r="N29" s="167"/>
      <c r="O29" s="167"/>
      <c r="P29" s="167"/>
      <c r="Q29" s="167"/>
    </row>
    <row r="30" spans="1:17" ht="21" thickBot="1" x14ac:dyDescent="0.35">
      <c r="A30" s="168" t="s">
        <v>138</v>
      </c>
      <c r="B30" s="169"/>
      <c r="C30" s="169"/>
      <c r="D30" s="169"/>
      <c r="E30" s="169"/>
      <c r="F30" s="169"/>
      <c r="G30" s="169"/>
      <c r="H30" s="170"/>
      <c r="I30" s="171"/>
      <c r="J30" s="168" t="s">
        <v>139</v>
      </c>
      <c r="K30" s="169"/>
      <c r="L30" s="169"/>
      <c r="M30" s="169"/>
      <c r="N30" s="169"/>
      <c r="O30" s="169"/>
      <c r="P30" s="170"/>
      <c r="Q30" s="170"/>
    </row>
    <row r="31" spans="1:17" ht="16.5" thickBot="1" x14ac:dyDescent="0.3">
      <c r="A31" s="172" t="s">
        <v>248</v>
      </c>
      <c r="B31" s="173"/>
      <c r="C31" s="174"/>
      <c r="D31" s="175"/>
      <c r="E31" s="172" t="s">
        <v>249</v>
      </c>
      <c r="F31" s="173"/>
      <c r="G31" s="174"/>
      <c r="H31" s="175"/>
      <c r="I31" s="171"/>
      <c r="J31" s="172" t="s">
        <v>248</v>
      </c>
      <c r="K31" s="173"/>
      <c r="L31" s="174"/>
      <c r="M31" s="175"/>
      <c r="N31" s="172" t="s">
        <v>249</v>
      </c>
      <c r="O31" s="173"/>
      <c r="P31" s="174"/>
      <c r="Q31" s="175"/>
    </row>
    <row r="32" spans="1:17" ht="29.25" thickBot="1" x14ac:dyDescent="0.25">
      <c r="A32" s="176" t="s">
        <v>140</v>
      </c>
      <c r="B32" s="177" t="s">
        <v>113</v>
      </c>
      <c r="C32" s="178" t="s">
        <v>179</v>
      </c>
      <c r="D32" s="179" t="s">
        <v>141</v>
      </c>
      <c r="E32" s="176" t="s">
        <v>140</v>
      </c>
      <c r="F32" s="177" t="s">
        <v>113</v>
      </c>
      <c r="G32" s="178" t="s">
        <v>179</v>
      </c>
      <c r="H32" s="179" t="s">
        <v>141</v>
      </c>
      <c r="I32" s="171"/>
      <c r="J32" s="358" t="s">
        <v>140</v>
      </c>
      <c r="K32" s="178" t="s">
        <v>113</v>
      </c>
      <c r="L32" s="179" t="s">
        <v>179</v>
      </c>
      <c r="M32" s="384" t="s">
        <v>141</v>
      </c>
      <c r="N32" s="177" t="s">
        <v>140</v>
      </c>
      <c r="O32" s="178" t="s">
        <v>113</v>
      </c>
      <c r="P32" s="179" t="s">
        <v>179</v>
      </c>
      <c r="Q32" s="359" t="s">
        <v>141</v>
      </c>
    </row>
    <row r="33" spans="1:17" ht="15" thickBot="1" x14ac:dyDescent="0.25">
      <c r="A33" s="180" t="s">
        <v>127</v>
      </c>
      <c r="B33" s="181">
        <v>34990.737000000001</v>
      </c>
      <c r="C33" s="182">
        <v>149736.71900000001</v>
      </c>
      <c r="D33" s="183">
        <v>12061.035</v>
      </c>
      <c r="E33" s="184" t="s">
        <v>127</v>
      </c>
      <c r="F33" s="185">
        <v>31066.256000000001</v>
      </c>
      <c r="G33" s="186">
        <v>136178.565</v>
      </c>
      <c r="H33" s="183">
        <v>11580.404</v>
      </c>
      <c r="I33" s="171"/>
      <c r="J33" s="181" t="s">
        <v>127</v>
      </c>
      <c r="K33" s="182">
        <v>11457.259</v>
      </c>
      <c r="L33" s="183">
        <v>48974.175999999999</v>
      </c>
      <c r="M33" s="416">
        <v>3253.2020000000002</v>
      </c>
      <c r="N33" s="185" t="s">
        <v>127</v>
      </c>
      <c r="O33" s="186">
        <v>9971.7170000000006</v>
      </c>
      <c r="P33" s="183">
        <v>43541.084999999999</v>
      </c>
      <c r="Q33" s="183">
        <v>2915.3159999999998</v>
      </c>
    </row>
    <row r="34" spans="1:17" x14ac:dyDescent="0.2">
      <c r="A34" s="187" t="s">
        <v>142</v>
      </c>
      <c r="B34" s="188">
        <v>9262.9719999999998</v>
      </c>
      <c r="C34" s="189">
        <v>39722.828000000001</v>
      </c>
      <c r="D34" s="188">
        <v>3280.0720000000001</v>
      </c>
      <c r="E34" s="190" t="s">
        <v>86</v>
      </c>
      <c r="F34" s="191">
        <v>5851.3919999999998</v>
      </c>
      <c r="G34" s="192">
        <v>25732.219000000001</v>
      </c>
      <c r="H34" s="193">
        <v>2298.4450000000002</v>
      </c>
      <c r="I34" s="171"/>
      <c r="J34" s="360" t="s">
        <v>86</v>
      </c>
      <c r="K34" s="189">
        <v>4219.7619999999997</v>
      </c>
      <c r="L34" s="188">
        <v>18038.375</v>
      </c>
      <c r="M34" s="191">
        <v>1273.7159999999999</v>
      </c>
      <c r="N34" s="191" t="s">
        <v>86</v>
      </c>
      <c r="O34" s="192">
        <v>3523.6840000000002</v>
      </c>
      <c r="P34" s="193">
        <v>15346.254000000001</v>
      </c>
      <c r="Q34" s="193">
        <v>1178.0309999999999</v>
      </c>
    </row>
    <row r="35" spans="1:17" x14ac:dyDescent="0.2">
      <c r="A35" s="194" t="s">
        <v>88</v>
      </c>
      <c r="B35" s="195">
        <v>3526.6930000000002</v>
      </c>
      <c r="C35" s="196">
        <v>15026.284</v>
      </c>
      <c r="D35" s="195">
        <v>1139.952</v>
      </c>
      <c r="E35" s="197" t="s">
        <v>147</v>
      </c>
      <c r="F35" s="198">
        <v>4836.0929999999998</v>
      </c>
      <c r="G35" s="199">
        <v>21217.328000000001</v>
      </c>
      <c r="H35" s="200">
        <v>1789.461</v>
      </c>
      <c r="I35" s="171"/>
      <c r="J35" s="361" t="s">
        <v>142</v>
      </c>
      <c r="K35" s="196">
        <v>2126.44</v>
      </c>
      <c r="L35" s="195">
        <v>9076.2919999999995</v>
      </c>
      <c r="M35" s="198">
        <v>641.35400000000004</v>
      </c>
      <c r="N35" s="198" t="s">
        <v>142</v>
      </c>
      <c r="O35" s="199">
        <v>2026.58</v>
      </c>
      <c r="P35" s="200">
        <v>8871.1890000000003</v>
      </c>
      <c r="Q35" s="200">
        <v>614.97199999999998</v>
      </c>
    </row>
    <row r="36" spans="1:17" x14ac:dyDescent="0.2">
      <c r="A36" s="194" t="s">
        <v>86</v>
      </c>
      <c r="B36" s="195">
        <v>3463.5830000000001</v>
      </c>
      <c r="C36" s="196">
        <v>14787.373</v>
      </c>
      <c r="D36" s="195">
        <v>1190.886</v>
      </c>
      <c r="E36" s="197" t="s">
        <v>88</v>
      </c>
      <c r="F36" s="198">
        <v>4123.7259999999997</v>
      </c>
      <c r="G36" s="199">
        <v>17972.57</v>
      </c>
      <c r="H36" s="200">
        <v>1491.627</v>
      </c>
      <c r="I36" s="171"/>
      <c r="J36" s="361" t="s">
        <v>85</v>
      </c>
      <c r="K36" s="196">
        <v>1665.971</v>
      </c>
      <c r="L36" s="195">
        <v>7116.2820000000002</v>
      </c>
      <c r="M36" s="198">
        <v>398.04</v>
      </c>
      <c r="N36" s="198" t="s">
        <v>154</v>
      </c>
      <c r="O36" s="199">
        <v>1238.414</v>
      </c>
      <c r="P36" s="200">
        <v>5404.8209999999999</v>
      </c>
      <c r="Q36" s="200">
        <v>319.72699999999998</v>
      </c>
    </row>
    <row r="37" spans="1:17" x14ac:dyDescent="0.2">
      <c r="A37" s="194" t="s">
        <v>147</v>
      </c>
      <c r="B37" s="195">
        <v>3438.5439999999999</v>
      </c>
      <c r="C37" s="196">
        <v>14714.985000000001</v>
      </c>
      <c r="D37" s="195">
        <v>1171.7270000000001</v>
      </c>
      <c r="E37" s="197" t="s">
        <v>156</v>
      </c>
      <c r="F37" s="198">
        <v>3162.8870000000002</v>
      </c>
      <c r="G37" s="199">
        <v>13804.254000000001</v>
      </c>
      <c r="H37" s="200">
        <v>1226.2639999999999</v>
      </c>
      <c r="I37" s="171"/>
      <c r="J37" s="361" t="s">
        <v>144</v>
      </c>
      <c r="K37" s="196">
        <v>742.13099999999997</v>
      </c>
      <c r="L37" s="195">
        <v>3147.5439999999999</v>
      </c>
      <c r="M37" s="198">
        <v>156.017</v>
      </c>
      <c r="N37" s="198" t="s">
        <v>144</v>
      </c>
      <c r="O37" s="199">
        <v>934.69500000000005</v>
      </c>
      <c r="P37" s="200">
        <v>4078.7240000000002</v>
      </c>
      <c r="Q37" s="200">
        <v>223.768</v>
      </c>
    </row>
    <row r="38" spans="1:17" x14ac:dyDescent="0.2">
      <c r="A38" s="194" t="s">
        <v>85</v>
      </c>
      <c r="B38" s="195">
        <v>2416.8960000000002</v>
      </c>
      <c r="C38" s="196">
        <v>10353.061</v>
      </c>
      <c r="D38" s="195">
        <v>863.22</v>
      </c>
      <c r="E38" s="197" t="s">
        <v>154</v>
      </c>
      <c r="F38" s="198">
        <v>1387.309</v>
      </c>
      <c r="G38" s="199">
        <v>6057.39</v>
      </c>
      <c r="H38" s="200">
        <v>525.63400000000001</v>
      </c>
      <c r="I38" s="171"/>
      <c r="J38" s="361" t="s">
        <v>148</v>
      </c>
      <c r="K38" s="196">
        <v>680.36500000000001</v>
      </c>
      <c r="L38" s="195">
        <v>2920.3539999999998</v>
      </c>
      <c r="M38" s="198">
        <v>129.6</v>
      </c>
      <c r="N38" s="198" t="s">
        <v>148</v>
      </c>
      <c r="O38" s="199">
        <v>602.50900000000001</v>
      </c>
      <c r="P38" s="200">
        <v>2630.48</v>
      </c>
      <c r="Q38" s="200">
        <v>151.38999999999999</v>
      </c>
    </row>
    <row r="39" spans="1:17" x14ac:dyDescent="0.2">
      <c r="A39" s="194" t="s">
        <v>149</v>
      </c>
      <c r="B39" s="195">
        <v>2185.4580000000001</v>
      </c>
      <c r="C39" s="196">
        <v>9397.9959999999992</v>
      </c>
      <c r="D39" s="195">
        <v>802.33399999999995</v>
      </c>
      <c r="E39" s="197" t="s">
        <v>142</v>
      </c>
      <c r="F39" s="198">
        <v>1206.893</v>
      </c>
      <c r="G39" s="199">
        <v>5342.2389999999996</v>
      </c>
      <c r="H39" s="200">
        <v>476</v>
      </c>
      <c r="I39" s="171"/>
      <c r="J39" s="361" t="s">
        <v>153</v>
      </c>
      <c r="K39" s="196">
        <v>534.91899999999998</v>
      </c>
      <c r="L39" s="195">
        <v>2288.2289999999998</v>
      </c>
      <c r="M39" s="198">
        <v>150.57400000000001</v>
      </c>
      <c r="N39" s="198" t="s">
        <v>153</v>
      </c>
      <c r="O39" s="199">
        <v>496.58100000000002</v>
      </c>
      <c r="P39" s="200">
        <v>2172.1590000000001</v>
      </c>
      <c r="Q39" s="200">
        <v>135.03</v>
      </c>
    </row>
    <row r="40" spans="1:17" x14ac:dyDescent="0.2">
      <c r="A40" s="194" t="s">
        <v>156</v>
      </c>
      <c r="B40" s="195">
        <v>1725.6320000000001</v>
      </c>
      <c r="C40" s="196">
        <v>7350.2359999999999</v>
      </c>
      <c r="D40" s="195">
        <v>598.76</v>
      </c>
      <c r="E40" s="197" t="s">
        <v>85</v>
      </c>
      <c r="F40" s="198">
        <v>1190.3499999999999</v>
      </c>
      <c r="G40" s="199">
        <v>5233.5320000000002</v>
      </c>
      <c r="H40" s="200">
        <v>470.21300000000002</v>
      </c>
      <c r="I40" s="171"/>
      <c r="J40" s="361" t="s">
        <v>154</v>
      </c>
      <c r="K40" s="196">
        <v>511.58100000000002</v>
      </c>
      <c r="L40" s="195">
        <v>2207.3389999999999</v>
      </c>
      <c r="M40" s="198">
        <v>123.98399999999999</v>
      </c>
      <c r="N40" s="198" t="s">
        <v>85</v>
      </c>
      <c r="O40" s="199">
        <v>485.899</v>
      </c>
      <c r="P40" s="200">
        <v>2118.02</v>
      </c>
      <c r="Q40" s="200">
        <v>115.64700000000001</v>
      </c>
    </row>
    <row r="41" spans="1:17" x14ac:dyDescent="0.2">
      <c r="A41" s="194" t="s">
        <v>153</v>
      </c>
      <c r="B41" s="195">
        <v>1462.96</v>
      </c>
      <c r="C41" s="196">
        <v>6286.2709999999997</v>
      </c>
      <c r="D41" s="195">
        <v>525.29499999999996</v>
      </c>
      <c r="E41" s="197" t="s">
        <v>151</v>
      </c>
      <c r="F41" s="198">
        <v>1069.0889999999999</v>
      </c>
      <c r="G41" s="199">
        <v>4686.1850000000004</v>
      </c>
      <c r="H41" s="200">
        <v>372.00900000000001</v>
      </c>
      <c r="I41" s="171"/>
      <c r="J41" s="361" t="s">
        <v>155</v>
      </c>
      <c r="K41" s="196">
        <v>366.303</v>
      </c>
      <c r="L41" s="195">
        <v>1563.5930000000001</v>
      </c>
      <c r="M41" s="198">
        <v>132</v>
      </c>
      <c r="N41" s="198" t="s">
        <v>155</v>
      </c>
      <c r="O41" s="199">
        <v>275.41800000000001</v>
      </c>
      <c r="P41" s="200">
        <v>1208.048</v>
      </c>
      <c r="Q41" s="200">
        <v>72.427000000000007</v>
      </c>
    </row>
    <row r="42" spans="1:17" x14ac:dyDescent="0.2">
      <c r="A42" s="194" t="s">
        <v>146</v>
      </c>
      <c r="B42" s="195">
        <v>1447.539</v>
      </c>
      <c r="C42" s="196">
        <v>6177.8879999999999</v>
      </c>
      <c r="D42" s="195">
        <v>458.95400000000001</v>
      </c>
      <c r="E42" s="197" t="s">
        <v>149</v>
      </c>
      <c r="F42" s="198">
        <v>985.46</v>
      </c>
      <c r="G42" s="199">
        <v>4338.6080000000002</v>
      </c>
      <c r="H42" s="200">
        <v>384.83</v>
      </c>
      <c r="I42" s="171"/>
      <c r="J42" s="361" t="s">
        <v>149</v>
      </c>
      <c r="K42" s="196">
        <v>345.22199999999998</v>
      </c>
      <c r="L42" s="195">
        <v>1474.0889999999999</v>
      </c>
      <c r="M42" s="198">
        <v>152.61199999999999</v>
      </c>
      <c r="N42" s="198" t="s">
        <v>149</v>
      </c>
      <c r="O42" s="199">
        <v>240.12200000000001</v>
      </c>
      <c r="P42" s="200">
        <v>1064.0160000000001</v>
      </c>
      <c r="Q42" s="200">
        <v>62.746000000000002</v>
      </c>
    </row>
    <row r="43" spans="1:17" x14ac:dyDescent="0.2">
      <c r="A43" s="194" t="s">
        <v>154</v>
      </c>
      <c r="B43" s="195">
        <v>1315.17</v>
      </c>
      <c r="C43" s="196">
        <v>5608.6689999999999</v>
      </c>
      <c r="D43" s="195">
        <v>479.56200000000001</v>
      </c>
      <c r="E43" s="197" t="s">
        <v>230</v>
      </c>
      <c r="F43" s="198">
        <v>916.73500000000001</v>
      </c>
      <c r="G43" s="199">
        <v>4044.7730000000001</v>
      </c>
      <c r="H43" s="200">
        <v>315</v>
      </c>
      <c r="I43" s="171"/>
      <c r="J43" s="361" t="s">
        <v>143</v>
      </c>
      <c r="K43" s="196">
        <v>197.39500000000001</v>
      </c>
      <c r="L43" s="195">
        <v>852.39200000000005</v>
      </c>
      <c r="M43" s="198">
        <v>69.436999999999998</v>
      </c>
      <c r="N43" s="198" t="s">
        <v>171</v>
      </c>
      <c r="O43" s="199">
        <v>76.680999999999997</v>
      </c>
      <c r="P43" s="200">
        <v>335.67599999999999</v>
      </c>
      <c r="Q43" s="200">
        <v>23.65</v>
      </c>
    </row>
    <row r="44" spans="1:17" x14ac:dyDescent="0.2">
      <c r="A44" s="194" t="s">
        <v>152</v>
      </c>
      <c r="B44" s="195">
        <v>910.04100000000005</v>
      </c>
      <c r="C44" s="196">
        <v>3916.7020000000002</v>
      </c>
      <c r="D44" s="195">
        <v>317.55799999999999</v>
      </c>
      <c r="E44" s="197" t="s">
        <v>146</v>
      </c>
      <c r="F44" s="198">
        <v>853.01400000000001</v>
      </c>
      <c r="G44" s="199">
        <v>3744.4009999999998</v>
      </c>
      <c r="H44" s="200">
        <v>277.35399999999998</v>
      </c>
      <c r="I44" s="171"/>
      <c r="J44" s="361" t="s">
        <v>156</v>
      </c>
      <c r="K44" s="196">
        <v>46.884999999999998</v>
      </c>
      <c r="L44" s="195">
        <v>202.626</v>
      </c>
      <c r="M44" s="198">
        <v>20.16</v>
      </c>
      <c r="N44" s="198" t="s">
        <v>88</v>
      </c>
      <c r="O44" s="199">
        <v>57.881999999999998</v>
      </c>
      <c r="P44" s="200">
        <v>253.667</v>
      </c>
      <c r="Q44" s="200">
        <v>14.167</v>
      </c>
    </row>
    <row r="45" spans="1:17" x14ac:dyDescent="0.2">
      <c r="A45" s="194" t="s">
        <v>230</v>
      </c>
      <c r="B45" s="195">
        <v>612.84</v>
      </c>
      <c r="C45" s="196">
        <v>2615.1260000000002</v>
      </c>
      <c r="D45" s="195">
        <v>207</v>
      </c>
      <c r="E45" s="197" t="s">
        <v>152</v>
      </c>
      <c r="F45" s="198">
        <v>725.58799999999997</v>
      </c>
      <c r="G45" s="199">
        <v>3164.1909999999998</v>
      </c>
      <c r="H45" s="200">
        <v>280.71100000000001</v>
      </c>
      <c r="I45" s="171"/>
      <c r="J45" s="361" t="s">
        <v>171</v>
      </c>
      <c r="K45" s="196">
        <v>10.62</v>
      </c>
      <c r="L45" s="195">
        <v>45.390999999999998</v>
      </c>
      <c r="M45" s="198">
        <v>2.319</v>
      </c>
      <c r="N45" s="198" t="s">
        <v>143</v>
      </c>
      <c r="O45" s="199">
        <v>10.842000000000001</v>
      </c>
      <c r="P45" s="200">
        <v>47.509</v>
      </c>
      <c r="Q45" s="200">
        <v>2.786</v>
      </c>
    </row>
    <row r="46" spans="1:17" x14ac:dyDescent="0.2">
      <c r="A46" s="194" t="s">
        <v>242</v>
      </c>
      <c r="B46" s="195">
        <v>514.66800000000001</v>
      </c>
      <c r="C46" s="196">
        <v>2187.4630000000002</v>
      </c>
      <c r="D46" s="195">
        <v>167.48099999999999</v>
      </c>
      <c r="E46" s="197" t="s">
        <v>148</v>
      </c>
      <c r="F46" s="198">
        <v>604.30899999999997</v>
      </c>
      <c r="G46" s="199">
        <v>2670.7640000000001</v>
      </c>
      <c r="H46" s="200">
        <v>213.679</v>
      </c>
      <c r="I46" s="171"/>
      <c r="J46" s="361" t="s">
        <v>147</v>
      </c>
      <c r="K46" s="196">
        <v>9.6560000000000006</v>
      </c>
      <c r="L46" s="195">
        <v>41.63</v>
      </c>
      <c r="M46" s="198">
        <v>3.3879999999999999</v>
      </c>
      <c r="N46" s="198" t="s">
        <v>147</v>
      </c>
      <c r="O46" s="199">
        <v>2.41</v>
      </c>
      <c r="P46" s="200">
        <v>10.522</v>
      </c>
      <c r="Q46" s="200">
        <v>0.97499999999999998</v>
      </c>
    </row>
    <row r="47" spans="1:17" x14ac:dyDescent="0.2">
      <c r="A47" s="194" t="s">
        <v>151</v>
      </c>
      <c r="B47" s="195">
        <v>411.30099999999999</v>
      </c>
      <c r="C47" s="196">
        <v>1752.8130000000001</v>
      </c>
      <c r="D47" s="195">
        <v>129.88200000000001</v>
      </c>
      <c r="E47" s="197" t="s">
        <v>242</v>
      </c>
      <c r="F47" s="198">
        <v>508.56200000000001</v>
      </c>
      <c r="G47" s="199">
        <v>2213.1129999999998</v>
      </c>
      <c r="H47" s="200">
        <v>169.30600000000001</v>
      </c>
      <c r="I47" s="171"/>
      <c r="J47" s="361" t="s">
        <v>224</v>
      </c>
      <c r="K47" s="196">
        <v>8.9999999999999993E-3</v>
      </c>
      <c r="L47" s="195">
        <v>0.04</v>
      </c>
      <c r="M47" s="198">
        <v>1E-3</v>
      </c>
      <c r="N47" s="198"/>
      <c r="O47" s="199"/>
      <c r="P47" s="200"/>
      <c r="Q47" s="200"/>
    </row>
    <row r="48" spans="1:17" x14ac:dyDescent="0.2">
      <c r="A48" s="194" t="s">
        <v>188</v>
      </c>
      <c r="B48" s="195">
        <v>383.10399999999998</v>
      </c>
      <c r="C48" s="196">
        <v>1652.711</v>
      </c>
      <c r="D48" s="195">
        <v>118.875</v>
      </c>
      <c r="E48" s="197" t="s">
        <v>194</v>
      </c>
      <c r="F48" s="198">
        <v>501.51400000000001</v>
      </c>
      <c r="G48" s="199">
        <v>2166.672</v>
      </c>
      <c r="H48" s="200">
        <v>186.37899999999999</v>
      </c>
      <c r="I48" s="171"/>
      <c r="J48" s="361"/>
      <c r="K48" s="196"/>
      <c r="L48" s="195"/>
      <c r="M48" s="198"/>
      <c r="N48" s="198"/>
      <c r="O48" s="199"/>
      <c r="P48" s="200"/>
      <c r="Q48" s="200"/>
    </row>
    <row r="49" spans="1:17" ht="13.5" thickBot="1" x14ac:dyDescent="0.25">
      <c r="A49" s="201" t="s">
        <v>143</v>
      </c>
      <c r="B49" s="202">
        <v>356.78300000000002</v>
      </c>
      <c r="C49" s="203">
        <v>1511.0229999999999</v>
      </c>
      <c r="D49" s="202">
        <v>126.979</v>
      </c>
      <c r="E49" s="204" t="s">
        <v>243</v>
      </c>
      <c r="F49" s="205">
        <v>489.7</v>
      </c>
      <c r="G49" s="206">
        <v>2172.8980000000001</v>
      </c>
      <c r="H49" s="207">
        <v>175</v>
      </c>
      <c r="I49" s="171"/>
      <c r="J49" s="362"/>
      <c r="K49" s="203"/>
      <c r="L49" s="202"/>
      <c r="M49" s="205"/>
      <c r="N49" s="205"/>
      <c r="O49" s="206"/>
      <c r="P49" s="207"/>
      <c r="Q49" s="207"/>
    </row>
    <row r="53" spans="1:17" ht="16.5" x14ac:dyDescent="0.25">
      <c r="A53" s="166" t="s">
        <v>157</v>
      </c>
      <c r="B53" s="166"/>
      <c r="C53" s="166"/>
      <c r="D53" s="166"/>
      <c r="E53" s="166"/>
      <c r="F53" s="166"/>
      <c r="G53" s="166"/>
      <c r="H53" s="167"/>
      <c r="I53" s="167"/>
      <c r="J53" s="166" t="s">
        <v>158</v>
      </c>
      <c r="K53" s="166"/>
      <c r="L53" s="166"/>
      <c r="M53" s="166"/>
      <c r="N53" s="166"/>
      <c r="O53" s="208"/>
      <c r="P53" s="208"/>
      <c r="Q53" s="171"/>
    </row>
    <row r="54" spans="1:17" ht="16.5" x14ac:dyDescent="0.25">
      <c r="A54" s="166" t="s">
        <v>250</v>
      </c>
      <c r="B54" s="166"/>
      <c r="C54" s="166"/>
      <c r="D54" s="166"/>
      <c r="E54" s="166"/>
      <c r="F54" s="166"/>
      <c r="G54" s="166"/>
      <c r="H54" s="167"/>
      <c r="I54" s="167"/>
      <c r="J54" s="166" t="s">
        <v>250</v>
      </c>
      <c r="K54" s="166"/>
      <c r="L54" s="166"/>
      <c r="M54" s="166"/>
      <c r="N54" s="166"/>
      <c r="O54" s="208"/>
      <c r="P54" s="208"/>
      <c r="Q54" s="171"/>
    </row>
    <row r="55" spans="1:17" ht="13.5" thickBot="1" x14ac:dyDescent="0.25">
      <c r="A55" s="171"/>
      <c r="B55" s="171"/>
      <c r="C55" s="171"/>
      <c r="D55" s="171"/>
      <c r="E55" s="171"/>
      <c r="F55" s="171"/>
      <c r="G55" s="171"/>
      <c r="H55" s="171"/>
      <c r="I55" s="171"/>
      <c r="J55" s="171"/>
      <c r="K55" s="171"/>
      <c r="L55" s="171"/>
      <c r="M55" s="171"/>
      <c r="N55" s="171"/>
      <c r="O55" s="171"/>
      <c r="P55" s="171"/>
      <c r="Q55" s="171"/>
    </row>
    <row r="56" spans="1:17" ht="21" thickBot="1" x14ac:dyDescent="0.35">
      <c r="A56" s="168" t="s">
        <v>138</v>
      </c>
      <c r="B56" s="169"/>
      <c r="C56" s="169"/>
      <c r="D56" s="169"/>
      <c r="E56" s="169"/>
      <c r="F56" s="169"/>
      <c r="G56" s="169"/>
      <c r="H56" s="170"/>
      <c r="I56" s="171"/>
      <c r="J56" s="168" t="s">
        <v>139</v>
      </c>
      <c r="K56" s="169"/>
      <c r="L56" s="169"/>
      <c r="M56" s="169"/>
      <c r="N56" s="169"/>
      <c r="O56" s="169"/>
      <c r="P56" s="169"/>
      <c r="Q56" s="170"/>
    </row>
    <row r="57" spans="1:17" ht="16.5" thickBot="1" x14ac:dyDescent="0.3">
      <c r="A57" s="172" t="s">
        <v>248</v>
      </c>
      <c r="B57" s="173"/>
      <c r="C57" s="174"/>
      <c r="D57" s="175"/>
      <c r="E57" s="172" t="s">
        <v>249</v>
      </c>
      <c r="F57" s="173"/>
      <c r="G57" s="174"/>
      <c r="H57" s="175"/>
      <c r="I57" s="171"/>
      <c r="J57" s="172" t="s">
        <v>248</v>
      </c>
      <c r="K57" s="173"/>
      <c r="L57" s="174"/>
      <c r="M57" s="175"/>
      <c r="N57" s="172" t="s">
        <v>249</v>
      </c>
      <c r="O57" s="173"/>
      <c r="P57" s="174"/>
      <c r="Q57" s="175"/>
    </row>
    <row r="58" spans="1:17" ht="29.25" thickBot="1" x14ac:dyDescent="0.25">
      <c r="A58" s="176" t="s">
        <v>140</v>
      </c>
      <c r="B58" s="177" t="s">
        <v>113</v>
      </c>
      <c r="C58" s="178" t="s">
        <v>179</v>
      </c>
      <c r="D58" s="179" t="s">
        <v>141</v>
      </c>
      <c r="E58" s="176" t="s">
        <v>140</v>
      </c>
      <c r="F58" s="177" t="s">
        <v>113</v>
      </c>
      <c r="G58" s="178" t="s">
        <v>179</v>
      </c>
      <c r="H58" s="179" t="s">
        <v>141</v>
      </c>
      <c r="I58" s="171"/>
      <c r="J58" s="176" t="s">
        <v>140</v>
      </c>
      <c r="K58" s="177" t="s">
        <v>113</v>
      </c>
      <c r="L58" s="178" t="s">
        <v>179</v>
      </c>
      <c r="M58" s="179" t="s">
        <v>141</v>
      </c>
      <c r="N58" s="176" t="s">
        <v>140</v>
      </c>
      <c r="O58" s="177" t="s">
        <v>113</v>
      </c>
      <c r="P58" s="178" t="s">
        <v>179</v>
      </c>
      <c r="Q58" s="179" t="s">
        <v>141</v>
      </c>
    </row>
    <row r="59" spans="1:17" ht="15" thickBot="1" x14ac:dyDescent="0.25">
      <c r="A59" s="180" t="s">
        <v>127</v>
      </c>
      <c r="B59" s="181">
        <v>136565.758</v>
      </c>
      <c r="C59" s="182">
        <v>583044.48199999996</v>
      </c>
      <c r="D59" s="183">
        <v>51198.32</v>
      </c>
      <c r="E59" s="184" t="s">
        <v>127</v>
      </c>
      <c r="F59" s="185">
        <v>136189.68599999999</v>
      </c>
      <c r="G59" s="186">
        <v>595328.06700000004</v>
      </c>
      <c r="H59" s="183">
        <v>53254.387999999999</v>
      </c>
      <c r="I59" s="171"/>
      <c r="J59" s="180" t="s">
        <v>127</v>
      </c>
      <c r="K59" s="181">
        <v>63436.082999999999</v>
      </c>
      <c r="L59" s="182">
        <v>270998.76500000001</v>
      </c>
      <c r="M59" s="183">
        <v>18398.37</v>
      </c>
      <c r="N59" s="184" t="s">
        <v>127</v>
      </c>
      <c r="O59" s="185">
        <v>57486.067999999999</v>
      </c>
      <c r="P59" s="186">
        <v>251155.35500000001</v>
      </c>
      <c r="Q59" s="183">
        <v>18108.083999999999</v>
      </c>
    </row>
    <row r="60" spans="1:17" x14ac:dyDescent="0.2">
      <c r="A60" s="187" t="s">
        <v>147</v>
      </c>
      <c r="B60" s="188">
        <v>17044.629000000001</v>
      </c>
      <c r="C60" s="189">
        <v>72746.305999999997</v>
      </c>
      <c r="D60" s="188">
        <v>6346.2969999999996</v>
      </c>
      <c r="E60" s="190" t="s">
        <v>147</v>
      </c>
      <c r="F60" s="191">
        <v>17907.098000000002</v>
      </c>
      <c r="G60" s="192">
        <v>78240.652000000002</v>
      </c>
      <c r="H60" s="193">
        <v>6573.576</v>
      </c>
      <c r="I60" s="171"/>
      <c r="J60" s="187" t="s">
        <v>86</v>
      </c>
      <c r="K60" s="188">
        <v>29122.916000000001</v>
      </c>
      <c r="L60" s="189">
        <v>124437.51300000001</v>
      </c>
      <c r="M60" s="188">
        <v>9739.6039999999994</v>
      </c>
      <c r="N60" s="190" t="s">
        <v>86</v>
      </c>
      <c r="O60" s="191">
        <v>21133.577000000001</v>
      </c>
      <c r="P60" s="192">
        <v>92513.356</v>
      </c>
      <c r="Q60" s="193">
        <v>7987.308</v>
      </c>
    </row>
    <row r="61" spans="1:17" x14ac:dyDescent="0.2">
      <c r="A61" s="194" t="s">
        <v>86</v>
      </c>
      <c r="B61" s="195">
        <v>15585.123</v>
      </c>
      <c r="C61" s="196">
        <v>66553.259999999995</v>
      </c>
      <c r="D61" s="195">
        <v>7266.09</v>
      </c>
      <c r="E61" s="197" t="s">
        <v>86</v>
      </c>
      <c r="F61" s="198">
        <v>17693.411</v>
      </c>
      <c r="G61" s="199">
        <v>77275.960000000006</v>
      </c>
      <c r="H61" s="200">
        <v>8803.9680000000008</v>
      </c>
      <c r="I61" s="171"/>
      <c r="J61" s="194" t="s">
        <v>143</v>
      </c>
      <c r="K61" s="195">
        <v>6122.3559999999998</v>
      </c>
      <c r="L61" s="196">
        <v>26132.471000000001</v>
      </c>
      <c r="M61" s="195">
        <v>1190.577</v>
      </c>
      <c r="N61" s="197" t="s">
        <v>142</v>
      </c>
      <c r="O61" s="198">
        <v>7069.1869999999999</v>
      </c>
      <c r="P61" s="199">
        <v>30802.38</v>
      </c>
      <c r="Q61" s="200">
        <v>2743.1129999999998</v>
      </c>
    </row>
    <row r="62" spans="1:17" x14ac:dyDescent="0.2">
      <c r="A62" s="194" t="s">
        <v>143</v>
      </c>
      <c r="B62" s="195">
        <v>11650.454</v>
      </c>
      <c r="C62" s="196">
        <v>49715.601999999999</v>
      </c>
      <c r="D62" s="195">
        <v>3525.5639999999999</v>
      </c>
      <c r="E62" s="197" t="s">
        <v>154</v>
      </c>
      <c r="F62" s="198">
        <v>9981.6129999999994</v>
      </c>
      <c r="G62" s="199">
        <v>43600.815000000002</v>
      </c>
      <c r="H62" s="200">
        <v>3372.8449999999998</v>
      </c>
      <c r="I62" s="171"/>
      <c r="J62" s="194" t="s">
        <v>85</v>
      </c>
      <c r="K62" s="195">
        <v>5693.3670000000002</v>
      </c>
      <c r="L62" s="196">
        <v>24273.894</v>
      </c>
      <c r="M62" s="195">
        <v>1671.6020000000001</v>
      </c>
      <c r="N62" s="197" t="s">
        <v>143</v>
      </c>
      <c r="O62" s="198">
        <v>6865.7669999999998</v>
      </c>
      <c r="P62" s="199">
        <v>30028.26</v>
      </c>
      <c r="Q62" s="200">
        <v>1432.1679999999999</v>
      </c>
    </row>
    <row r="63" spans="1:17" x14ac:dyDescent="0.2">
      <c r="A63" s="194" t="s">
        <v>142</v>
      </c>
      <c r="B63" s="195">
        <v>9764.7620000000006</v>
      </c>
      <c r="C63" s="196">
        <v>41761.536</v>
      </c>
      <c r="D63" s="195">
        <v>3935.1480000000001</v>
      </c>
      <c r="E63" s="197" t="s">
        <v>88</v>
      </c>
      <c r="F63" s="198">
        <v>9751.4069999999992</v>
      </c>
      <c r="G63" s="199">
        <v>42501.949000000001</v>
      </c>
      <c r="H63" s="200">
        <v>3839.9229999999998</v>
      </c>
      <c r="I63" s="171"/>
      <c r="J63" s="194" t="s">
        <v>147</v>
      </c>
      <c r="K63" s="195">
        <v>4853.7139999999999</v>
      </c>
      <c r="L63" s="196">
        <v>20732.252</v>
      </c>
      <c r="M63" s="195">
        <v>1214.5540000000001</v>
      </c>
      <c r="N63" s="197" t="s">
        <v>153</v>
      </c>
      <c r="O63" s="198">
        <v>5906.92</v>
      </c>
      <c r="P63" s="199">
        <v>25751.401000000002</v>
      </c>
      <c r="Q63" s="200">
        <v>1937.0509999999999</v>
      </c>
    </row>
    <row r="64" spans="1:17" x14ac:dyDescent="0.2">
      <c r="A64" s="194" t="s">
        <v>154</v>
      </c>
      <c r="B64" s="195">
        <v>9245.82</v>
      </c>
      <c r="C64" s="196">
        <v>39431.705999999998</v>
      </c>
      <c r="D64" s="195">
        <v>3013.4119999999998</v>
      </c>
      <c r="E64" s="197" t="s">
        <v>143</v>
      </c>
      <c r="F64" s="198">
        <v>8523.5390000000007</v>
      </c>
      <c r="G64" s="199">
        <v>37086.194000000003</v>
      </c>
      <c r="H64" s="200">
        <v>2758.989</v>
      </c>
      <c r="I64" s="171"/>
      <c r="J64" s="194" t="s">
        <v>142</v>
      </c>
      <c r="K64" s="195">
        <v>4752.4589999999998</v>
      </c>
      <c r="L64" s="196">
        <v>20346.613000000001</v>
      </c>
      <c r="M64" s="195">
        <v>1349.354</v>
      </c>
      <c r="N64" s="197" t="s">
        <v>147</v>
      </c>
      <c r="O64" s="198">
        <v>5081.4570000000003</v>
      </c>
      <c r="P64" s="199">
        <v>22163.902999999998</v>
      </c>
      <c r="Q64" s="200">
        <v>1392.0429999999999</v>
      </c>
    </row>
    <row r="65" spans="1:17" x14ac:dyDescent="0.2">
      <c r="A65" s="194" t="s">
        <v>88</v>
      </c>
      <c r="B65" s="195">
        <v>9160.35</v>
      </c>
      <c r="C65" s="196">
        <v>39077.021000000001</v>
      </c>
      <c r="D65" s="195">
        <v>3304.3380000000002</v>
      </c>
      <c r="E65" s="197" t="s">
        <v>150</v>
      </c>
      <c r="F65" s="198">
        <v>6981.6289999999999</v>
      </c>
      <c r="G65" s="199">
        <v>30678</v>
      </c>
      <c r="H65" s="200">
        <v>2560.373</v>
      </c>
      <c r="I65" s="171"/>
      <c r="J65" s="194" t="s">
        <v>153</v>
      </c>
      <c r="K65" s="195">
        <v>4390.2640000000001</v>
      </c>
      <c r="L65" s="196">
        <v>18723.353999999999</v>
      </c>
      <c r="M65" s="195">
        <v>1428.6369999999999</v>
      </c>
      <c r="N65" s="197" t="s">
        <v>85</v>
      </c>
      <c r="O65" s="198">
        <v>4908.1170000000002</v>
      </c>
      <c r="P65" s="199">
        <v>21417.934000000001</v>
      </c>
      <c r="Q65" s="200">
        <v>1303.346</v>
      </c>
    </row>
    <row r="66" spans="1:17" x14ac:dyDescent="0.2">
      <c r="A66" s="194" t="s">
        <v>150</v>
      </c>
      <c r="B66" s="195">
        <v>5928.6490000000003</v>
      </c>
      <c r="C66" s="196">
        <v>25200.722000000002</v>
      </c>
      <c r="D66" s="195">
        <v>2113.5</v>
      </c>
      <c r="E66" s="197" t="s">
        <v>156</v>
      </c>
      <c r="F66" s="198">
        <v>6000.8720000000003</v>
      </c>
      <c r="G66" s="199">
        <v>26198.242999999999</v>
      </c>
      <c r="H66" s="200">
        <v>2678.7890000000002</v>
      </c>
      <c r="I66" s="171"/>
      <c r="J66" s="194" t="s">
        <v>154</v>
      </c>
      <c r="K66" s="195">
        <v>2300.9839999999999</v>
      </c>
      <c r="L66" s="196">
        <v>9836.7430000000004</v>
      </c>
      <c r="M66" s="195">
        <v>455.851</v>
      </c>
      <c r="N66" s="197" t="s">
        <v>154</v>
      </c>
      <c r="O66" s="198">
        <v>1653.846</v>
      </c>
      <c r="P66" s="199">
        <v>7253.8590000000004</v>
      </c>
      <c r="Q66" s="200">
        <v>366.43900000000002</v>
      </c>
    </row>
    <row r="67" spans="1:17" x14ac:dyDescent="0.2">
      <c r="A67" s="194" t="s">
        <v>159</v>
      </c>
      <c r="B67" s="195">
        <v>5030.7179999999998</v>
      </c>
      <c r="C67" s="196">
        <v>21588.665000000001</v>
      </c>
      <c r="D67" s="195">
        <v>1886.9570000000001</v>
      </c>
      <c r="E67" s="197" t="s">
        <v>151</v>
      </c>
      <c r="F67" s="198">
        <v>5265.799</v>
      </c>
      <c r="G67" s="199">
        <v>22964.898000000001</v>
      </c>
      <c r="H67" s="200">
        <v>2267.8020000000001</v>
      </c>
      <c r="I67" s="171"/>
      <c r="J67" s="194" t="s">
        <v>146</v>
      </c>
      <c r="K67" s="195">
        <v>1246.28</v>
      </c>
      <c r="L67" s="196">
        <v>5345.5749999999998</v>
      </c>
      <c r="M67" s="195">
        <v>246.00899999999999</v>
      </c>
      <c r="N67" s="197" t="s">
        <v>145</v>
      </c>
      <c r="O67" s="198">
        <v>1262.539</v>
      </c>
      <c r="P67" s="199">
        <v>5493.0680000000002</v>
      </c>
      <c r="Q67" s="200">
        <v>222.54599999999999</v>
      </c>
    </row>
    <row r="68" spans="1:17" x14ac:dyDescent="0.2">
      <c r="A68" s="194" t="s">
        <v>151</v>
      </c>
      <c r="B68" s="195">
        <v>4534.5540000000001</v>
      </c>
      <c r="C68" s="196">
        <v>19361.934000000001</v>
      </c>
      <c r="D68" s="195">
        <v>1905.2149999999999</v>
      </c>
      <c r="E68" s="197" t="s">
        <v>142</v>
      </c>
      <c r="F68" s="198">
        <v>3982.1570000000002</v>
      </c>
      <c r="G68" s="199">
        <v>17404.474999999999</v>
      </c>
      <c r="H68" s="200">
        <v>1509.7260000000001</v>
      </c>
      <c r="I68" s="171"/>
      <c r="J68" s="194" t="s">
        <v>145</v>
      </c>
      <c r="K68" s="195">
        <v>1088.5350000000001</v>
      </c>
      <c r="L68" s="196">
        <v>4644.7889999999998</v>
      </c>
      <c r="M68" s="195">
        <v>175.149</v>
      </c>
      <c r="N68" s="197" t="s">
        <v>146</v>
      </c>
      <c r="O68" s="198">
        <v>824.452</v>
      </c>
      <c r="P68" s="199">
        <v>3585.3150000000001</v>
      </c>
      <c r="Q68" s="200">
        <v>157.755</v>
      </c>
    </row>
    <row r="69" spans="1:17" x14ac:dyDescent="0.2">
      <c r="A69" s="194" t="s">
        <v>156</v>
      </c>
      <c r="B69" s="195">
        <v>4514.6819999999998</v>
      </c>
      <c r="C69" s="196">
        <v>19269.900000000001</v>
      </c>
      <c r="D69" s="195">
        <v>2006.318</v>
      </c>
      <c r="E69" s="197" t="s">
        <v>153</v>
      </c>
      <c r="F69" s="198">
        <v>3970.9520000000002</v>
      </c>
      <c r="G69" s="199">
        <v>17359.007000000001</v>
      </c>
      <c r="H69" s="200">
        <v>1440.306</v>
      </c>
      <c r="I69" s="171"/>
      <c r="J69" s="194" t="s">
        <v>148</v>
      </c>
      <c r="K69" s="195">
        <v>930.846</v>
      </c>
      <c r="L69" s="196">
        <v>3964.4409999999998</v>
      </c>
      <c r="M69" s="195">
        <v>323.71199999999999</v>
      </c>
      <c r="N69" s="197" t="s">
        <v>144</v>
      </c>
      <c r="O69" s="198">
        <v>677.80200000000002</v>
      </c>
      <c r="P69" s="199">
        <v>2954.6750000000002</v>
      </c>
      <c r="Q69" s="200">
        <v>134.28800000000001</v>
      </c>
    </row>
    <row r="70" spans="1:17" x14ac:dyDescent="0.2">
      <c r="A70" s="194" t="s">
        <v>153</v>
      </c>
      <c r="B70" s="195">
        <v>3897.3679999999999</v>
      </c>
      <c r="C70" s="196">
        <v>16609.552</v>
      </c>
      <c r="D70" s="195">
        <v>1451.193</v>
      </c>
      <c r="E70" s="197" t="s">
        <v>159</v>
      </c>
      <c r="F70" s="198">
        <v>3853.11</v>
      </c>
      <c r="G70" s="199">
        <v>17041.998</v>
      </c>
      <c r="H70" s="200">
        <v>1507.3879999999999</v>
      </c>
      <c r="I70" s="171"/>
      <c r="J70" s="194" t="s">
        <v>144</v>
      </c>
      <c r="K70" s="195">
        <v>583.202</v>
      </c>
      <c r="L70" s="196">
        <v>2490.4050000000002</v>
      </c>
      <c r="M70" s="195">
        <v>84.671999999999997</v>
      </c>
      <c r="N70" s="197" t="s">
        <v>194</v>
      </c>
      <c r="O70" s="198">
        <v>414.57600000000002</v>
      </c>
      <c r="P70" s="199">
        <v>1816.0250000000001</v>
      </c>
      <c r="Q70" s="200">
        <v>74.701999999999998</v>
      </c>
    </row>
    <row r="71" spans="1:17" x14ac:dyDescent="0.2">
      <c r="A71" s="194" t="s">
        <v>146</v>
      </c>
      <c r="B71" s="195">
        <v>3515.5259999999998</v>
      </c>
      <c r="C71" s="196">
        <v>15006.201999999999</v>
      </c>
      <c r="D71" s="195">
        <v>1344.84</v>
      </c>
      <c r="E71" s="197" t="s">
        <v>152</v>
      </c>
      <c r="F71" s="198">
        <v>3572.4609999999998</v>
      </c>
      <c r="G71" s="199">
        <v>15594.556</v>
      </c>
      <c r="H71" s="200">
        <v>1632.731</v>
      </c>
      <c r="I71" s="171"/>
      <c r="J71" s="194" t="s">
        <v>169</v>
      </c>
      <c r="K71" s="195">
        <v>559.81799999999998</v>
      </c>
      <c r="L71" s="196">
        <v>2397.5500000000002</v>
      </c>
      <c r="M71" s="195">
        <v>78.662999999999997</v>
      </c>
      <c r="N71" s="197" t="s">
        <v>148</v>
      </c>
      <c r="O71" s="198">
        <v>351.233</v>
      </c>
      <c r="P71" s="199">
        <v>1541.615</v>
      </c>
      <c r="Q71" s="200">
        <v>72.968000000000004</v>
      </c>
    </row>
    <row r="72" spans="1:17" x14ac:dyDescent="0.2">
      <c r="A72" s="194" t="s">
        <v>174</v>
      </c>
      <c r="B72" s="195">
        <v>2968.4090000000001</v>
      </c>
      <c r="C72" s="196">
        <v>12692.819</v>
      </c>
      <c r="D72" s="195">
        <v>1195.0540000000001</v>
      </c>
      <c r="E72" s="197" t="s">
        <v>146</v>
      </c>
      <c r="F72" s="198">
        <v>3072.91</v>
      </c>
      <c r="G72" s="199">
        <v>13410.527</v>
      </c>
      <c r="H72" s="200">
        <v>1090.9760000000001</v>
      </c>
      <c r="I72" s="171"/>
      <c r="J72" s="194" t="s">
        <v>194</v>
      </c>
      <c r="K72" s="195">
        <v>313.35500000000002</v>
      </c>
      <c r="L72" s="196">
        <v>1344.2860000000001</v>
      </c>
      <c r="M72" s="195">
        <v>55.911000000000001</v>
      </c>
      <c r="N72" s="197" t="s">
        <v>251</v>
      </c>
      <c r="O72" s="198">
        <v>249.58199999999999</v>
      </c>
      <c r="P72" s="199">
        <v>1091.924</v>
      </c>
      <c r="Q72" s="200">
        <v>34.627000000000002</v>
      </c>
    </row>
    <row r="73" spans="1:17" x14ac:dyDescent="0.2">
      <c r="A73" s="194" t="s">
        <v>152</v>
      </c>
      <c r="B73" s="195">
        <v>2777.509</v>
      </c>
      <c r="C73" s="196">
        <v>11856.561</v>
      </c>
      <c r="D73" s="195">
        <v>1136.568</v>
      </c>
      <c r="E73" s="197" t="s">
        <v>233</v>
      </c>
      <c r="F73" s="198">
        <v>2918.7379999999998</v>
      </c>
      <c r="G73" s="199">
        <v>12667.355</v>
      </c>
      <c r="H73" s="200">
        <v>1107.5229999999999</v>
      </c>
      <c r="I73" s="171"/>
      <c r="J73" s="194" t="s">
        <v>149</v>
      </c>
      <c r="K73" s="195">
        <v>300.39699999999999</v>
      </c>
      <c r="L73" s="196">
        <v>1284.5640000000001</v>
      </c>
      <c r="M73" s="195">
        <v>49.265999999999998</v>
      </c>
      <c r="N73" s="197" t="s">
        <v>151</v>
      </c>
      <c r="O73" s="198">
        <v>234.709</v>
      </c>
      <c r="P73" s="199">
        <v>1009.487</v>
      </c>
      <c r="Q73" s="200">
        <v>51.795000000000002</v>
      </c>
    </row>
    <row r="74" spans="1:17" x14ac:dyDescent="0.2">
      <c r="A74" s="194" t="s">
        <v>191</v>
      </c>
      <c r="B74" s="195">
        <v>2333.1669999999999</v>
      </c>
      <c r="C74" s="196">
        <v>9989.1849999999995</v>
      </c>
      <c r="D74" s="195">
        <v>842.43399999999997</v>
      </c>
      <c r="E74" s="197" t="s">
        <v>174</v>
      </c>
      <c r="F74" s="198">
        <v>2731.154</v>
      </c>
      <c r="G74" s="199">
        <v>11930.675999999999</v>
      </c>
      <c r="H74" s="200">
        <v>924.327</v>
      </c>
      <c r="I74" s="171"/>
      <c r="J74" s="194" t="s">
        <v>151</v>
      </c>
      <c r="K74" s="195">
        <v>294.91699999999997</v>
      </c>
      <c r="L74" s="196">
        <v>1269.9110000000001</v>
      </c>
      <c r="M74" s="195">
        <v>66.150000000000006</v>
      </c>
      <c r="N74" s="197" t="s">
        <v>174</v>
      </c>
      <c r="O74" s="198">
        <v>208.16900000000001</v>
      </c>
      <c r="P74" s="199">
        <v>917.60599999999999</v>
      </c>
      <c r="Q74" s="200">
        <v>86.701999999999998</v>
      </c>
    </row>
    <row r="75" spans="1:17" ht="13.5" thickBot="1" x14ac:dyDescent="0.25">
      <c r="A75" s="201" t="s">
        <v>224</v>
      </c>
      <c r="B75" s="202">
        <v>2046.2449999999999</v>
      </c>
      <c r="C75" s="203">
        <v>8728.9210000000003</v>
      </c>
      <c r="D75" s="202">
        <v>588.14599999999996</v>
      </c>
      <c r="E75" s="204" t="s">
        <v>243</v>
      </c>
      <c r="F75" s="205">
        <v>2327.6</v>
      </c>
      <c r="G75" s="206">
        <v>10252.968000000001</v>
      </c>
      <c r="H75" s="207">
        <v>782.35</v>
      </c>
      <c r="I75" s="171"/>
      <c r="J75" s="201" t="s">
        <v>171</v>
      </c>
      <c r="K75" s="202">
        <v>258.33199999999999</v>
      </c>
      <c r="L75" s="203">
        <v>1103.876</v>
      </c>
      <c r="M75" s="202">
        <v>85.471999999999994</v>
      </c>
      <c r="N75" s="204" t="s">
        <v>149</v>
      </c>
      <c r="O75" s="205">
        <v>175.93899999999999</v>
      </c>
      <c r="P75" s="206">
        <v>770.721</v>
      </c>
      <c r="Q75" s="207">
        <v>31.628</v>
      </c>
    </row>
    <row r="77" spans="1:17" ht="14.25" x14ac:dyDescent="0.2">
      <c r="A77" s="96" t="s">
        <v>133</v>
      </c>
    </row>
  </sheetData>
  <phoneticPr fontId="1" type="noConversion"/>
  <pageMargins left="0.2" right="0.3" top="1" bottom="0.48" header="0.24" footer="0.24"/>
  <pageSetup paperSize="9" scale="95" orientation="landscape" r:id="rId1"/>
  <headerFooter alignWithMargins="0">
    <oddHeader xml:space="preserve">&amp;L&amp;"Times New Roman CE,Pogrubiona kursywa"&amp;12Departament Rynków Rolnych&amp;C
&amp;"Times New Roman CE,Standardowy"&amp;16Polski handel art. mleczarskimi (CN 0402, 0405, 0406) w okresie I 2008 - SAD + Intrastat (według ważniejszych krajów) </oddHeader>
    <oddFooter>&amp;L&amp;"Times New Roman CE,Pogrubiona kursywa"&amp;12Źródło: Dane MF, CIHZ&amp;R&amp;"Times New Roman CE,Pogrubiona kursywa"&amp;12Przygotował: Dariusz Banasiewicz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55"/>
  <sheetViews>
    <sheetView topLeftCell="B5" workbookViewId="0">
      <selection activeCell="V8" sqref="V8"/>
    </sheetView>
  </sheetViews>
  <sheetFormatPr defaultRowHeight="12.75" x14ac:dyDescent="0.2"/>
  <cols>
    <col min="2" max="2" width="4.42578125" customWidth="1"/>
    <col min="3" max="3" width="48.5703125" customWidth="1"/>
    <col min="4" max="5" width="10.42578125" customWidth="1"/>
    <col min="6" max="6" width="11.7109375" customWidth="1"/>
    <col min="7" max="7" width="11.5703125" customWidth="1"/>
    <col min="8" max="11" width="10.42578125" customWidth="1"/>
    <col min="12" max="12" width="11.28515625" customWidth="1"/>
    <col min="13" max="13" width="11" customWidth="1"/>
    <col min="14" max="14" width="10" customWidth="1"/>
    <col min="15" max="18" width="11" customWidth="1"/>
    <col min="19" max="19" width="10.85546875" bestFit="1" customWidth="1"/>
    <col min="20" max="20" width="11.140625" bestFit="1" customWidth="1"/>
  </cols>
  <sheetData>
    <row r="2" spans="1:21" ht="14.25" x14ac:dyDescent="0.2">
      <c r="B2" s="68" t="s">
        <v>132</v>
      </c>
    </row>
    <row r="3" spans="1:21" x14ac:dyDescent="0.2">
      <c r="I3" s="278"/>
      <c r="J3" s="278"/>
    </row>
    <row r="4" spans="1:21" x14ac:dyDescent="0.2">
      <c r="B4" t="s">
        <v>254</v>
      </c>
    </row>
    <row r="5" spans="1:21" ht="20.25" x14ac:dyDescent="0.3">
      <c r="B5" s="95" t="s">
        <v>130</v>
      </c>
      <c r="H5" s="278"/>
      <c r="L5" s="223"/>
      <c r="M5" s="223"/>
      <c r="N5" s="77"/>
      <c r="O5" s="77"/>
      <c r="P5" s="229"/>
      <c r="Q5" s="77"/>
      <c r="R5" s="77"/>
      <c r="S5" s="77"/>
    </row>
    <row r="6" spans="1:21" ht="27.75" thickBot="1" x14ac:dyDescent="0.4">
      <c r="B6" s="94" t="s">
        <v>127</v>
      </c>
      <c r="F6" s="77"/>
      <c r="G6" s="77"/>
    </row>
    <row r="7" spans="1:21" ht="14.25" x14ac:dyDescent="0.2">
      <c r="A7" s="368"/>
      <c r="B7" s="369"/>
      <c r="C7" s="79"/>
      <c r="D7" s="80" t="s">
        <v>109</v>
      </c>
      <c r="E7" s="81"/>
      <c r="F7" s="81"/>
      <c r="G7" s="81"/>
      <c r="H7" s="81"/>
      <c r="I7" s="82"/>
      <c r="J7" s="80" t="s">
        <v>110</v>
      </c>
      <c r="K7" s="81"/>
      <c r="L7" s="81"/>
      <c r="M7" s="81"/>
      <c r="N7" s="81"/>
      <c r="O7" s="82"/>
      <c r="P7" s="80" t="s">
        <v>129</v>
      </c>
      <c r="Q7" s="92"/>
      <c r="R7" s="152"/>
      <c r="S7" s="153"/>
    </row>
    <row r="8" spans="1:21" ht="14.25" x14ac:dyDescent="0.2">
      <c r="A8" s="368"/>
      <c r="B8" s="370" t="s">
        <v>111</v>
      </c>
      <c r="C8" s="83" t="s">
        <v>112</v>
      </c>
      <c r="D8" s="84" t="s">
        <v>113</v>
      </c>
      <c r="E8" s="84"/>
      <c r="F8" s="84" t="s">
        <v>179</v>
      </c>
      <c r="G8" s="84"/>
      <c r="H8" s="84" t="s">
        <v>114</v>
      </c>
      <c r="I8" s="85"/>
      <c r="J8" s="84" t="s">
        <v>113</v>
      </c>
      <c r="K8" s="84"/>
      <c r="L8" s="84" t="s">
        <v>179</v>
      </c>
      <c r="M8" s="84"/>
      <c r="N8" s="84" t="s">
        <v>114</v>
      </c>
      <c r="O8" s="85"/>
      <c r="P8" s="84" t="s">
        <v>113</v>
      </c>
      <c r="Q8" s="84"/>
      <c r="R8" s="154" t="s">
        <v>179</v>
      </c>
      <c r="S8" s="93"/>
    </row>
    <row r="9" spans="1:21" ht="13.5" thickBot="1" x14ac:dyDescent="0.25">
      <c r="A9" s="368"/>
      <c r="B9" s="371"/>
      <c r="C9" s="86"/>
      <c r="D9" s="267" t="s">
        <v>255</v>
      </c>
      <c r="E9" s="235" t="s">
        <v>256</v>
      </c>
      <c r="F9" s="234" t="s">
        <v>255</v>
      </c>
      <c r="G9" s="235" t="s">
        <v>256</v>
      </c>
      <c r="H9" s="237" t="s">
        <v>255</v>
      </c>
      <c r="I9" s="238" t="s">
        <v>256</v>
      </c>
      <c r="J9" s="269" t="s">
        <v>255</v>
      </c>
      <c r="K9" s="114" t="s">
        <v>256</v>
      </c>
      <c r="L9" s="155" t="s">
        <v>255</v>
      </c>
      <c r="M9" s="114" t="s">
        <v>256</v>
      </c>
      <c r="N9" s="113" t="s">
        <v>255</v>
      </c>
      <c r="O9" s="115" t="s">
        <v>256</v>
      </c>
      <c r="P9" s="269" t="s">
        <v>255</v>
      </c>
      <c r="Q9" s="114" t="s">
        <v>256</v>
      </c>
      <c r="R9" s="156" t="s">
        <v>255</v>
      </c>
      <c r="S9" s="116" t="s">
        <v>256</v>
      </c>
    </row>
    <row r="10" spans="1:21" ht="15.75" x14ac:dyDescent="0.25">
      <c r="A10" s="368"/>
      <c r="B10" s="374" t="s">
        <v>115</v>
      </c>
      <c r="C10" s="309"/>
      <c r="D10" s="268">
        <f t="shared" ref="D10:Q10" si="0">SUM(D11:D16)</f>
        <v>384286.02500000002</v>
      </c>
      <c r="E10" s="236">
        <f t="shared" si="0"/>
        <v>335674.36899999995</v>
      </c>
      <c r="F10" s="239">
        <f>SUM(F11:F16)</f>
        <v>1640444.318</v>
      </c>
      <c r="G10" s="240">
        <f>SUM(G11:G16)</f>
        <v>1468106.544</v>
      </c>
      <c r="H10" s="254">
        <f t="shared" si="0"/>
        <v>304511.64600000001</v>
      </c>
      <c r="I10" s="270">
        <f t="shared" si="0"/>
        <v>304546.41000000003</v>
      </c>
      <c r="J10" s="268">
        <f t="shared" si="0"/>
        <v>170077.916</v>
      </c>
      <c r="K10" s="220">
        <f t="shared" si="0"/>
        <v>171598.44199999998</v>
      </c>
      <c r="L10" s="221">
        <f t="shared" si="0"/>
        <v>726657.31499999994</v>
      </c>
      <c r="M10" s="220">
        <f t="shared" si="0"/>
        <v>749061.18700000003</v>
      </c>
      <c r="N10" s="222">
        <f t="shared" si="0"/>
        <v>126906.50599999999</v>
      </c>
      <c r="O10" s="272">
        <f t="shared" si="0"/>
        <v>120561.08500000002</v>
      </c>
      <c r="P10" s="268">
        <f t="shared" si="0"/>
        <v>214208.109</v>
      </c>
      <c r="Q10" s="210">
        <f t="shared" si="0"/>
        <v>164075.92699999997</v>
      </c>
      <c r="R10" s="209">
        <f>SUM(R11:R16)</f>
        <v>913787.00300000003</v>
      </c>
      <c r="S10" s="210">
        <f>SUM(S11:S16)</f>
        <v>719045.35700000008</v>
      </c>
      <c r="T10" s="228"/>
      <c r="U10" s="428"/>
    </row>
    <row r="11" spans="1:21" x14ac:dyDescent="0.2">
      <c r="A11" s="368"/>
      <c r="B11" s="375" t="s">
        <v>116</v>
      </c>
      <c r="C11" s="301" t="s">
        <v>204</v>
      </c>
      <c r="D11" s="302">
        <v>63407.688000000002</v>
      </c>
      <c r="E11" s="303">
        <v>54530.546999999999</v>
      </c>
      <c r="F11" s="157">
        <v>270300.38900000002</v>
      </c>
      <c r="G11" s="88">
        <v>238826.231</v>
      </c>
      <c r="H11" s="302">
        <v>114631.592</v>
      </c>
      <c r="I11" s="304">
        <v>131040.664</v>
      </c>
      <c r="J11" s="302">
        <v>20195.861000000001</v>
      </c>
      <c r="K11" s="303">
        <v>17790.396000000001</v>
      </c>
      <c r="L11" s="157">
        <v>86240.263000000006</v>
      </c>
      <c r="M11" s="88">
        <v>77286.804000000004</v>
      </c>
      <c r="N11" s="302">
        <v>52032.983999999997</v>
      </c>
      <c r="O11" s="304">
        <v>39910.408000000003</v>
      </c>
      <c r="P11" s="305">
        <v>43211.827000000005</v>
      </c>
      <c r="Q11" s="306">
        <v>36740.150999999998</v>
      </c>
      <c r="R11" s="158">
        <f t="shared" ref="R11:S16" si="1">F11-L11</f>
        <v>184060.12600000002</v>
      </c>
      <c r="S11" s="159">
        <f t="shared" si="1"/>
        <v>161539.427</v>
      </c>
      <c r="T11" s="228"/>
      <c r="U11" s="428"/>
    </row>
    <row r="12" spans="1:21" x14ac:dyDescent="0.2">
      <c r="A12" s="368"/>
      <c r="B12" s="375" t="s">
        <v>117</v>
      </c>
      <c r="C12" s="301" t="s">
        <v>118</v>
      </c>
      <c r="D12" s="302">
        <v>69944.404999999999</v>
      </c>
      <c r="E12" s="303">
        <v>52029.256000000001</v>
      </c>
      <c r="F12" s="157">
        <v>298413.15000000002</v>
      </c>
      <c r="G12" s="88">
        <v>227161.70199999999</v>
      </c>
      <c r="H12" s="302">
        <v>37563.796999999999</v>
      </c>
      <c r="I12" s="304">
        <v>27707.236000000001</v>
      </c>
      <c r="J12" s="302">
        <v>52236.326999999997</v>
      </c>
      <c r="K12" s="303">
        <v>61811.237999999998</v>
      </c>
      <c r="L12" s="157">
        <v>223331.351</v>
      </c>
      <c r="M12" s="88">
        <v>269860.13799999998</v>
      </c>
      <c r="N12" s="302">
        <v>23430.452000000001</v>
      </c>
      <c r="O12" s="304">
        <v>32032.893</v>
      </c>
      <c r="P12" s="305">
        <v>17708.078000000001</v>
      </c>
      <c r="Q12" s="306">
        <v>-9781.9819999999963</v>
      </c>
      <c r="R12" s="158">
        <f t="shared" si="1"/>
        <v>75081.799000000028</v>
      </c>
      <c r="S12" s="159">
        <f t="shared" si="1"/>
        <v>-42698.435999999987</v>
      </c>
      <c r="T12" s="228"/>
      <c r="U12" s="428"/>
    </row>
    <row r="13" spans="1:21" x14ac:dyDescent="0.2">
      <c r="A13" s="368"/>
      <c r="B13" s="375" t="s">
        <v>119</v>
      </c>
      <c r="C13" s="301" t="s">
        <v>120</v>
      </c>
      <c r="D13" s="302">
        <v>30771.028999999999</v>
      </c>
      <c r="E13" s="303">
        <v>26798.637999999999</v>
      </c>
      <c r="F13" s="157">
        <v>131370.323</v>
      </c>
      <c r="G13" s="88">
        <v>117058.535</v>
      </c>
      <c r="H13" s="302">
        <v>29286.915000000001</v>
      </c>
      <c r="I13" s="304">
        <v>24368.124</v>
      </c>
      <c r="J13" s="302">
        <v>13142.46</v>
      </c>
      <c r="K13" s="303">
        <v>17017.937000000002</v>
      </c>
      <c r="L13" s="157">
        <v>56089.37</v>
      </c>
      <c r="M13" s="88">
        <v>74402.774000000005</v>
      </c>
      <c r="N13" s="302">
        <v>9514.8850000000002</v>
      </c>
      <c r="O13" s="304">
        <v>13950.200999999999</v>
      </c>
      <c r="P13" s="305">
        <v>17628.569</v>
      </c>
      <c r="Q13" s="306">
        <v>9780.7009999999973</v>
      </c>
      <c r="R13" s="158">
        <f t="shared" si="1"/>
        <v>75280.953000000009</v>
      </c>
      <c r="S13" s="159">
        <f t="shared" si="1"/>
        <v>42655.760999999999</v>
      </c>
      <c r="T13" s="228"/>
      <c r="U13" s="428"/>
    </row>
    <row r="14" spans="1:21" x14ac:dyDescent="0.2">
      <c r="A14" s="368"/>
      <c r="B14" s="375" t="s">
        <v>121</v>
      </c>
      <c r="C14" s="301" t="s">
        <v>122</v>
      </c>
      <c r="D14" s="302">
        <v>48606.408000000003</v>
      </c>
      <c r="E14" s="303">
        <v>35059.985999999997</v>
      </c>
      <c r="F14" s="157">
        <v>207579.255</v>
      </c>
      <c r="G14" s="88">
        <v>153553.44399999999</v>
      </c>
      <c r="H14" s="302">
        <v>59769.987000000001</v>
      </c>
      <c r="I14" s="304">
        <v>56595.593999999997</v>
      </c>
      <c r="J14" s="302">
        <v>9609.9259999999995</v>
      </c>
      <c r="K14" s="303">
        <v>7521.0860000000002</v>
      </c>
      <c r="L14" s="157">
        <v>41023.39</v>
      </c>
      <c r="M14" s="88">
        <v>32815.031000000003</v>
      </c>
      <c r="N14" s="302">
        <v>20276.613000000001</v>
      </c>
      <c r="O14" s="304">
        <v>13644.183000000001</v>
      </c>
      <c r="P14" s="305">
        <v>38996.482000000004</v>
      </c>
      <c r="Q14" s="306">
        <v>27538.899999999998</v>
      </c>
      <c r="R14" s="158">
        <f t="shared" si="1"/>
        <v>166555.86499999999</v>
      </c>
      <c r="S14" s="159">
        <f t="shared" si="1"/>
        <v>120738.41299999999</v>
      </c>
      <c r="T14" s="228"/>
      <c r="U14" s="428"/>
    </row>
    <row r="15" spans="1:21" x14ac:dyDescent="0.2">
      <c r="A15" s="368"/>
      <c r="B15" s="375" t="s">
        <v>123</v>
      </c>
      <c r="C15" s="301" t="s">
        <v>124</v>
      </c>
      <c r="D15" s="302">
        <v>34990.737000000001</v>
      </c>
      <c r="E15" s="303">
        <v>31066.256000000001</v>
      </c>
      <c r="F15" s="157">
        <v>149736.71900000001</v>
      </c>
      <c r="G15" s="88">
        <v>136178.565</v>
      </c>
      <c r="H15" s="302">
        <v>12061.035</v>
      </c>
      <c r="I15" s="304">
        <v>11580.404</v>
      </c>
      <c r="J15" s="302">
        <v>11457.259</v>
      </c>
      <c r="K15" s="303">
        <v>9971.7170000000006</v>
      </c>
      <c r="L15" s="157">
        <v>48974.175999999999</v>
      </c>
      <c r="M15" s="88">
        <v>43541.084999999999</v>
      </c>
      <c r="N15" s="302">
        <v>3253.2020000000002</v>
      </c>
      <c r="O15" s="304">
        <v>2915.3159999999998</v>
      </c>
      <c r="P15" s="305">
        <v>23533.478000000003</v>
      </c>
      <c r="Q15" s="306">
        <v>21094.539000000001</v>
      </c>
      <c r="R15" s="158">
        <f t="shared" si="1"/>
        <v>100762.54300000001</v>
      </c>
      <c r="S15" s="159">
        <f t="shared" si="1"/>
        <v>92637.48000000001</v>
      </c>
      <c r="T15" s="228"/>
      <c r="U15" s="428"/>
    </row>
    <row r="16" spans="1:21" ht="13.5" thickBot="1" x14ac:dyDescent="0.25">
      <c r="A16" s="368"/>
      <c r="B16" s="376" t="s">
        <v>125</v>
      </c>
      <c r="C16" s="310" t="s">
        <v>126</v>
      </c>
      <c r="D16" s="311">
        <v>136565.758</v>
      </c>
      <c r="E16" s="312">
        <v>136189.68599999999</v>
      </c>
      <c r="F16" s="160">
        <v>583044.48199999996</v>
      </c>
      <c r="G16" s="90">
        <v>595328.06700000004</v>
      </c>
      <c r="H16" s="311">
        <v>51198.32</v>
      </c>
      <c r="I16" s="313">
        <v>53254.387999999999</v>
      </c>
      <c r="J16" s="311">
        <v>63436.082999999999</v>
      </c>
      <c r="K16" s="312">
        <v>57486.067999999999</v>
      </c>
      <c r="L16" s="160">
        <v>270998.76500000001</v>
      </c>
      <c r="M16" s="90">
        <v>251155.35500000001</v>
      </c>
      <c r="N16" s="311">
        <v>18398.37</v>
      </c>
      <c r="O16" s="313">
        <v>18108.083999999999</v>
      </c>
      <c r="P16" s="314">
        <v>73129.675000000003</v>
      </c>
      <c r="Q16" s="315">
        <v>78703.617999999988</v>
      </c>
      <c r="R16" s="161">
        <f t="shared" si="1"/>
        <v>312045.71699999995</v>
      </c>
      <c r="S16" s="162">
        <f t="shared" si="1"/>
        <v>344172.71200000006</v>
      </c>
      <c r="U16" s="428"/>
    </row>
    <row r="17" spans="1:19" x14ac:dyDescent="0.2">
      <c r="E17" s="211"/>
      <c r="G17" s="211"/>
      <c r="H17" s="211"/>
      <c r="I17" s="211"/>
      <c r="L17" s="211"/>
      <c r="M17" s="211"/>
      <c r="N17" s="211"/>
      <c r="O17" s="211"/>
      <c r="R17" s="345"/>
    </row>
    <row r="18" spans="1:19" ht="27.75" thickBot="1" x14ac:dyDescent="0.4">
      <c r="B18" s="94" t="s">
        <v>131</v>
      </c>
      <c r="G18" s="211"/>
      <c r="I18" s="211"/>
      <c r="L18" s="211"/>
    </row>
    <row r="19" spans="1:19" ht="14.25" x14ac:dyDescent="0.2">
      <c r="A19" s="368"/>
      <c r="B19" s="369"/>
      <c r="C19" s="163"/>
      <c r="D19" s="80" t="s">
        <v>109</v>
      </c>
      <c r="E19" s="81"/>
      <c r="F19" s="81"/>
      <c r="G19" s="81"/>
      <c r="H19" s="81"/>
      <c r="I19" s="82"/>
      <c r="J19" s="80" t="s">
        <v>110</v>
      </c>
      <c r="K19" s="81"/>
      <c r="L19" s="81"/>
      <c r="M19" s="81"/>
      <c r="N19" s="81"/>
      <c r="O19" s="82"/>
      <c r="P19" s="277" t="s">
        <v>129</v>
      </c>
      <c r="Q19" s="92"/>
      <c r="R19" s="152"/>
      <c r="S19" s="153"/>
    </row>
    <row r="20" spans="1:19" ht="14.25" x14ac:dyDescent="0.2">
      <c r="A20" s="368"/>
      <c r="B20" s="370" t="s">
        <v>111</v>
      </c>
      <c r="C20" s="164" t="s">
        <v>112</v>
      </c>
      <c r="D20" s="84" t="s">
        <v>113</v>
      </c>
      <c r="E20" s="84"/>
      <c r="F20" s="84" t="s">
        <v>179</v>
      </c>
      <c r="G20" s="84"/>
      <c r="H20" s="84" t="s">
        <v>114</v>
      </c>
      <c r="I20" s="85"/>
      <c r="J20" s="84" t="s">
        <v>113</v>
      </c>
      <c r="K20" s="84"/>
      <c r="L20" s="84" t="s">
        <v>179</v>
      </c>
      <c r="M20" s="84"/>
      <c r="N20" s="84" t="s">
        <v>114</v>
      </c>
      <c r="O20" s="85"/>
      <c r="P20" s="154" t="s">
        <v>113</v>
      </c>
      <c r="Q20" s="84"/>
      <c r="R20" s="154" t="s">
        <v>179</v>
      </c>
      <c r="S20" s="93"/>
    </row>
    <row r="21" spans="1:19" ht="13.5" thickBot="1" x14ac:dyDescent="0.25">
      <c r="A21" s="368"/>
      <c r="B21" s="371"/>
      <c r="C21" s="165"/>
      <c r="D21" s="267" t="s">
        <v>255</v>
      </c>
      <c r="E21" s="235" t="s">
        <v>256</v>
      </c>
      <c r="F21" s="234" t="s">
        <v>255</v>
      </c>
      <c r="G21" s="235" t="s">
        <v>256</v>
      </c>
      <c r="H21" s="237" t="s">
        <v>255</v>
      </c>
      <c r="I21" s="238" t="s">
        <v>256</v>
      </c>
      <c r="J21" s="269" t="s">
        <v>255</v>
      </c>
      <c r="K21" s="114" t="s">
        <v>256</v>
      </c>
      <c r="L21" s="155" t="s">
        <v>255</v>
      </c>
      <c r="M21" s="114" t="s">
        <v>256</v>
      </c>
      <c r="N21" s="113" t="s">
        <v>255</v>
      </c>
      <c r="O21" s="115" t="s">
        <v>256</v>
      </c>
      <c r="P21" s="269" t="s">
        <v>255</v>
      </c>
      <c r="Q21" s="114" t="s">
        <v>256</v>
      </c>
      <c r="R21" s="156" t="s">
        <v>255</v>
      </c>
      <c r="S21" s="116" t="s">
        <v>256</v>
      </c>
    </row>
    <row r="22" spans="1:19" ht="15.75" x14ac:dyDescent="0.25">
      <c r="A22" s="368"/>
      <c r="B22" s="374" t="s">
        <v>115</v>
      </c>
      <c r="C22" s="271"/>
      <c r="D22" s="268">
        <f t="shared" ref="D22:S22" si="2">SUM(D23:D28)</f>
        <v>0.13300000000000001</v>
      </c>
      <c r="E22" s="220">
        <f t="shared" si="2"/>
        <v>0</v>
      </c>
      <c r="F22" s="221">
        <f t="shared" si="2"/>
        <v>0.55600000000000005</v>
      </c>
      <c r="G22" s="220">
        <f t="shared" si="2"/>
        <v>0</v>
      </c>
      <c r="H22" s="222">
        <f t="shared" si="2"/>
        <v>4.3999999999999997E-2</v>
      </c>
      <c r="I22" s="272">
        <f t="shared" si="2"/>
        <v>0</v>
      </c>
      <c r="J22" s="268">
        <f t="shared" si="2"/>
        <v>0</v>
      </c>
      <c r="K22" s="220">
        <f t="shared" si="2"/>
        <v>0</v>
      </c>
      <c r="L22" s="221">
        <f>SUM(L23:L28)</f>
        <v>0</v>
      </c>
      <c r="M22" s="220">
        <f>SUM(M23:M28)</f>
        <v>0</v>
      </c>
      <c r="N22" s="222">
        <f t="shared" si="2"/>
        <v>0</v>
      </c>
      <c r="O22" s="272">
        <f t="shared" si="2"/>
        <v>0</v>
      </c>
      <c r="P22" s="268">
        <f t="shared" si="2"/>
        <v>0.13300000000000001</v>
      </c>
      <c r="Q22" s="236">
        <f t="shared" si="2"/>
        <v>0</v>
      </c>
      <c r="R22" s="413">
        <f t="shared" si="2"/>
        <v>0</v>
      </c>
      <c r="S22" s="210">
        <f t="shared" si="2"/>
        <v>0</v>
      </c>
    </row>
    <row r="23" spans="1:19" x14ac:dyDescent="0.2">
      <c r="A23" s="368"/>
      <c r="B23" s="375" t="s">
        <v>116</v>
      </c>
      <c r="C23" s="301" t="s">
        <v>204</v>
      </c>
      <c r="D23" s="302"/>
      <c r="E23" s="303"/>
      <c r="F23" s="87"/>
      <c r="G23" s="88"/>
      <c r="H23" s="302"/>
      <c r="I23" s="304"/>
      <c r="J23" s="218"/>
      <c r="K23" s="88"/>
      <c r="L23" s="157"/>
      <c r="M23" s="88"/>
      <c r="N23" s="87"/>
      <c r="O23" s="273"/>
      <c r="P23" s="305"/>
      <c r="Q23" s="411"/>
      <c r="R23" s="414"/>
      <c r="S23" s="159"/>
    </row>
    <row r="24" spans="1:19" x14ac:dyDescent="0.2">
      <c r="A24" s="368"/>
      <c r="B24" s="375" t="s">
        <v>117</v>
      </c>
      <c r="C24" s="301" t="s">
        <v>118</v>
      </c>
      <c r="D24" s="302"/>
      <c r="E24" s="303"/>
      <c r="F24" s="87"/>
      <c r="G24" s="88"/>
      <c r="H24" s="302"/>
      <c r="I24" s="304"/>
      <c r="J24" s="218"/>
      <c r="K24" s="88"/>
      <c r="L24" s="157"/>
      <c r="M24" s="88"/>
      <c r="N24" s="87"/>
      <c r="O24" s="273"/>
      <c r="P24" s="305"/>
      <c r="Q24" s="411"/>
      <c r="R24" s="414"/>
      <c r="S24" s="159"/>
    </row>
    <row r="25" spans="1:19" x14ac:dyDescent="0.2">
      <c r="A25" s="368"/>
      <c r="B25" s="375" t="s">
        <v>119</v>
      </c>
      <c r="C25" s="301" t="s">
        <v>120</v>
      </c>
      <c r="D25" s="302"/>
      <c r="E25" s="303"/>
      <c r="F25" s="87"/>
      <c r="G25" s="88"/>
      <c r="H25" s="302"/>
      <c r="I25" s="304"/>
      <c r="J25" s="218"/>
      <c r="K25" s="88"/>
      <c r="L25" s="157"/>
      <c r="M25" s="88"/>
      <c r="N25" s="87"/>
      <c r="O25" s="273"/>
      <c r="P25" s="305"/>
      <c r="Q25" s="411"/>
      <c r="R25" s="414"/>
      <c r="S25" s="159"/>
    </row>
    <row r="26" spans="1:19" x14ac:dyDescent="0.2">
      <c r="A26" s="368"/>
      <c r="B26" s="375" t="s">
        <v>121</v>
      </c>
      <c r="C26" s="301" t="s">
        <v>122</v>
      </c>
      <c r="D26" s="302"/>
      <c r="E26" s="303"/>
      <c r="F26" s="87"/>
      <c r="G26" s="88"/>
      <c r="H26" s="302"/>
      <c r="I26" s="304"/>
      <c r="J26" s="218"/>
      <c r="K26" s="88"/>
      <c r="L26" s="157"/>
      <c r="M26" s="88"/>
      <c r="N26" s="87"/>
      <c r="O26" s="273"/>
      <c r="P26" s="305"/>
      <c r="Q26" s="411"/>
      <c r="R26" s="414"/>
      <c r="S26" s="159"/>
    </row>
    <row r="27" spans="1:19" x14ac:dyDescent="0.2">
      <c r="A27" s="368"/>
      <c r="B27" s="375" t="s">
        <v>123</v>
      </c>
      <c r="C27" s="301" t="s">
        <v>124</v>
      </c>
      <c r="D27" s="302"/>
      <c r="E27" s="303"/>
      <c r="F27" s="87"/>
      <c r="G27" s="88"/>
      <c r="H27" s="302"/>
      <c r="I27" s="304"/>
      <c r="J27" s="218"/>
      <c r="K27" s="88"/>
      <c r="L27" s="157"/>
      <c r="M27" s="88"/>
      <c r="N27" s="87"/>
      <c r="O27" s="273"/>
      <c r="P27" s="305"/>
      <c r="Q27" s="411"/>
      <c r="R27" s="414"/>
      <c r="S27" s="159"/>
    </row>
    <row r="28" spans="1:19" ht="13.5" thickBot="1" x14ac:dyDescent="0.25">
      <c r="A28" s="368"/>
      <c r="B28" s="376" t="s">
        <v>125</v>
      </c>
      <c r="C28" s="310" t="s">
        <v>126</v>
      </c>
      <c r="D28" s="311">
        <v>0.13300000000000001</v>
      </c>
      <c r="E28" s="312">
        <v>0</v>
      </c>
      <c r="F28" s="89">
        <v>0.55600000000000005</v>
      </c>
      <c r="G28" s="90"/>
      <c r="H28" s="311">
        <v>4.3999999999999997E-2</v>
      </c>
      <c r="I28" s="313">
        <v>0</v>
      </c>
      <c r="J28" s="219">
        <v>0</v>
      </c>
      <c r="K28" s="90">
        <v>0</v>
      </c>
      <c r="L28" s="160"/>
      <c r="M28" s="90"/>
      <c r="N28" s="89">
        <v>0</v>
      </c>
      <c r="O28" s="274">
        <v>0</v>
      </c>
      <c r="P28" s="314">
        <v>0.13300000000000001</v>
      </c>
      <c r="Q28" s="412">
        <v>0</v>
      </c>
      <c r="R28" s="415"/>
      <c r="S28" s="162"/>
    </row>
    <row r="29" spans="1:19" x14ac:dyDescent="0.2">
      <c r="G29" s="211"/>
      <c r="H29" s="211"/>
    </row>
    <row r="30" spans="1:19" ht="27" customHeight="1" thickBot="1" x14ac:dyDescent="0.4">
      <c r="B30" s="94" t="s">
        <v>190</v>
      </c>
      <c r="G30" s="211"/>
    </row>
    <row r="31" spans="1:19" ht="14.25" x14ac:dyDescent="0.2">
      <c r="A31" s="368"/>
      <c r="B31" s="369"/>
      <c r="C31" s="163"/>
      <c r="D31" s="80" t="s">
        <v>109</v>
      </c>
      <c r="E31" s="81"/>
      <c r="F31" s="81"/>
      <c r="G31" s="81"/>
      <c r="H31" s="81"/>
      <c r="I31" s="82"/>
      <c r="J31" s="80" t="s">
        <v>110</v>
      </c>
      <c r="K31" s="81"/>
      <c r="L31" s="81"/>
      <c r="M31" s="81"/>
      <c r="N31" s="81"/>
      <c r="O31" s="82"/>
      <c r="P31" s="80" t="s">
        <v>129</v>
      </c>
      <c r="Q31" s="92"/>
      <c r="R31" s="152"/>
      <c r="S31" s="153"/>
    </row>
    <row r="32" spans="1:19" ht="14.25" x14ac:dyDescent="0.2">
      <c r="A32" s="368"/>
      <c r="B32" s="370" t="s">
        <v>111</v>
      </c>
      <c r="C32" s="164" t="s">
        <v>112</v>
      </c>
      <c r="D32" s="84" t="s">
        <v>113</v>
      </c>
      <c r="E32" s="84"/>
      <c r="F32" s="84" t="s">
        <v>179</v>
      </c>
      <c r="G32" s="84"/>
      <c r="H32" s="84" t="s">
        <v>114</v>
      </c>
      <c r="I32" s="85"/>
      <c r="J32" s="84" t="s">
        <v>113</v>
      </c>
      <c r="K32" s="84"/>
      <c r="L32" s="84" t="s">
        <v>179</v>
      </c>
      <c r="M32" s="84"/>
      <c r="N32" s="84" t="s">
        <v>114</v>
      </c>
      <c r="O32" s="85"/>
      <c r="P32" s="84" t="s">
        <v>113</v>
      </c>
      <c r="Q32" s="84"/>
      <c r="R32" s="154" t="s">
        <v>179</v>
      </c>
      <c r="S32" s="93"/>
    </row>
    <row r="33" spans="1:19" ht="13.5" thickBot="1" x14ac:dyDescent="0.25">
      <c r="A33" s="368"/>
      <c r="B33" s="371"/>
      <c r="C33" s="165"/>
      <c r="D33" s="267" t="s">
        <v>255</v>
      </c>
      <c r="E33" s="235" t="s">
        <v>256</v>
      </c>
      <c r="F33" s="234" t="s">
        <v>255</v>
      </c>
      <c r="G33" s="235" t="s">
        <v>256</v>
      </c>
      <c r="H33" s="237" t="s">
        <v>255</v>
      </c>
      <c r="I33" s="238" t="s">
        <v>256</v>
      </c>
      <c r="J33" s="269" t="s">
        <v>255</v>
      </c>
      <c r="K33" s="114" t="s">
        <v>256</v>
      </c>
      <c r="L33" s="155" t="s">
        <v>255</v>
      </c>
      <c r="M33" s="114" t="s">
        <v>256</v>
      </c>
      <c r="N33" s="113" t="s">
        <v>255</v>
      </c>
      <c r="O33" s="115" t="s">
        <v>256</v>
      </c>
      <c r="P33" s="269" t="s">
        <v>255</v>
      </c>
      <c r="Q33" s="114" t="s">
        <v>256</v>
      </c>
      <c r="R33" s="156" t="s">
        <v>255</v>
      </c>
      <c r="S33" s="116" t="s">
        <v>256</v>
      </c>
    </row>
    <row r="34" spans="1:19" ht="15.75" x14ac:dyDescent="0.25">
      <c r="A34" s="368"/>
      <c r="B34" s="374" t="s">
        <v>115</v>
      </c>
      <c r="C34" s="271"/>
      <c r="D34" s="268">
        <f t="shared" ref="D34:S34" si="3">SUM(D35:D40)</f>
        <v>77801.290999999997</v>
      </c>
      <c r="E34" s="220">
        <f t="shared" si="3"/>
        <v>61517.311000000002</v>
      </c>
      <c r="F34" s="221">
        <f t="shared" si="3"/>
        <v>332139.18000000005</v>
      </c>
      <c r="G34" s="220">
        <f t="shared" si="3"/>
        <v>268961.87100000004</v>
      </c>
      <c r="H34" s="222">
        <f t="shared" si="3"/>
        <v>113439.59599999999</v>
      </c>
      <c r="I34" s="272">
        <f t="shared" si="3"/>
        <v>98413.703999999998</v>
      </c>
      <c r="J34" s="268">
        <f t="shared" si="3"/>
        <v>59378.813999999998</v>
      </c>
      <c r="K34" s="220">
        <f t="shared" si="3"/>
        <v>62749.538</v>
      </c>
      <c r="L34" s="221">
        <f t="shared" si="3"/>
        <v>253791.64900000003</v>
      </c>
      <c r="M34" s="220">
        <f t="shared" si="3"/>
        <v>274106.28599999996</v>
      </c>
      <c r="N34" s="222">
        <f t="shared" si="3"/>
        <v>31207.309000000001</v>
      </c>
      <c r="O34" s="272">
        <f t="shared" si="3"/>
        <v>41592.207999999999</v>
      </c>
      <c r="P34" s="268">
        <f t="shared" si="3"/>
        <v>18422.476999999995</v>
      </c>
      <c r="Q34" s="210">
        <f t="shared" si="3"/>
        <v>-1232.2270000000062</v>
      </c>
      <c r="R34" s="209">
        <f t="shared" si="3"/>
        <v>78347.530999999974</v>
      </c>
      <c r="S34" s="210">
        <f t="shared" si="3"/>
        <v>-5144.4149999999936</v>
      </c>
    </row>
    <row r="35" spans="1:19" x14ac:dyDescent="0.2">
      <c r="A35" s="368"/>
      <c r="B35" s="375" t="s">
        <v>116</v>
      </c>
      <c r="C35" s="301" t="s">
        <v>204</v>
      </c>
      <c r="D35" s="302">
        <v>39663.034</v>
      </c>
      <c r="E35" s="303">
        <v>29335.634999999998</v>
      </c>
      <c r="F35" s="157">
        <v>169178.003</v>
      </c>
      <c r="G35" s="88">
        <v>128258.15399999999</v>
      </c>
      <c r="H35" s="302">
        <v>78110.827999999994</v>
      </c>
      <c r="I35" s="304">
        <v>72620.629000000001</v>
      </c>
      <c r="J35" s="365">
        <v>3116.0590000000002</v>
      </c>
      <c r="K35" s="303">
        <v>4633.8630000000003</v>
      </c>
      <c r="L35" s="157">
        <v>13299.375</v>
      </c>
      <c r="M35" s="88">
        <v>20209.774000000001</v>
      </c>
      <c r="N35" s="302">
        <v>3283.0079999999998</v>
      </c>
      <c r="O35" s="304">
        <v>4905.9229999999998</v>
      </c>
      <c r="P35" s="363">
        <v>36546.974999999999</v>
      </c>
      <c r="Q35" s="306">
        <v>24701.771999999997</v>
      </c>
      <c r="R35" s="158">
        <f t="shared" ref="R35:R40" si="4">F35-L35</f>
        <v>155878.628</v>
      </c>
      <c r="S35" s="159">
        <f t="shared" ref="S35:S40" si="5">G35-M35</f>
        <v>108048.37999999999</v>
      </c>
    </row>
    <row r="36" spans="1:19" x14ac:dyDescent="0.2">
      <c r="A36" s="368"/>
      <c r="B36" s="375" t="s">
        <v>117</v>
      </c>
      <c r="C36" s="301" t="s">
        <v>118</v>
      </c>
      <c r="D36" s="302">
        <v>10576.182000000001</v>
      </c>
      <c r="E36" s="303">
        <v>3294.7869999999998</v>
      </c>
      <c r="F36" s="157">
        <v>45280.186999999998</v>
      </c>
      <c r="G36" s="88">
        <v>14382.561</v>
      </c>
      <c r="H36" s="302">
        <v>6268.3450000000003</v>
      </c>
      <c r="I36" s="304">
        <v>1741.7539999999999</v>
      </c>
      <c r="J36" s="365">
        <v>12908.739</v>
      </c>
      <c r="K36" s="303">
        <v>19994.116000000002</v>
      </c>
      <c r="L36" s="157">
        <v>55221.531999999999</v>
      </c>
      <c r="M36" s="88">
        <v>87241.861999999994</v>
      </c>
      <c r="N36" s="302">
        <v>9714.8220000000001</v>
      </c>
      <c r="O36" s="304">
        <v>16658.241000000002</v>
      </c>
      <c r="P36" s="363">
        <v>-2332.5569999999989</v>
      </c>
      <c r="Q36" s="306">
        <v>-16699.329000000002</v>
      </c>
      <c r="R36" s="158">
        <f t="shared" si="4"/>
        <v>-9941.3450000000012</v>
      </c>
      <c r="S36" s="159">
        <f t="shared" si="5"/>
        <v>-72859.300999999992</v>
      </c>
    </row>
    <row r="37" spans="1:19" x14ac:dyDescent="0.2">
      <c r="A37" s="368"/>
      <c r="B37" s="375" t="s">
        <v>119</v>
      </c>
      <c r="C37" s="301" t="s">
        <v>120</v>
      </c>
      <c r="D37" s="302">
        <v>2825.319</v>
      </c>
      <c r="E37" s="303">
        <v>2202.873</v>
      </c>
      <c r="F37" s="157">
        <v>12043.316999999999</v>
      </c>
      <c r="G37" s="88">
        <v>9636.9959999999992</v>
      </c>
      <c r="H37" s="302">
        <v>3200.4569999999999</v>
      </c>
      <c r="I37" s="304">
        <v>2267.9540000000002</v>
      </c>
      <c r="J37" s="365">
        <v>8110.6049999999996</v>
      </c>
      <c r="K37" s="303">
        <v>11228.215</v>
      </c>
      <c r="L37" s="157">
        <v>34640.413</v>
      </c>
      <c r="M37" s="88">
        <v>49069.002999999997</v>
      </c>
      <c r="N37" s="302">
        <v>6148.4380000000001</v>
      </c>
      <c r="O37" s="304">
        <v>9271.9519999999993</v>
      </c>
      <c r="P37" s="363">
        <v>-5285.2860000000001</v>
      </c>
      <c r="Q37" s="306">
        <v>-9025.3420000000006</v>
      </c>
      <c r="R37" s="158">
        <f t="shared" si="4"/>
        <v>-22597.096000000001</v>
      </c>
      <c r="S37" s="159">
        <f t="shared" si="5"/>
        <v>-39432.006999999998</v>
      </c>
    </row>
    <row r="38" spans="1:19" x14ac:dyDescent="0.2">
      <c r="A38" s="368"/>
      <c r="B38" s="375" t="s">
        <v>121</v>
      </c>
      <c r="C38" s="301" t="s">
        <v>122</v>
      </c>
      <c r="D38" s="302">
        <v>5688.05</v>
      </c>
      <c r="E38" s="303">
        <v>3139.2130000000002</v>
      </c>
      <c r="F38" s="157">
        <v>24297.040000000001</v>
      </c>
      <c r="G38" s="88">
        <v>13675.981</v>
      </c>
      <c r="H38" s="302">
        <v>17402.990000000002</v>
      </c>
      <c r="I38" s="304">
        <v>10680.954</v>
      </c>
      <c r="J38" s="365">
        <v>1900.7329999999999</v>
      </c>
      <c r="K38" s="303">
        <v>2236.0830000000001</v>
      </c>
      <c r="L38" s="157">
        <v>8154.4409999999998</v>
      </c>
      <c r="M38" s="88">
        <v>9726.0370000000003</v>
      </c>
      <c r="N38" s="302">
        <v>1047.721</v>
      </c>
      <c r="O38" s="304">
        <v>1590.7529999999999</v>
      </c>
      <c r="P38" s="363">
        <v>3787.317</v>
      </c>
      <c r="Q38" s="306">
        <v>903.13000000000011</v>
      </c>
      <c r="R38" s="158">
        <f t="shared" si="4"/>
        <v>16142.599000000002</v>
      </c>
      <c r="S38" s="159">
        <f t="shared" si="5"/>
        <v>3949.9439999999995</v>
      </c>
    </row>
    <row r="39" spans="1:19" x14ac:dyDescent="0.2">
      <c r="A39" s="368"/>
      <c r="B39" s="375" t="s">
        <v>123</v>
      </c>
      <c r="C39" s="301" t="s">
        <v>124</v>
      </c>
      <c r="D39" s="302">
        <v>3463.5830000000001</v>
      </c>
      <c r="E39" s="303">
        <v>5851.3919999999998</v>
      </c>
      <c r="F39" s="157">
        <v>14787.373</v>
      </c>
      <c r="G39" s="88">
        <v>25732.219000000001</v>
      </c>
      <c r="H39" s="302">
        <v>1190.886</v>
      </c>
      <c r="I39" s="304">
        <v>2298.4450000000002</v>
      </c>
      <c r="J39" s="365">
        <v>4219.7619999999997</v>
      </c>
      <c r="K39" s="303">
        <v>3523.6840000000002</v>
      </c>
      <c r="L39" s="157">
        <v>18038.375</v>
      </c>
      <c r="M39" s="88">
        <v>15346.254000000001</v>
      </c>
      <c r="N39" s="302">
        <v>1273.7159999999999</v>
      </c>
      <c r="O39" s="304">
        <v>1178.0309999999999</v>
      </c>
      <c r="P39" s="363">
        <v>-756.17899999999963</v>
      </c>
      <c r="Q39" s="306">
        <v>2327.7079999999996</v>
      </c>
      <c r="R39" s="158">
        <f t="shared" si="4"/>
        <v>-3251.0020000000004</v>
      </c>
      <c r="S39" s="159">
        <f t="shared" si="5"/>
        <v>10385.965</v>
      </c>
    </row>
    <row r="40" spans="1:19" ht="13.5" thickBot="1" x14ac:dyDescent="0.25">
      <c r="A40" s="368"/>
      <c r="B40" s="376" t="s">
        <v>125</v>
      </c>
      <c r="C40" s="310" t="s">
        <v>126</v>
      </c>
      <c r="D40" s="311">
        <v>15585.123</v>
      </c>
      <c r="E40" s="312">
        <v>17693.411</v>
      </c>
      <c r="F40" s="160">
        <v>66553.259999999995</v>
      </c>
      <c r="G40" s="90">
        <v>77275.960000000006</v>
      </c>
      <c r="H40" s="311">
        <v>7266.09</v>
      </c>
      <c r="I40" s="313">
        <v>8803.9680000000008</v>
      </c>
      <c r="J40" s="366">
        <v>29122.916000000001</v>
      </c>
      <c r="K40" s="312">
        <v>21133.577000000001</v>
      </c>
      <c r="L40" s="160">
        <v>124437.51300000001</v>
      </c>
      <c r="M40" s="90">
        <v>92513.356</v>
      </c>
      <c r="N40" s="311">
        <v>9739.6039999999994</v>
      </c>
      <c r="O40" s="313">
        <v>7987.308</v>
      </c>
      <c r="P40" s="364">
        <v>-13537.793000000001</v>
      </c>
      <c r="Q40" s="315">
        <v>-3440.1660000000011</v>
      </c>
      <c r="R40" s="161">
        <f t="shared" si="4"/>
        <v>-57884.253000000012</v>
      </c>
      <c r="S40" s="162">
        <f t="shared" si="5"/>
        <v>-15237.395999999993</v>
      </c>
    </row>
    <row r="41" spans="1:19" x14ac:dyDescent="0.2">
      <c r="G41" s="211"/>
      <c r="H41" s="211"/>
      <c r="L41" s="211"/>
    </row>
    <row r="42" spans="1:19" ht="27.75" thickBot="1" x14ac:dyDescent="0.4">
      <c r="B42" s="94" t="s">
        <v>221</v>
      </c>
      <c r="H42" s="211"/>
    </row>
    <row r="43" spans="1:19" ht="14.25" x14ac:dyDescent="0.2">
      <c r="A43" s="368"/>
      <c r="B43" s="369"/>
      <c r="C43" s="163"/>
      <c r="D43" s="277" t="s">
        <v>109</v>
      </c>
      <c r="E43" s="81"/>
      <c r="F43" s="81"/>
      <c r="G43" s="81"/>
      <c r="H43" s="81"/>
      <c r="I43" s="82"/>
      <c r="J43" s="80" t="s">
        <v>110</v>
      </c>
      <c r="K43" s="81"/>
      <c r="L43" s="81"/>
      <c r="M43" s="81"/>
      <c r="N43" s="81"/>
      <c r="O43" s="82"/>
      <c r="P43" s="80" t="s">
        <v>129</v>
      </c>
      <c r="Q43" s="92"/>
      <c r="R43" s="152"/>
      <c r="S43" s="153"/>
    </row>
    <row r="44" spans="1:19" ht="14.25" x14ac:dyDescent="0.2">
      <c r="A44" s="368"/>
      <c r="B44" s="370" t="s">
        <v>111</v>
      </c>
      <c r="C44" s="164" t="s">
        <v>112</v>
      </c>
      <c r="D44" s="154" t="s">
        <v>113</v>
      </c>
      <c r="E44" s="84"/>
      <c r="F44" s="84" t="s">
        <v>179</v>
      </c>
      <c r="G44" s="84"/>
      <c r="H44" s="84" t="s">
        <v>114</v>
      </c>
      <c r="I44" s="85"/>
      <c r="J44" s="84" t="s">
        <v>113</v>
      </c>
      <c r="K44" s="84"/>
      <c r="L44" s="84" t="s">
        <v>179</v>
      </c>
      <c r="M44" s="84"/>
      <c r="N44" s="84" t="s">
        <v>114</v>
      </c>
      <c r="O44" s="85"/>
      <c r="P44" s="84" t="s">
        <v>113</v>
      </c>
      <c r="Q44" s="84"/>
      <c r="R44" s="154" t="s">
        <v>179</v>
      </c>
      <c r="S44" s="93"/>
    </row>
    <row r="45" spans="1:19" ht="13.5" thickBot="1" x14ac:dyDescent="0.25">
      <c r="A45" s="368"/>
      <c r="B45" s="371"/>
      <c r="C45" s="165"/>
      <c r="D45" s="269" t="s">
        <v>255</v>
      </c>
      <c r="E45" s="114" t="s">
        <v>256</v>
      </c>
      <c r="F45" s="155" t="s">
        <v>255</v>
      </c>
      <c r="G45" s="114" t="s">
        <v>256</v>
      </c>
      <c r="H45" s="113" t="s">
        <v>255</v>
      </c>
      <c r="I45" s="115" t="s">
        <v>256</v>
      </c>
      <c r="J45" s="269" t="s">
        <v>255</v>
      </c>
      <c r="K45" s="114" t="s">
        <v>256</v>
      </c>
      <c r="L45" s="155" t="s">
        <v>255</v>
      </c>
      <c r="M45" s="114" t="s">
        <v>256</v>
      </c>
      <c r="N45" s="113" t="s">
        <v>255</v>
      </c>
      <c r="O45" s="115" t="s">
        <v>256</v>
      </c>
      <c r="P45" s="269" t="s">
        <v>255</v>
      </c>
      <c r="Q45" s="114" t="s">
        <v>256</v>
      </c>
      <c r="R45" s="156" t="s">
        <v>255</v>
      </c>
      <c r="S45" s="116" t="s">
        <v>256</v>
      </c>
    </row>
    <row r="46" spans="1:19" ht="15.75" x14ac:dyDescent="0.25">
      <c r="A46" s="368"/>
      <c r="B46" s="316" t="s">
        <v>115</v>
      </c>
      <c r="C46" s="317"/>
      <c r="D46" s="268">
        <f t="shared" ref="D46:S46" si="6">SUM(D47:D52)</f>
        <v>287443.62800000003</v>
      </c>
      <c r="E46" s="220">
        <f t="shared" si="6"/>
        <v>234688.535</v>
      </c>
      <c r="F46" s="221">
        <f>(SUM(F47:F52))/1</f>
        <v>1227398.3560000001</v>
      </c>
      <c r="G46" s="220">
        <f>(SUM(G47:G52))/1</f>
        <v>1025389.2120000001</v>
      </c>
      <c r="H46" s="222">
        <f t="shared" si="6"/>
        <v>242962.41499999998</v>
      </c>
      <c r="I46" s="272">
        <f t="shared" si="6"/>
        <v>211518.155</v>
      </c>
      <c r="J46" s="268">
        <f t="shared" si="6"/>
        <v>169874.94799999997</v>
      </c>
      <c r="K46" s="220">
        <f t="shared" si="6"/>
        <v>171428.33900000001</v>
      </c>
      <c r="L46" s="221">
        <f>(SUM(L47:L52))/1</f>
        <v>725794.35699999996</v>
      </c>
      <c r="M46" s="220">
        <f>(SUM(M47:M52))/1</f>
        <v>748316.05</v>
      </c>
      <c r="N46" s="222">
        <f t="shared" si="6"/>
        <v>126759.94899999999</v>
      </c>
      <c r="O46" s="272">
        <f t="shared" si="6"/>
        <v>120547.19300000001</v>
      </c>
      <c r="P46" s="268">
        <f t="shared" si="6"/>
        <v>117568.68</v>
      </c>
      <c r="Q46" s="210">
        <f t="shared" si="6"/>
        <v>63260.195999999996</v>
      </c>
      <c r="R46" s="209">
        <f t="shared" si="6"/>
        <v>501603.99900000001</v>
      </c>
      <c r="S46" s="210">
        <f t="shared" si="6"/>
        <v>277073.16200000001</v>
      </c>
    </row>
    <row r="47" spans="1:19" x14ac:dyDescent="0.2">
      <c r="A47" s="368"/>
      <c r="B47" s="367" t="s">
        <v>116</v>
      </c>
      <c r="C47" s="307" t="s">
        <v>204</v>
      </c>
      <c r="D47" s="218">
        <v>57985.171999999999</v>
      </c>
      <c r="E47" s="88">
        <v>43930.713000000003</v>
      </c>
      <c r="F47" s="157">
        <v>247212.495</v>
      </c>
      <c r="G47" s="88">
        <v>192088.68400000001</v>
      </c>
      <c r="H47" s="87">
        <v>104931.928</v>
      </c>
      <c r="I47" s="273">
        <v>96222.528000000006</v>
      </c>
      <c r="J47" s="218">
        <v>20194.974999999999</v>
      </c>
      <c r="K47" s="88">
        <v>17790.351999999999</v>
      </c>
      <c r="L47" s="157">
        <v>86236.434999999998</v>
      </c>
      <c r="M47" s="88">
        <v>77286.608999999997</v>
      </c>
      <c r="N47" s="87">
        <v>52032.794999999998</v>
      </c>
      <c r="O47" s="273">
        <v>39910.345999999998</v>
      </c>
      <c r="P47" s="275">
        <v>37790.197</v>
      </c>
      <c r="Q47" s="216">
        <v>26140.361000000004</v>
      </c>
      <c r="R47" s="158">
        <f t="shared" ref="R47:S52" si="7">F47-L47</f>
        <v>160976.06</v>
      </c>
      <c r="S47" s="159">
        <f t="shared" si="7"/>
        <v>114802.07500000001</v>
      </c>
    </row>
    <row r="48" spans="1:19" x14ac:dyDescent="0.2">
      <c r="A48" s="368"/>
      <c r="B48" s="372" t="s">
        <v>117</v>
      </c>
      <c r="C48" s="307" t="s">
        <v>118</v>
      </c>
      <c r="D48" s="218">
        <v>37926.910000000003</v>
      </c>
      <c r="E48" s="88">
        <v>18506.885999999999</v>
      </c>
      <c r="F48" s="157">
        <v>162247.64199999999</v>
      </c>
      <c r="G48" s="88">
        <v>80809.341</v>
      </c>
      <c r="H48" s="87">
        <v>21956.665000000001</v>
      </c>
      <c r="I48" s="273">
        <v>10934.379000000001</v>
      </c>
      <c r="J48" s="218">
        <v>52235.849000000002</v>
      </c>
      <c r="K48" s="88">
        <v>61811.226999999999</v>
      </c>
      <c r="L48" s="157">
        <v>223329.302</v>
      </c>
      <c r="M48" s="88">
        <v>269860.09000000003</v>
      </c>
      <c r="N48" s="87">
        <v>23430.41</v>
      </c>
      <c r="O48" s="273">
        <v>32032.893</v>
      </c>
      <c r="P48" s="275">
        <v>-14308.938999999998</v>
      </c>
      <c r="Q48" s="216">
        <v>-43304.341</v>
      </c>
      <c r="R48" s="158">
        <f t="shared" si="7"/>
        <v>-61081.66</v>
      </c>
      <c r="S48" s="159">
        <f t="shared" si="7"/>
        <v>-189050.74900000001</v>
      </c>
    </row>
    <row r="49" spans="1:19" x14ac:dyDescent="0.2">
      <c r="A49" s="368"/>
      <c r="B49" s="372" t="s">
        <v>119</v>
      </c>
      <c r="C49" s="307" t="s">
        <v>120</v>
      </c>
      <c r="D49" s="218">
        <v>29622.645</v>
      </c>
      <c r="E49" s="88">
        <v>25701.343000000001</v>
      </c>
      <c r="F49" s="157">
        <v>126470.11599999999</v>
      </c>
      <c r="G49" s="88">
        <v>112241.73</v>
      </c>
      <c r="H49" s="87">
        <v>28364.705999999998</v>
      </c>
      <c r="I49" s="273">
        <v>23580.94</v>
      </c>
      <c r="J49" s="218">
        <v>13142.46</v>
      </c>
      <c r="K49" s="88">
        <v>17017.079000000002</v>
      </c>
      <c r="L49" s="157">
        <v>56089.37</v>
      </c>
      <c r="M49" s="88">
        <v>74398.994999999995</v>
      </c>
      <c r="N49" s="87">
        <v>9514.8850000000002</v>
      </c>
      <c r="O49" s="273">
        <v>13950.031999999999</v>
      </c>
      <c r="P49" s="275">
        <v>16480.185000000001</v>
      </c>
      <c r="Q49" s="216">
        <v>8684.2639999999992</v>
      </c>
      <c r="R49" s="158">
        <f t="shared" si="7"/>
        <v>70380.745999999985</v>
      </c>
      <c r="S49" s="159">
        <f t="shared" si="7"/>
        <v>37842.735000000001</v>
      </c>
    </row>
    <row r="50" spans="1:19" x14ac:dyDescent="0.2">
      <c r="A50" s="368"/>
      <c r="B50" s="372" t="s">
        <v>121</v>
      </c>
      <c r="C50" s="307" t="s">
        <v>122</v>
      </c>
      <c r="D50" s="218">
        <v>23006.256000000001</v>
      </c>
      <c r="E50" s="88">
        <v>16021.66</v>
      </c>
      <c r="F50" s="157">
        <v>98253.066999999995</v>
      </c>
      <c r="G50" s="88">
        <v>69953.164000000004</v>
      </c>
      <c r="H50" s="87">
        <v>35592.557999999997</v>
      </c>
      <c r="I50" s="273">
        <v>29111.538</v>
      </c>
      <c r="J50" s="218">
        <v>9522.2880000000005</v>
      </c>
      <c r="K50" s="88">
        <v>7516.7910000000002</v>
      </c>
      <c r="L50" s="157">
        <v>40654.212</v>
      </c>
      <c r="M50" s="88">
        <v>32795.858</v>
      </c>
      <c r="N50" s="87">
        <v>20140.59</v>
      </c>
      <c r="O50" s="273">
        <v>13644.076999999999</v>
      </c>
      <c r="P50" s="275">
        <v>13483.968000000001</v>
      </c>
      <c r="Q50" s="216">
        <v>8504.8689999999988</v>
      </c>
      <c r="R50" s="158">
        <f t="shared" si="7"/>
        <v>57598.854999999996</v>
      </c>
      <c r="S50" s="159">
        <f t="shared" si="7"/>
        <v>37157.306000000004</v>
      </c>
    </row>
    <row r="51" spans="1:19" x14ac:dyDescent="0.2">
      <c r="A51" s="368"/>
      <c r="B51" s="372" t="s">
        <v>123</v>
      </c>
      <c r="C51" s="307" t="s">
        <v>124</v>
      </c>
      <c r="D51" s="218">
        <v>33450.682000000001</v>
      </c>
      <c r="E51" s="88">
        <v>28279.498</v>
      </c>
      <c r="F51" s="157">
        <v>143125.09099999999</v>
      </c>
      <c r="G51" s="88">
        <v>123907.82799999999</v>
      </c>
      <c r="H51" s="87">
        <v>11570.304</v>
      </c>
      <c r="I51" s="273">
        <v>10623.644</v>
      </c>
      <c r="J51" s="218">
        <v>11457.25</v>
      </c>
      <c r="K51" s="88">
        <v>9971.7170000000006</v>
      </c>
      <c r="L51" s="157">
        <v>48974.135999999999</v>
      </c>
      <c r="M51" s="88">
        <v>43541.084999999999</v>
      </c>
      <c r="N51" s="87">
        <v>3253.201</v>
      </c>
      <c r="O51" s="273">
        <v>2915.3159999999998</v>
      </c>
      <c r="P51" s="275">
        <v>21993.432000000001</v>
      </c>
      <c r="Q51" s="216">
        <v>18307.780999999999</v>
      </c>
      <c r="R51" s="158">
        <f t="shared" si="7"/>
        <v>94150.954999999987</v>
      </c>
      <c r="S51" s="159">
        <f t="shared" si="7"/>
        <v>80366.742999999988</v>
      </c>
    </row>
    <row r="52" spans="1:19" ht="13.5" thickBot="1" x14ac:dyDescent="0.25">
      <c r="A52" s="368"/>
      <c r="B52" s="373" t="s">
        <v>125</v>
      </c>
      <c r="C52" s="308" t="s">
        <v>126</v>
      </c>
      <c r="D52" s="219">
        <v>105451.963</v>
      </c>
      <c r="E52" s="90">
        <v>102248.435</v>
      </c>
      <c r="F52" s="160">
        <v>450089.94500000001</v>
      </c>
      <c r="G52" s="90">
        <v>446388.46500000003</v>
      </c>
      <c r="H52" s="89">
        <v>40546.254000000001</v>
      </c>
      <c r="I52" s="274">
        <v>41045.125999999997</v>
      </c>
      <c r="J52" s="219">
        <v>63322.125999999997</v>
      </c>
      <c r="K52" s="90">
        <v>57321.173000000003</v>
      </c>
      <c r="L52" s="160">
        <v>270510.902</v>
      </c>
      <c r="M52" s="90">
        <v>250433.413</v>
      </c>
      <c r="N52" s="89">
        <v>18388.067999999999</v>
      </c>
      <c r="O52" s="274">
        <v>18094.528999999999</v>
      </c>
      <c r="P52" s="276">
        <v>42129.837000000007</v>
      </c>
      <c r="Q52" s="217">
        <v>44927.261999999995</v>
      </c>
      <c r="R52" s="161">
        <f t="shared" si="7"/>
        <v>179579.04300000001</v>
      </c>
      <c r="S52" s="162">
        <f t="shared" si="7"/>
        <v>195955.05200000003</v>
      </c>
    </row>
    <row r="53" spans="1:19" x14ac:dyDescent="0.2">
      <c r="J53" s="211"/>
      <c r="O53" s="211"/>
    </row>
    <row r="54" spans="1:19" ht="14.25" x14ac:dyDescent="0.2">
      <c r="C54" s="96" t="s">
        <v>133</v>
      </c>
      <c r="H54" s="211"/>
      <c r="I54" s="211"/>
      <c r="J54" s="211"/>
      <c r="K54" s="211"/>
      <c r="L54" s="211"/>
      <c r="M54" s="211"/>
      <c r="Q54" s="345"/>
    </row>
    <row r="55" spans="1:19" x14ac:dyDescent="0.2">
      <c r="G55" s="211"/>
      <c r="J55" s="211"/>
      <c r="K55" s="211"/>
      <c r="L55" s="211"/>
      <c r="N55" s="211"/>
      <c r="O55" s="211"/>
    </row>
  </sheetData>
  <phoneticPr fontId="19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R84"/>
  <sheetViews>
    <sheetView workbookViewId="0">
      <selection activeCell="V76" sqref="V76"/>
    </sheetView>
  </sheetViews>
  <sheetFormatPr defaultRowHeight="12.75" x14ac:dyDescent="0.2"/>
  <cols>
    <col min="20" max="20" width="10.140625" customWidth="1"/>
    <col min="21" max="21" width="10.28515625" customWidth="1"/>
    <col min="22" max="22" width="10.85546875" customWidth="1"/>
    <col min="23" max="23" width="9.7109375" customWidth="1"/>
    <col min="24" max="83" width="0" hidden="1" customWidth="1"/>
    <col min="84" max="85" width="10" customWidth="1"/>
    <col min="86" max="86" width="10.85546875" customWidth="1"/>
    <col min="87" max="146" width="0" hidden="1" customWidth="1"/>
  </cols>
  <sheetData>
    <row r="1" spans="2:148" ht="13.5" thickBot="1" x14ac:dyDescent="0.25">
      <c r="BF1" s="147"/>
    </row>
    <row r="3" spans="2:148" x14ac:dyDescent="0.2">
      <c r="B3" s="61" t="s">
        <v>90</v>
      </c>
    </row>
    <row r="5" spans="2:148" x14ac:dyDescent="0.2">
      <c r="B5" t="s">
        <v>128</v>
      </c>
    </row>
    <row r="6" spans="2:148" x14ac:dyDescent="0.2">
      <c r="BL6" s="149"/>
      <c r="BZ6" s="77"/>
    </row>
    <row r="7" spans="2:148" ht="13.5" thickBot="1" x14ac:dyDescent="0.25"/>
    <row r="8" spans="2:148" ht="16.5" thickBot="1" x14ac:dyDescent="0.25">
      <c r="B8" s="49" t="s">
        <v>73</v>
      </c>
      <c r="C8" s="50" t="s">
        <v>63</v>
      </c>
      <c r="D8" s="50" t="s">
        <v>74</v>
      </c>
      <c r="E8" s="50" t="s">
        <v>75</v>
      </c>
      <c r="F8" s="50" t="s">
        <v>76</v>
      </c>
      <c r="G8" s="50" t="s">
        <v>77</v>
      </c>
      <c r="H8" s="50" t="s">
        <v>78</v>
      </c>
      <c r="I8" s="50" t="s">
        <v>79</v>
      </c>
      <c r="J8" s="50" t="s">
        <v>80</v>
      </c>
      <c r="K8" s="51" t="s">
        <v>81</v>
      </c>
      <c r="L8" s="51" t="s">
        <v>82</v>
      </c>
      <c r="M8" s="51" t="s">
        <v>83</v>
      </c>
      <c r="N8" s="51" t="s">
        <v>84</v>
      </c>
      <c r="O8" s="51" t="s">
        <v>106</v>
      </c>
      <c r="P8" s="51" t="s">
        <v>74</v>
      </c>
      <c r="Q8" s="51" t="s">
        <v>75</v>
      </c>
      <c r="R8" s="51" t="s">
        <v>76</v>
      </c>
      <c r="S8" s="51" t="s">
        <v>77</v>
      </c>
      <c r="T8" s="51" t="s">
        <v>78</v>
      </c>
      <c r="U8" s="51" t="s">
        <v>79</v>
      </c>
      <c r="V8" s="51" t="s">
        <v>80</v>
      </c>
      <c r="W8" s="51" t="s">
        <v>81</v>
      </c>
      <c r="X8" s="51" t="s">
        <v>82</v>
      </c>
      <c r="Y8" s="51" t="s">
        <v>83</v>
      </c>
      <c r="Z8" s="51" t="s">
        <v>84</v>
      </c>
      <c r="AA8" s="51" t="s">
        <v>108</v>
      </c>
      <c r="AB8" s="91" t="s">
        <v>74</v>
      </c>
      <c r="AC8" s="91" t="s">
        <v>75</v>
      </c>
      <c r="AD8" s="51" t="s">
        <v>76</v>
      </c>
      <c r="AE8" s="51" t="s">
        <v>77</v>
      </c>
      <c r="AF8" s="51" t="s">
        <v>78</v>
      </c>
      <c r="AG8" s="51" t="s">
        <v>79</v>
      </c>
      <c r="AH8" s="51" t="s">
        <v>80</v>
      </c>
      <c r="AI8" s="51" t="s">
        <v>81</v>
      </c>
      <c r="AJ8" s="51" t="s">
        <v>82</v>
      </c>
      <c r="AK8" s="51" t="s">
        <v>83</v>
      </c>
      <c r="AL8" s="51" t="s">
        <v>84</v>
      </c>
      <c r="AM8" s="51" t="s">
        <v>163</v>
      </c>
      <c r="AN8" s="51" t="s">
        <v>74</v>
      </c>
      <c r="AO8" s="51" t="s">
        <v>75</v>
      </c>
      <c r="AP8" s="51" t="s">
        <v>76</v>
      </c>
      <c r="AQ8" s="51" t="s">
        <v>77</v>
      </c>
      <c r="AR8" s="51" t="s">
        <v>78</v>
      </c>
      <c r="AS8" s="51" t="s">
        <v>79</v>
      </c>
      <c r="AT8" s="51" t="s">
        <v>80</v>
      </c>
      <c r="AU8" s="51" t="s">
        <v>81</v>
      </c>
      <c r="AV8" s="51" t="s">
        <v>82</v>
      </c>
      <c r="AW8" s="51" t="s">
        <v>83</v>
      </c>
      <c r="AX8" s="51" t="s">
        <v>84</v>
      </c>
      <c r="AY8" s="51" t="s">
        <v>170</v>
      </c>
      <c r="AZ8" s="51" t="s">
        <v>74</v>
      </c>
      <c r="BA8" s="51" t="s">
        <v>75</v>
      </c>
      <c r="BB8" s="51" t="s">
        <v>76</v>
      </c>
      <c r="BC8" s="51" t="s">
        <v>77</v>
      </c>
      <c r="BD8" s="51" t="s">
        <v>78</v>
      </c>
      <c r="BE8" s="51" t="s">
        <v>79</v>
      </c>
      <c r="BF8" s="51" t="s">
        <v>80</v>
      </c>
      <c r="BG8" s="51" t="s">
        <v>81</v>
      </c>
      <c r="BH8" s="51" t="s">
        <v>82</v>
      </c>
      <c r="BI8" s="51" t="s">
        <v>83</v>
      </c>
      <c r="BJ8" s="51" t="s">
        <v>84</v>
      </c>
      <c r="BK8" s="146" t="s">
        <v>173</v>
      </c>
      <c r="BL8" s="150" t="s">
        <v>74</v>
      </c>
      <c r="BM8" s="51" t="s">
        <v>75</v>
      </c>
      <c r="BN8" s="51" t="s">
        <v>76</v>
      </c>
      <c r="BO8" s="51" t="s">
        <v>77</v>
      </c>
      <c r="BP8" s="51" t="s">
        <v>78</v>
      </c>
      <c r="BQ8" s="51" t="s">
        <v>79</v>
      </c>
      <c r="BR8" s="51" t="s">
        <v>80</v>
      </c>
      <c r="BS8" s="51" t="s">
        <v>81</v>
      </c>
      <c r="BT8" s="51" t="s">
        <v>82</v>
      </c>
      <c r="BU8" s="51" t="s">
        <v>83</v>
      </c>
      <c r="BV8" s="51" t="s">
        <v>84</v>
      </c>
      <c r="BW8" s="51" t="s">
        <v>178</v>
      </c>
      <c r="BX8" s="51" t="s">
        <v>74</v>
      </c>
      <c r="BY8" s="51" t="s">
        <v>75</v>
      </c>
      <c r="BZ8" s="51" t="s">
        <v>76</v>
      </c>
      <c r="CA8" s="51" t="s">
        <v>77</v>
      </c>
      <c r="CB8" s="51" t="s">
        <v>78</v>
      </c>
      <c r="CC8" s="51" t="s">
        <v>79</v>
      </c>
      <c r="CD8" s="51" t="s">
        <v>80</v>
      </c>
      <c r="CE8" s="51" t="s">
        <v>81</v>
      </c>
      <c r="CF8" s="51" t="s">
        <v>82</v>
      </c>
      <c r="CG8" s="51" t="s">
        <v>83</v>
      </c>
      <c r="CH8" s="51" t="s">
        <v>84</v>
      </c>
      <c r="CI8" s="51" t="s">
        <v>189</v>
      </c>
      <c r="CJ8" s="51" t="s">
        <v>74</v>
      </c>
      <c r="CK8" s="51" t="s">
        <v>75</v>
      </c>
      <c r="CL8" s="51" t="s">
        <v>76</v>
      </c>
      <c r="CM8" s="51" t="s">
        <v>77</v>
      </c>
      <c r="CN8" s="51" t="s">
        <v>78</v>
      </c>
      <c r="CO8" s="51" t="s">
        <v>79</v>
      </c>
      <c r="CP8" s="51" t="s">
        <v>80</v>
      </c>
      <c r="CQ8" s="51" t="s">
        <v>81</v>
      </c>
      <c r="CR8" s="51" t="s">
        <v>82</v>
      </c>
      <c r="CS8" s="51" t="s">
        <v>83</v>
      </c>
      <c r="CT8" s="51" t="s">
        <v>84</v>
      </c>
      <c r="CU8" s="51" t="s">
        <v>192</v>
      </c>
      <c r="CV8" s="51" t="s">
        <v>74</v>
      </c>
      <c r="CW8" s="51" t="s">
        <v>75</v>
      </c>
      <c r="CX8" s="51" t="s">
        <v>76</v>
      </c>
      <c r="CY8" s="51" t="s">
        <v>77</v>
      </c>
      <c r="CZ8" s="51" t="s">
        <v>78</v>
      </c>
      <c r="DA8" s="51" t="s">
        <v>79</v>
      </c>
      <c r="DB8" s="51" t="s">
        <v>80</v>
      </c>
      <c r="DC8" s="51" t="s">
        <v>81</v>
      </c>
      <c r="DD8" s="51" t="s">
        <v>82</v>
      </c>
      <c r="DE8" s="51" t="s">
        <v>83</v>
      </c>
      <c r="DF8" s="51" t="s">
        <v>84</v>
      </c>
      <c r="DG8" s="51" t="s">
        <v>201</v>
      </c>
      <c r="DH8" s="51" t="s">
        <v>74</v>
      </c>
      <c r="DI8" s="51" t="s">
        <v>75</v>
      </c>
      <c r="DJ8" s="51" t="s">
        <v>76</v>
      </c>
      <c r="DK8" s="51" t="s">
        <v>77</v>
      </c>
      <c r="DL8" s="51" t="s">
        <v>78</v>
      </c>
      <c r="DM8" s="51" t="s">
        <v>79</v>
      </c>
      <c r="DN8" s="51" t="s">
        <v>80</v>
      </c>
      <c r="DO8" s="51" t="s">
        <v>81</v>
      </c>
      <c r="DP8" s="51" t="s">
        <v>82</v>
      </c>
      <c r="DQ8" s="51" t="s">
        <v>83</v>
      </c>
      <c r="DR8" s="51" t="s">
        <v>84</v>
      </c>
      <c r="DS8" s="51" t="s">
        <v>223</v>
      </c>
      <c r="DT8" s="51" t="s">
        <v>74</v>
      </c>
      <c r="DU8" s="51" t="s">
        <v>75</v>
      </c>
      <c r="DV8" s="51" t="s">
        <v>76</v>
      </c>
      <c r="DW8" s="51" t="s">
        <v>77</v>
      </c>
      <c r="DX8" s="51" t="s">
        <v>78</v>
      </c>
      <c r="DY8" s="51" t="s">
        <v>79</v>
      </c>
      <c r="DZ8" s="51" t="s">
        <v>80</v>
      </c>
      <c r="EA8" s="51" t="s">
        <v>81</v>
      </c>
      <c r="EB8" s="51" t="s">
        <v>82</v>
      </c>
      <c r="EC8" s="51" t="s">
        <v>83</v>
      </c>
      <c r="ED8" s="51" t="s">
        <v>84</v>
      </c>
      <c r="EE8" s="51" t="s">
        <v>228</v>
      </c>
      <c r="EF8" s="51" t="s">
        <v>74</v>
      </c>
      <c r="EG8" s="51" t="s">
        <v>75</v>
      </c>
      <c r="EH8" s="51" t="s">
        <v>76</v>
      </c>
      <c r="EI8" s="51" t="s">
        <v>77</v>
      </c>
      <c r="EJ8" s="51" t="s">
        <v>78</v>
      </c>
      <c r="EK8" s="51" t="s">
        <v>79</v>
      </c>
      <c r="EL8" s="51" t="s">
        <v>80</v>
      </c>
      <c r="EM8" s="51" t="s">
        <v>81</v>
      </c>
      <c r="EN8" s="51" t="s">
        <v>82</v>
      </c>
      <c r="EO8" s="51" t="s">
        <v>83</v>
      </c>
      <c r="EP8" s="51" t="s">
        <v>84</v>
      </c>
      <c r="EQ8" s="51" t="s">
        <v>240</v>
      </c>
      <c r="ER8" s="51" t="s">
        <v>74</v>
      </c>
    </row>
    <row r="9" spans="2:148" x14ac:dyDescent="0.2">
      <c r="B9" s="52" t="s">
        <v>85</v>
      </c>
      <c r="C9" s="53">
        <v>29.22</v>
      </c>
      <c r="D9" s="53">
        <v>29.04</v>
      </c>
      <c r="E9" s="53">
        <v>27.18</v>
      </c>
      <c r="F9" s="53">
        <v>24.74</v>
      </c>
      <c r="G9" s="53">
        <v>25.75</v>
      </c>
      <c r="H9" s="53">
        <v>26.44</v>
      </c>
      <c r="I9" s="53">
        <v>28.42</v>
      </c>
      <c r="J9" s="53">
        <v>30.56</v>
      </c>
      <c r="K9" s="54">
        <v>30.77</v>
      </c>
      <c r="L9" s="54">
        <v>30.4</v>
      </c>
      <c r="M9" s="54">
        <v>30.16</v>
      </c>
      <c r="N9" s="54">
        <v>29.77</v>
      </c>
      <c r="O9" s="54">
        <v>30.84</v>
      </c>
      <c r="P9" s="54">
        <v>30.26</v>
      </c>
      <c r="Q9" s="54">
        <v>28.46</v>
      </c>
      <c r="R9" s="54">
        <v>26.59</v>
      </c>
      <c r="S9" s="54">
        <v>26.18</v>
      </c>
      <c r="T9" s="54">
        <v>26.72</v>
      </c>
      <c r="U9" s="54">
        <v>28.19</v>
      </c>
      <c r="V9" s="54">
        <v>30.52</v>
      </c>
      <c r="W9" s="54">
        <v>32.65</v>
      </c>
      <c r="X9" s="54">
        <v>32.340000000000003</v>
      </c>
      <c r="Y9" s="54">
        <v>32.29</v>
      </c>
      <c r="Z9" s="54">
        <v>32.22</v>
      </c>
      <c r="AA9" s="54">
        <v>30.84</v>
      </c>
      <c r="AB9" s="54">
        <v>30.26</v>
      </c>
      <c r="AC9" s="54">
        <v>28.46</v>
      </c>
      <c r="AD9" s="54">
        <v>26.59</v>
      </c>
      <c r="AE9" s="54">
        <v>26.18</v>
      </c>
      <c r="AF9" s="54">
        <v>26.72</v>
      </c>
      <c r="AG9" s="54">
        <v>28.19</v>
      </c>
      <c r="AH9" s="54">
        <v>30.52</v>
      </c>
      <c r="AI9" s="54">
        <v>31.16</v>
      </c>
      <c r="AJ9" s="54">
        <v>31.04</v>
      </c>
      <c r="AK9" s="54">
        <v>31.24</v>
      </c>
      <c r="AL9" s="54">
        <v>31.04</v>
      </c>
      <c r="AM9" s="137">
        <v>30.45</v>
      </c>
      <c r="AN9" s="137">
        <v>28.97</v>
      </c>
      <c r="AO9" s="137">
        <v>28.37</v>
      </c>
      <c r="AP9" s="137">
        <v>26.32</v>
      </c>
      <c r="AQ9" s="137">
        <v>26.32</v>
      </c>
      <c r="AR9" s="137">
        <v>27.2</v>
      </c>
      <c r="AS9" s="137">
        <v>30.85</v>
      </c>
      <c r="AT9" s="137">
        <v>32.47</v>
      </c>
      <c r="AU9" s="137">
        <v>33.659999999999997</v>
      </c>
      <c r="AV9" s="137">
        <v>37.79</v>
      </c>
      <c r="AW9" s="137">
        <v>37.950000000000003</v>
      </c>
      <c r="AX9" s="137">
        <v>36.270000000000003</v>
      </c>
      <c r="AY9" s="137">
        <v>40.94</v>
      </c>
      <c r="AZ9" s="137">
        <v>40.229999999999997</v>
      </c>
      <c r="BA9" s="137">
        <v>38.54</v>
      </c>
      <c r="BB9" s="137">
        <v>33.590000000000003</v>
      </c>
      <c r="BC9" s="137">
        <v>33.479999999999997</v>
      </c>
      <c r="BD9" s="137">
        <v>34.31</v>
      </c>
      <c r="BE9" s="137">
        <v>35.86</v>
      </c>
      <c r="BF9" s="137">
        <v>37.69</v>
      </c>
      <c r="BG9" s="137">
        <v>38.78</v>
      </c>
      <c r="BH9" s="137">
        <v>34.39</v>
      </c>
      <c r="BI9" s="137">
        <v>34.21</v>
      </c>
      <c r="BJ9" s="137">
        <v>33.619999999999997</v>
      </c>
      <c r="BK9" s="137">
        <v>32.5</v>
      </c>
      <c r="BL9" s="137">
        <v>34.869999999999997</v>
      </c>
      <c r="BM9" s="137">
        <v>32.03</v>
      </c>
      <c r="BN9" s="137">
        <v>24.27</v>
      </c>
      <c r="BO9" s="137">
        <v>26.89</v>
      </c>
      <c r="BP9" s="137">
        <v>27.02</v>
      </c>
      <c r="BQ9" s="137">
        <v>28.79</v>
      </c>
      <c r="BR9" s="137">
        <v>29.95</v>
      </c>
      <c r="BS9" s="137">
        <v>31.01</v>
      </c>
      <c r="BT9" s="137">
        <v>29.3</v>
      </c>
      <c r="BU9" s="137">
        <v>28.68</v>
      </c>
      <c r="BV9" s="137">
        <v>28.9</v>
      </c>
      <c r="BW9" s="137">
        <v>30.99</v>
      </c>
      <c r="BX9" s="137">
        <v>29.89</v>
      </c>
      <c r="BY9" s="137">
        <v>28.4</v>
      </c>
      <c r="BZ9" s="137">
        <v>27.67</v>
      </c>
      <c r="CA9" s="137">
        <v>27.85</v>
      </c>
      <c r="CB9" s="137">
        <v>29.66</v>
      </c>
      <c r="CC9" s="137">
        <v>31.25</v>
      </c>
      <c r="CD9" s="137">
        <v>33.96</v>
      </c>
      <c r="CE9" s="137">
        <v>34.299999999999997</v>
      </c>
      <c r="CF9" s="137">
        <v>32.39</v>
      </c>
      <c r="CG9" s="137">
        <v>32.47</v>
      </c>
      <c r="CH9" s="137">
        <v>32.11</v>
      </c>
      <c r="CI9" s="137">
        <v>33.049999999999997</v>
      </c>
      <c r="CJ9" s="137">
        <v>32.979999999999997</v>
      </c>
      <c r="CK9" s="137">
        <v>31.95</v>
      </c>
      <c r="CL9" s="137">
        <v>30.35</v>
      </c>
      <c r="CM9" s="137">
        <v>30.64</v>
      </c>
      <c r="CN9" s="137">
        <v>33.58</v>
      </c>
      <c r="CO9" s="137">
        <v>35.46</v>
      </c>
      <c r="CP9" s="137">
        <v>35.61</v>
      </c>
      <c r="CQ9" s="137">
        <v>36.44</v>
      </c>
      <c r="CR9" s="137">
        <v>34.58</v>
      </c>
      <c r="CS9" s="137">
        <v>33.130000000000003</v>
      </c>
      <c r="CT9" s="137">
        <v>32.21</v>
      </c>
      <c r="CU9" s="137">
        <v>34.159999999999997</v>
      </c>
      <c r="CV9" s="137">
        <v>34.49</v>
      </c>
      <c r="CW9" s="137">
        <v>32.74</v>
      </c>
      <c r="CX9" s="137">
        <v>29.9</v>
      </c>
      <c r="CY9" s="137">
        <v>29.7</v>
      </c>
      <c r="CZ9" s="137">
        <v>32.18</v>
      </c>
      <c r="DA9" s="137">
        <v>32.67</v>
      </c>
      <c r="DB9" s="137">
        <v>32.11</v>
      </c>
      <c r="DC9" s="137">
        <v>32.28</v>
      </c>
      <c r="DD9" s="137">
        <v>31.22</v>
      </c>
      <c r="DE9" s="137">
        <v>31.35</v>
      </c>
      <c r="DF9" s="137">
        <v>30.59</v>
      </c>
      <c r="DG9" s="137">
        <v>32.61</v>
      </c>
      <c r="DH9" s="137">
        <v>32.880000000000003</v>
      </c>
      <c r="DI9" s="137">
        <v>30.9</v>
      </c>
      <c r="DJ9" s="137">
        <v>32</v>
      </c>
      <c r="DK9" s="137">
        <v>32.299999999999997</v>
      </c>
      <c r="DL9" s="137">
        <v>34.74</v>
      </c>
      <c r="DM9" s="137">
        <v>36.090000000000003</v>
      </c>
      <c r="DN9" s="137">
        <v>36.44</v>
      </c>
      <c r="DO9" s="137">
        <v>37.22</v>
      </c>
      <c r="DP9" s="137">
        <v>36.69</v>
      </c>
      <c r="DQ9" s="137">
        <v>35.83</v>
      </c>
      <c r="DR9" s="137">
        <v>37.869999999999997</v>
      </c>
      <c r="DS9" s="137">
        <v>38.53</v>
      </c>
      <c r="DT9" s="137">
        <v>38.24</v>
      </c>
      <c r="DU9" s="137">
        <v>36.44</v>
      </c>
      <c r="DV9" s="137">
        <v>33.83</v>
      </c>
      <c r="DW9" s="137">
        <v>33.61</v>
      </c>
      <c r="DX9" s="137">
        <v>35.909999999999997</v>
      </c>
      <c r="DY9" s="137">
        <v>37.229999999999997</v>
      </c>
      <c r="DZ9" s="137">
        <v>38.26</v>
      </c>
      <c r="EA9" s="137">
        <v>38.47</v>
      </c>
      <c r="EB9" s="137">
        <v>36.25</v>
      </c>
      <c r="EC9" s="137">
        <v>34.93</v>
      </c>
      <c r="ED9" s="137">
        <v>33.21</v>
      </c>
      <c r="EE9" s="137">
        <v>33.200000000000003</v>
      </c>
      <c r="EF9" s="137">
        <v>31.52</v>
      </c>
      <c r="EG9" s="137">
        <v>30.33</v>
      </c>
      <c r="EH9" s="137">
        <v>29.93</v>
      </c>
      <c r="EI9" s="137">
        <v>29.64</v>
      </c>
      <c r="EJ9" s="137">
        <v>30.11</v>
      </c>
      <c r="EK9" s="137">
        <v>30.94</v>
      </c>
      <c r="EL9" s="137">
        <v>32.46</v>
      </c>
      <c r="EM9" s="137">
        <v>32.229999999999997</v>
      </c>
      <c r="EN9" s="137">
        <v>31.52</v>
      </c>
      <c r="EO9" s="137">
        <v>31.1</v>
      </c>
      <c r="EP9" s="137">
        <v>30.16</v>
      </c>
      <c r="EQ9" s="137">
        <v>29.07</v>
      </c>
      <c r="ER9" s="137"/>
    </row>
    <row r="10" spans="2:148" x14ac:dyDescent="0.2">
      <c r="B10" s="52" t="s">
        <v>86</v>
      </c>
      <c r="C10" s="53">
        <v>28.64</v>
      </c>
      <c r="D10" s="53">
        <v>28.12</v>
      </c>
      <c r="E10" s="53">
        <v>27.71</v>
      </c>
      <c r="F10" s="53">
        <v>27.65</v>
      </c>
      <c r="G10" s="53">
        <v>27.99</v>
      </c>
      <c r="H10" s="53">
        <v>27.78</v>
      </c>
      <c r="I10" s="53">
        <v>27.87</v>
      </c>
      <c r="J10" s="53">
        <v>28.44</v>
      </c>
      <c r="K10" s="54">
        <v>29.69</v>
      </c>
      <c r="L10" s="54">
        <v>30.99</v>
      </c>
      <c r="M10" s="54">
        <v>31.5</v>
      </c>
      <c r="N10" s="54">
        <v>30.52</v>
      </c>
      <c r="O10" s="54">
        <v>27.25</v>
      </c>
      <c r="P10" s="54">
        <v>26.75</v>
      </c>
      <c r="Q10" s="54">
        <v>26.45</v>
      </c>
      <c r="R10" s="54">
        <v>26.3</v>
      </c>
      <c r="S10" s="54">
        <v>26.15</v>
      </c>
      <c r="T10" s="54">
        <v>26.32</v>
      </c>
      <c r="U10" s="54">
        <v>26.35</v>
      </c>
      <c r="V10" s="54">
        <v>26.7</v>
      </c>
      <c r="W10" s="54">
        <v>28.77</v>
      </c>
      <c r="X10" s="54">
        <v>29.69</v>
      </c>
      <c r="Y10" s="54">
        <v>30.19</v>
      </c>
      <c r="Z10" s="54">
        <v>29.51</v>
      </c>
      <c r="AA10" s="54">
        <v>27.25</v>
      </c>
      <c r="AB10" s="54">
        <v>26.75</v>
      </c>
      <c r="AC10" s="54">
        <v>26.45</v>
      </c>
      <c r="AD10" s="54">
        <v>26.3</v>
      </c>
      <c r="AE10" s="54">
        <v>26.15</v>
      </c>
      <c r="AF10" s="54">
        <v>26.32</v>
      </c>
      <c r="AG10" s="54">
        <v>26.35</v>
      </c>
      <c r="AH10" s="54">
        <v>26.7</v>
      </c>
      <c r="AI10" s="54">
        <v>27.45</v>
      </c>
      <c r="AJ10" s="54">
        <v>27.87</v>
      </c>
      <c r="AK10" s="54">
        <v>28</v>
      </c>
      <c r="AL10" s="54">
        <v>27.75</v>
      </c>
      <c r="AM10" s="137">
        <v>27.05</v>
      </c>
      <c r="AN10" s="137">
        <v>27.15</v>
      </c>
      <c r="AO10" s="137">
        <v>27.15</v>
      </c>
      <c r="AP10" s="137">
        <v>27.4</v>
      </c>
      <c r="AQ10" s="137">
        <v>27.5</v>
      </c>
      <c r="AR10" s="137">
        <v>29.1</v>
      </c>
      <c r="AS10" s="137">
        <v>31.85</v>
      </c>
      <c r="AT10" s="137">
        <v>35</v>
      </c>
      <c r="AU10" s="137">
        <v>37</v>
      </c>
      <c r="AV10" s="137">
        <v>40.5</v>
      </c>
      <c r="AW10" s="137">
        <v>41</v>
      </c>
      <c r="AX10" s="137">
        <v>40.799999999999997</v>
      </c>
      <c r="AY10" s="137">
        <v>38.5</v>
      </c>
      <c r="AZ10" s="137">
        <v>37</v>
      </c>
      <c r="BA10" s="137">
        <v>35.299999999999997</v>
      </c>
      <c r="BB10" s="137">
        <v>34</v>
      </c>
      <c r="BC10" s="137">
        <v>34</v>
      </c>
      <c r="BD10" s="137">
        <v>32.799999999999997</v>
      </c>
      <c r="BE10" s="137">
        <v>33.6</v>
      </c>
      <c r="BF10" s="137">
        <v>34.1</v>
      </c>
      <c r="BG10" s="137">
        <v>33.4</v>
      </c>
      <c r="BH10" s="137">
        <v>31.8</v>
      </c>
      <c r="BI10" s="137">
        <v>29.8</v>
      </c>
      <c r="BJ10" s="137">
        <v>27.8</v>
      </c>
      <c r="BK10" s="137">
        <v>26</v>
      </c>
      <c r="BL10" s="137">
        <v>25.2</v>
      </c>
      <c r="BM10" s="137">
        <v>24</v>
      </c>
      <c r="BN10" s="137">
        <v>23</v>
      </c>
      <c r="BO10" s="137">
        <v>22.4</v>
      </c>
      <c r="BP10" s="137">
        <v>22</v>
      </c>
      <c r="BQ10" s="137">
        <v>22</v>
      </c>
      <c r="BR10" s="137">
        <v>22.18</v>
      </c>
      <c r="BS10" s="137">
        <v>22.07</v>
      </c>
      <c r="BT10" s="137">
        <v>23.1</v>
      </c>
      <c r="BU10" s="137">
        <v>25.5</v>
      </c>
      <c r="BV10" s="137">
        <v>26</v>
      </c>
      <c r="BW10" s="137">
        <v>28.4</v>
      </c>
      <c r="BX10" s="137">
        <v>28.14</v>
      </c>
      <c r="BY10" s="137">
        <v>27.95</v>
      </c>
      <c r="BZ10" s="137">
        <v>28.37</v>
      </c>
      <c r="CA10" s="137">
        <v>29.41</v>
      </c>
      <c r="CB10" s="137">
        <v>30.07</v>
      </c>
      <c r="CC10" s="137">
        <v>30.59</v>
      </c>
      <c r="CD10" s="137">
        <v>31.83</v>
      </c>
      <c r="CE10" s="137">
        <v>33.4</v>
      </c>
      <c r="CF10" s="137">
        <v>34.409999999999997</v>
      </c>
      <c r="CG10" s="137">
        <v>34.65</v>
      </c>
      <c r="CH10" s="137">
        <v>34.42</v>
      </c>
      <c r="CI10" s="137">
        <v>33.119999999999997</v>
      </c>
      <c r="CJ10" s="137">
        <v>33.200000000000003</v>
      </c>
      <c r="CK10" s="137">
        <v>34.06</v>
      </c>
      <c r="CL10" s="137">
        <v>34.18</v>
      </c>
      <c r="CM10" s="137">
        <v>34.44</v>
      </c>
      <c r="CN10" s="137">
        <v>34.39</v>
      </c>
      <c r="CO10" s="137">
        <v>34.53</v>
      </c>
      <c r="CP10" s="137">
        <v>34.729999999999997</v>
      </c>
      <c r="CQ10" s="137">
        <v>35.479999999999997</v>
      </c>
      <c r="CR10" s="137">
        <v>36.42</v>
      </c>
      <c r="CS10" s="137">
        <v>36.9</v>
      </c>
      <c r="CT10" s="137">
        <v>35.71</v>
      </c>
      <c r="CU10" s="137">
        <v>33.75</v>
      </c>
      <c r="CV10" s="137">
        <v>33.4</v>
      </c>
      <c r="CW10" s="137">
        <v>32.700000000000003</v>
      </c>
      <c r="CX10" s="137">
        <v>31.95</v>
      </c>
      <c r="CY10" s="137">
        <v>30.85</v>
      </c>
      <c r="CZ10" s="137">
        <v>29.15</v>
      </c>
      <c r="DA10" s="137">
        <v>29.04</v>
      </c>
      <c r="DB10" s="137">
        <v>29.13</v>
      </c>
      <c r="DC10" s="137">
        <v>30.84</v>
      </c>
      <c r="DD10" s="137">
        <v>33.6</v>
      </c>
      <c r="DE10" s="137">
        <v>34.97</v>
      </c>
      <c r="DF10" s="137">
        <v>35.020000000000003</v>
      </c>
      <c r="DG10" s="137">
        <v>34.770000000000003</v>
      </c>
      <c r="DH10" s="137">
        <v>34.58</v>
      </c>
      <c r="DI10" s="137">
        <v>34.68</v>
      </c>
      <c r="DJ10" s="137">
        <v>34.65</v>
      </c>
      <c r="DK10" s="137">
        <v>32.99</v>
      </c>
      <c r="DL10" s="137">
        <v>36.1</v>
      </c>
      <c r="DM10" s="137">
        <v>37.56</v>
      </c>
      <c r="DN10" s="137">
        <v>37.700000000000003</v>
      </c>
      <c r="DO10" s="137">
        <v>40</v>
      </c>
      <c r="DP10" s="137">
        <v>41.74</v>
      </c>
      <c r="DQ10" s="137">
        <v>42.46</v>
      </c>
      <c r="DR10" s="137">
        <v>42.24</v>
      </c>
      <c r="DS10" s="137">
        <v>41.26</v>
      </c>
      <c r="DT10" s="137">
        <v>40.94</v>
      </c>
      <c r="DU10" s="137">
        <v>40.549999999999997</v>
      </c>
      <c r="DV10" s="137">
        <v>39.72</v>
      </c>
      <c r="DW10" s="137">
        <v>38.869999999999997</v>
      </c>
      <c r="DX10" s="137">
        <v>37.97</v>
      </c>
      <c r="DY10" s="137">
        <v>37.18</v>
      </c>
      <c r="DZ10" s="137">
        <v>37.090000000000003</v>
      </c>
      <c r="EA10" s="137">
        <v>36.44</v>
      </c>
      <c r="EB10" s="137">
        <v>35.14</v>
      </c>
      <c r="EC10" s="137">
        <v>33.99</v>
      </c>
      <c r="ED10" s="137">
        <v>32.479999999999997</v>
      </c>
      <c r="EE10" s="137">
        <v>31.52</v>
      </c>
      <c r="EF10" s="137">
        <v>31.52</v>
      </c>
      <c r="EG10" s="137">
        <v>30.79</v>
      </c>
      <c r="EH10" s="137">
        <v>30.85</v>
      </c>
      <c r="EI10" s="137">
        <v>29.83</v>
      </c>
      <c r="EJ10" s="137">
        <v>28.83</v>
      </c>
      <c r="EK10" s="137">
        <v>27.94</v>
      </c>
      <c r="EL10" s="137">
        <v>27.78</v>
      </c>
      <c r="EM10" s="137">
        <v>28.38</v>
      </c>
      <c r="EN10" s="137">
        <v>29.5</v>
      </c>
      <c r="EO10" s="137">
        <v>29.77</v>
      </c>
      <c r="EP10" s="137">
        <v>29.74</v>
      </c>
      <c r="EQ10" s="137">
        <v>28.87</v>
      </c>
      <c r="ER10" s="137"/>
    </row>
    <row r="11" spans="2:148" x14ac:dyDescent="0.2">
      <c r="B11" s="52" t="s">
        <v>87</v>
      </c>
      <c r="C11" s="53"/>
      <c r="D11" s="53"/>
      <c r="E11" s="53"/>
      <c r="F11" s="53"/>
      <c r="G11" s="53">
        <v>16.899999999999999</v>
      </c>
      <c r="H11" s="53">
        <v>20.7</v>
      </c>
      <c r="I11" s="53">
        <v>22</v>
      </c>
      <c r="J11" s="53">
        <v>22.23</v>
      </c>
      <c r="K11" s="54">
        <v>22.8</v>
      </c>
      <c r="L11" s="54">
        <v>23.4</v>
      </c>
      <c r="M11" s="54">
        <v>24.7</v>
      </c>
      <c r="N11" s="54">
        <v>25.5</v>
      </c>
      <c r="O11" s="54">
        <v>26.62</v>
      </c>
      <c r="P11" s="54">
        <v>26.41</v>
      </c>
      <c r="Q11" s="54">
        <v>25.8</v>
      </c>
      <c r="R11" s="54">
        <v>25.19</v>
      </c>
      <c r="S11" s="54">
        <v>24.91</v>
      </c>
      <c r="T11" s="54">
        <v>23.95</v>
      </c>
      <c r="U11" s="54">
        <v>23.97</v>
      </c>
      <c r="V11" s="54">
        <v>24.59</v>
      </c>
      <c r="W11" s="54">
        <v>24.97</v>
      </c>
      <c r="X11" s="54">
        <v>25.28</v>
      </c>
      <c r="Y11" s="54">
        <v>25.4</v>
      </c>
      <c r="Z11" s="54">
        <v>26.91</v>
      </c>
      <c r="AA11" s="54">
        <v>26.62</v>
      </c>
      <c r="AB11" s="54">
        <v>26.41</v>
      </c>
      <c r="AC11" s="54">
        <v>25.8</v>
      </c>
      <c r="AD11" s="54">
        <v>25.19</v>
      </c>
      <c r="AE11" s="54">
        <v>24.91</v>
      </c>
      <c r="AF11" s="54">
        <v>23.95</v>
      </c>
      <c r="AG11" s="54">
        <v>23.97</v>
      </c>
      <c r="AH11" s="54">
        <v>24.59</v>
      </c>
      <c r="AI11" s="54">
        <v>24.61</v>
      </c>
      <c r="AJ11" s="54">
        <v>25.5</v>
      </c>
      <c r="AK11" s="54">
        <v>26.68</v>
      </c>
      <c r="AL11" s="54">
        <v>26.82</v>
      </c>
      <c r="AM11" s="137">
        <v>26.49</v>
      </c>
      <c r="AN11" s="137">
        <v>26.52</v>
      </c>
      <c r="AO11" s="137">
        <v>26.62</v>
      </c>
      <c r="AP11" s="137">
        <v>26.94</v>
      </c>
      <c r="AQ11" s="137">
        <v>27.26</v>
      </c>
      <c r="AR11" s="137">
        <v>27.02</v>
      </c>
      <c r="AS11" s="137">
        <v>28.09</v>
      </c>
      <c r="AT11" s="137">
        <v>28.84</v>
      </c>
      <c r="AU11" s="137">
        <v>30.9</v>
      </c>
      <c r="AV11" s="137">
        <v>33.47</v>
      </c>
      <c r="AW11" s="137">
        <v>35.69</v>
      </c>
      <c r="AX11" s="137">
        <v>36.700000000000003</v>
      </c>
      <c r="AY11" s="137">
        <v>34.299999999999997</v>
      </c>
      <c r="AZ11" s="137">
        <v>33.799999999999997</v>
      </c>
      <c r="BA11" s="137">
        <v>33.22</v>
      </c>
      <c r="BB11" s="137">
        <v>32.43</v>
      </c>
      <c r="BC11" s="137">
        <v>31.46</v>
      </c>
      <c r="BD11" s="137">
        <v>30.73</v>
      </c>
      <c r="BE11" s="137">
        <v>31.14</v>
      </c>
      <c r="BF11" s="137">
        <v>30.32</v>
      </c>
      <c r="BG11" s="137">
        <v>29.46</v>
      </c>
      <c r="BH11" s="137">
        <v>27.16</v>
      </c>
      <c r="BI11" s="137">
        <v>25.78</v>
      </c>
      <c r="BJ11" s="137">
        <v>24.02</v>
      </c>
      <c r="BK11" s="137">
        <v>22.27</v>
      </c>
      <c r="BL11" s="137">
        <v>20.28</v>
      </c>
      <c r="BM11" s="137">
        <v>20.5</v>
      </c>
      <c r="BN11" s="137">
        <v>21.05</v>
      </c>
      <c r="BO11" s="137">
        <v>21</v>
      </c>
      <c r="BP11" s="137">
        <v>20.54</v>
      </c>
      <c r="BQ11" s="137">
        <v>21.33</v>
      </c>
      <c r="BR11" s="137">
        <v>22.45</v>
      </c>
      <c r="BS11" s="137">
        <v>22.73</v>
      </c>
      <c r="BT11" s="137">
        <v>23.18</v>
      </c>
      <c r="BU11" s="137">
        <v>25.23</v>
      </c>
      <c r="BV11" s="137">
        <v>25.73</v>
      </c>
      <c r="BW11" s="137">
        <v>26.02</v>
      </c>
      <c r="BX11" s="137">
        <v>26.6</v>
      </c>
      <c r="BY11" s="137">
        <v>26.92</v>
      </c>
      <c r="BZ11" s="137">
        <v>26.91</v>
      </c>
      <c r="CA11" s="137">
        <v>25.81</v>
      </c>
      <c r="CB11" s="137">
        <v>25.6</v>
      </c>
      <c r="CC11" s="137">
        <v>25.82</v>
      </c>
      <c r="CD11" s="137">
        <v>27.19</v>
      </c>
      <c r="CE11" s="137">
        <v>28.2</v>
      </c>
      <c r="CF11" s="137">
        <v>28.94</v>
      </c>
      <c r="CG11" s="137">
        <v>30.1</v>
      </c>
      <c r="CH11" s="137">
        <v>29.79</v>
      </c>
      <c r="CI11" s="137">
        <v>30.02</v>
      </c>
      <c r="CJ11" s="137">
        <v>30.26</v>
      </c>
      <c r="CK11" s="137">
        <v>30.28</v>
      </c>
      <c r="CL11" s="137">
        <v>30.24</v>
      </c>
      <c r="CM11" s="137">
        <v>30.24</v>
      </c>
      <c r="CN11" s="137">
        <v>29.9</v>
      </c>
      <c r="CO11" s="137">
        <v>30.08</v>
      </c>
      <c r="CP11" s="137">
        <v>29.13</v>
      </c>
      <c r="CQ11" s="137">
        <v>27.98</v>
      </c>
      <c r="CR11" s="137">
        <v>28.33</v>
      </c>
      <c r="CS11" s="137">
        <v>28.91</v>
      </c>
      <c r="CT11" s="137">
        <v>28.74</v>
      </c>
      <c r="CU11" s="137">
        <v>28.82</v>
      </c>
      <c r="CV11" s="137">
        <v>30.34</v>
      </c>
      <c r="CW11" s="137">
        <v>30.25</v>
      </c>
      <c r="CX11" s="137">
        <v>28.79</v>
      </c>
      <c r="CY11" s="137">
        <v>27.46</v>
      </c>
      <c r="CZ11" s="137">
        <v>26.84</v>
      </c>
      <c r="DA11" s="137">
        <v>27.34</v>
      </c>
      <c r="DB11" s="137">
        <v>28.19</v>
      </c>
      <c r="DC11" s="137">
        <v>28.13</v>
      </c>
      <c r="DD11" s="137">
        <v>28.95</v>
      </c>
      <c r="DE11" s="137">
        <v>29.73</v>
      </c>
      <c r="DF11" s="137">
        <v>30.1</v>
      </c>
      <c r="DG11" s="137">
        <v>29.75</v>
      </c>
      <c r="DH11" s="137">
        <v>29.63</v>
      </c>
      <c r="DI11" s="137">
        <v>30.02</v>
      </c>
      <c r="DJ11" s="137">
        <v>30.26</v>
      </c>
      <c r="DK11" s="137">
        <v>30.03</v>
      </c>
      <c r="DL11" s="137">
        <v>29.48</v>
      </c>
      <c r="DM11" s="137">
        <v>30.21</v>
      </c>
      <c r="DN11" s="137">
        <v>31.17</v>
      </c>
      <c r="DO11" s="137">
        <v>32.64</v>
      </c>
      <c r="DP11" s="137">
        <v>34.07</v>
      </c>
      <c r="DQ11" s="137">
        <v>36.549999999999997</v>
      </c>
      <c r="DR11" s="137">
        <v>37.17</v>
      </c>
      <c r="DS11" s="137">
        <v>35.799999999999997</v>
      </c>
      <c r="DT11" s="137">
        <v>35.6</v>
      </c>
      <c r="DU11" s="137">
        <v>35.159999999999997</v>
      </c>
      <c r="DV11" s="137">
        <v>33.83</v>
      </c>
      <c r="DW11" s="137">
        <v>32.94</v>
      </c>
      <c r="DX11" s="137">
        <v>32.43</v>
      </c>
      <c r="DY11" s="137">
        <v>32.04</v>
      </c>
      <c r="DZ11" s="137">
        <v>30.18</v>
      </c>
      <c r="EA11" s="137">
        <v>29.74</v>
      </c>
      <c r="EB11" s="137">
        <v>29.64</v>
      </c>
      <c r="EC11" s="137">
        <v>29.61</v>
      </c>
      <c r="ED11" s="137">
        <v>29.98</v>
      </c>
      <c r="EE11" s="137">
        <v>28.55</v>
      </c>
      <c r="EF11" s="137">
        <v>29.09</v>
      </c>
      <c r="EG11" s="137">
        <v>29.57</v>
      </c>
      <c r="EH11" s="137">
        <v>29.35</v>
      </c>
      <c r="EI11" s="137">
        <v>28.23</v>
      </c>
      <c r="EJ11" s="137">
        <v>26.98</v>
      </c>
      <c r="EK11" s="137">
        <v>26.96</v>
      </c>
      <c r="EL11" s="137">
        <v>26.54</v>
      </c>
      <c r="EM11" s="137">
        <v>26.56</v>
      </c>
      <c r="EN11" s="137">
        <v>27.31</v>
      </c>
      <c r="EO11" s="137">
        <v>27.41</v>
      </c>
      <c r="EP11" s="137">
        <v>27.39</v>
      </c>
      <c r="EQ11" s="137">
        <v>26.14</v>
      </c>
      <c r="ER11" s="137"/>
    </row>
    <row r="12" spans="2:148" x14ac:dyDescent="0.2">
      <c r="B12" s="55" t="s">
        <v>88</v>
      </c>
      <c r="C12" s="56">
        <v>22.51</v>
      </c>
      <c r="D12" s="56">
        <v>22.79</v>
      </c>
      <c r="E12" s="56">
        <v>22.97</v>
      </c>
      <c r="F12" s="56">
        <v>23.01</v>
      </c>
      <c r="G12" s="56">
        <v>22.26</v>
      </c>
      <c r="H12" s="56">
        <v>22.61</v>
      </c>
      <c r="I12" s="56">
        <v>22.68</v>
      </c>
      <c r="J12" s="56">
        <v>22.61</v>
      </c>
      <c r="K12" s="57">
        <v>22.87</v>
      </c>
      <c r="L12" s="57">
        <v>23.35</v>
      </c>
      <c r="M12" s="57">
        <v>23.88</v>
      </c>
      <c r="N12" s="57">
        <v>24.43</v>
      </c>
      <c r="O12" s="57">
        <v>25.11</v>
      </c>
      <c r="P12" s="57">
        <v>25.11</v>
      </c>
      <c r="Q12" s="57">
        <v>25.28</v>
      </c>
      <c r="R12" s="57">
        <v>24.53</v>
      </c>
      <c r="S12" s="57">
        <v>24.61</v>
      </c>
      <c r="T12" s="57">
        <v>24.29</v>
      </c>
      <c r="U12" s="57">
        <v>23.73</v>
      </c>
      <c r="V12" s="57">
        <v>24.18</v>
      </c>
      <c r="W12" s="57">
        <v>24.37</v>
      </c>
      <c r="X12" s="57">
        <v>24.04</v>
      </c>
      <c r="Y12" s="57">
        <v>24.45</v>
      </c>
      <c r="Z12" s="57">
        <v>25.15</v>
      </c>
      <c r="AA12" s="57">
        <v>25.11</v>
      </c>
      <c r="AB12" s="57">
        <v>25.11</v>
      </c>
      <c r="AC12" s="57">
        <v>25.28</v>
      </c>
      <c r="AD12" s="57">
        <v>24.53</v>
      </c>
      <c r="AE12" s="57">
        <v>24.61</v>
      </c>
      <c r="AF12" s="57">
        <v>24.29</v>
      </c>
      <c r="AG12" s="57">
        <v>23.73</v>
      </c>
      <c r="AH12" s="57">
        <v>24.18</v>
      </c>
      <c r="AI12" s="57">
        <v>24.74</v>
      </c>
      <c r="AJ12" s="57">
        <v>25.3</v>
      </c>
      <c r="AK12" s="57">
        <v>26.22</v>
      </c>
      <c r="AL12" s="57">
        <v>27.06</v>
      </c>
      <c r="AM12" s="138">
        <v>27.39</v>
      </c>
      <c r="AN12" s="138">
        <v>27.46</v>
      </c>
      <c r="AO12" s="138">
        <v>28.24</v>
      </c>
      <c r="AP12" s="138">
        <v>27.8</v>
      </c>
      <c r="AQ12" s="138">
        <v>27.57</v>
      </c>
      <c r="AR12" s="138">
        <v>27.2</v>
      </c>
      <c r="AS12" s="138">
        <v>27.75</v>
      </c>
      <c r="AT12" s="138">
        <v>27.82</v>
      </c>
      <c r="AU12" s="138">
        <v>28.85</v>
      </c>
      <c r="AV12" s="138">
        <v>30.9</v>
      </c>
      <c r="AW12" s="138">
        <v>32.68</v>
      </c>
      <c r="AX12" s="138">
        <v>33.729999999999997</v>
      </c>
      <c r="AY12" s="138">
        <v>35.22</v>
      </c>
      <c r="AZ12" s="138">
        <v>35.22</v>
      </c>
      <c r="BA12" s="138">
        <v>35.61</v>
      </c>
      <c r="BB12" s="138">
        <v>33.869999999999997</v>
      </c>
      <c r="BC12" s="138">
        <v>33.44</v>
      </c>
      <c r="BD12" s="138">
        <v>33.28</v>
      </c>
      <c r="BE12" s="138">
        <v>32.32</v>
      </c>
      <c r="BF12" s="138">
        <v>31.61</v>
      </c>
      <c r="BG12" s="138">
        <v>31.24</v>
      </c>
      <c r="BH12" s="138">
        <v>30.45</v>
      </c>
      <c r="BI12" s="138">
        <v>27.99</v>
      </c>
      <c r="BJ12" s="138">
        <v>27.3</v>
      </c>
      <c r="BK12" s="138">
        <v>24.39</v>
      </c>
      <c r="BL12" s="138">
        <v>21.39</v>
      </c>
      <c r="BM12" s="138">
        <v>18.7</v>
      </c>
      <c r="BN12" s="138">
        <v>17.68</v>
      </c>
      <c r="BO12" s="138">
        <v>17.670000000000002</v>
      </c>
      <c r="BP12" s="138">
        <v>18</v>
      </c>
      <c r="BQ12" s="138">
        <v>18.600000000000001</v>
      </c>
      <c r="BR12" s="138">
        <v>19.54</v>
      </c>
      <c r="BS12" s="138">
        <v>20.96</v>
      </c>
      <c r="BT12" s="138">
        <v>23.24</v>
      </c>
      <c r="BU12" s="138">
        <v>25.16</v>
      </c>
      <c r="BV12" s="138">
        <v>25.99</v>
      </c>
      <c r="BW12" s="138">
        <v>25.84</v>
      </c>
      <c r="BX12" s="138">
        <v>25.84</v>
      </c>
      <c r="BY12" s="138">
        <v>26.08</v>
      </c>
      <c r="BZ12" s="138">
        <v>26.03</v>
      </c>
      <c r="CA12" s="138">
        <v>26.09</v>
      </c>
      <c r="CB12" s="138">
        <v>26.35</v>
      </c>
      <c r="CC12" s="138">
        <v>26.59</v>
      </c>
      <c r="CD12" s="138">
        <v>26.96</v>
      </c>
      <c r="CE12" s="138">
        <v>27.93</v>
      </c>
      <c r="CF12" s="138">
        <v>29.27</v>
      </c>
      <c r="CG12" s="138">
        <v>29.93</v>
      </c>
      <c r="CH12" s="138">
        <v>30.57</v>
      </c>
      <c r="CI12" s="138">
        <v>30.86</v>
      </c>
      <c r="CJ12" s="138">
        <v>31.21</v>
      </c>
      <c r="CK12" s="138">
        <v>31.21</v>
      </c>
      <c r="CL12" s="138">
        <v>31.79</v>
      </c>
      <c r="CM12" s="138">
        <v>31.64</v>
      </c>
      <c r="CN12" s="138">
        <v>31.61</v>
      </c>
      <c r="CO12" s="138">
        <v>31.39</v>
      </c>
      <c r="CP12" s="138">
        <v>31.58</v>
      </c>
      <c r="CQ12" s="138">
        <v>31.65</v>
      </c>
      <c r="CR12" s="138">
        <v>32.01</v>
      </c>
      <c r="CS12" s="138">
        <v>32.31</v>
      </c>
      <c r="CT12" s="138">
        <v>32.21</v>
      </c>
      <c r="CU12" s="138">
        <v>31.72</v>
      </c>
      <c r="CV12" s="138">
        <v>31.63</v>
      </c>
      <c r="CW12" s="138">
        <v>30.84</v>
      </c>
      <c r="CX12" s="138">
        <v>29.75</v>
      </c>
      <c r="CY12" s="138">
        <v>30.52</v>
      </c>
      <c r="CZ12" s="138">
        <v>27.69</v>
      </c>
      <c r="DA12" s="138">
        <v>27.18</v>
      </c>
      <c r="DB12" s="138">
        <v>27.24</v>
      </c>
      <c r="DC12" s="138">
        <v>28.05</v>
      </c>
      <c r="DD12" s="138">
        <v>29.33</v>
      </c>
      <c r="DE12" s="138">
        <v>30.43</v>
      </c>
      <c r="DF12" s="138">
        <v>31.03</v>
      </c>
      <c r="DG12" s="138">
        <v>31.4</v>
      </c>
      <c r="DH12" s="138">
        <v>31.66</v>
      </c>
      <c r="DI12" s="138">
        <v>31.73</v>
      </c>
      <c r="DJ12" s="138">
        <v>31.78</v>
      </c>
      <c r="DK12" s="138">
        <v>31.54</v>
      </c>
      <c r="DL12" s="138">
        <v>31.72</v>
      </c>
      <c r="DM12" s="138">
        <v>32.020000000000003</v>
      </c>
      <c r="DN12" s="138">
        <v>32.28</v>
      </c>
      <c r="DO12" s="138">
        <v>33.299999999999997</v>
      </c>
      <c r="DP12" s="138">
        <v>34.409999999999997</v>
      </c>
      <c r="DQ12" s="138">
        <v>35.03</v>
      </c>
      <c r="DR12" s="138">
        <v>35.549999999999997</v>
      </c>
      <c r="DS12" s="138">
        <v>35.799999999999997</v>
      </c>
      <c r="DT12" s="138">
        <v>35.950000000000003</v>
      </c>
      <c r="DU12" s="138">
        <v>35.799999999999997</v>
      </c>
      <c r="DV12" s="138">
        <v>35.049999999999997</v>
      </c>
      <c r="DW12" s="138">
        <v>34.47</v>
      </c>
      <c r="DX12" s="138">
        <v>33.630000000000003</v>
      </c>
      <c r="DY12" s="138">
        <v>33.18</v>
      </c>
      <c r="DZ12" s="138">
        <v>32.840000000000003</v>
      </c>
      <c r="EA12" s="138">
        <v>32.630000000000003</v>
      </c>
      <c r="EB12" s="138">
        <v>32.49</v>
      </c>
      <c r="EC12" s="138">
        <v>32.06</v>
      </c>
      <c r="ED12" s="138">
        <v>31.79</v>
      </c>
      <c r="EE12" s="138">
        <v>30.79</v>
      </c>
      <c r="EF12" s="138">
        <v>29.92</v>
      </c>
      <c r="EG12" s="138">
        <v>29.41</v>
      </c>
      <c r="EH12" s="138">
        <v>29.08</v>
      </c>
      <c r="EI12" s="138">
        <v>27.89</v>
      </c>
      <c r="EJ12" s="138">
        <v>27</v>
      </c>
      <c r="EK12" s="138">
        <v>26.43</v>
      </c>
      <c r="EL12" s="138">
        <v>26.25</v>
      </c>
      <c r="EM12" s="138">
        <v>26.63</v>
      </c>
      <c r="EN12" s="138">
        <v>27.08</v>
      </c>
      <c r="EO12" s="138">
        <v>27.41</v>
      </c>
      <c r="EP12" s="138">
        <v>27.43</v>
      </c>
      <c r="EQ12" s="138">
        <v>27.53</v>
      </c>
      <c r="ER12" s="138"/>
    </row>
    <row r="13" spans="2:148" ht="13.5" thickBot="1" x14ac:dyDescent="0.25">
      <c r="B13" s="58" t="s">
        <v>89</v>
      </c>
      <c r="C13" s="59">
        <v>24.14</v>
      </c>
      <c r="D13" s="59">
        <v>24.01</v>
      </c>
      <c r="E13" s="59">
        <v>24.13</v>
      </c>
      <c r="F13" s="59">
        <v>24.42</v>
      </c>
      <c r="G13" s="59">
        <v>24.99</v>
      </c>
      <c r="H13" s="59">
        <v>24.99</v>
      </c>
      <c r="I13" s="59">
        <v>25.12</v>
      </c>
      <c r="J13" s="59">
        <v>25.12</v>
      </c>
      <c r="K13" s="60">
        <v>25.37</v>
      </c>
      <c r="L13" s="60">
        <v>25.78</v>
      </c>
      <c r="M13" s="60">
        <v>26.46</v>
      </c>
      <c r="N13" s="60">
        <v>27.22</v>
      </c>
      <c r="O13" s="60">
        <v>27.56</v>
      </c>
      <c r="P13" s="60">
        <v>27.63</v>
      </c>
      <c r="Q13" s="60">
        <v>27.36</v>
      </c>
      <c r="R13" s="60">
        <v>27.16</v>
      </c>
      <c r="S13" s="60">
        <v>27</v>
      </c>
      <c r="T13" s="60">
        <v>26.62</v>
      </c>
      <c r="U13" s="60">
        <v>26.01</v>
      </c>
      <c r="V13" s="60">
        <v>26.21</v>
      </c>
      <c r="W13" s="60">
        <v>27</v>
      </c>
      <c r="X13" s="60">
        <v>27.04</v>
      </c>
      <c r="Y13" s="60">
        <v>26.99</v>
      </c>
      <c r="Z13" s="60">
        <v>27.46</v>
      </c>
      <c r="AA13" s="60">
        <v>27.56</v>
      </c>
      <c r="AB13" s="60">
        <v>27.63</v>
      </c>
      <c r="AC13" s="60">
        <v>27.36</v>
      </c>
      <c r="AD13" s="60">
        <v>27.16</v>
      </c>
      <c r="AE13" s="60">
        <v>27</v>
      </c>
      <c r="AF13" s="60">
        <v>26.62</v>
      </c>
      <c r="AG13" s="60">
        <v>26.01</v>
      </c>
      <c r="AH13" s="60">
        <v>26.21</v>
      </c>
      <c r="AI13" s="60">
        <v>26.11</v>
      </c>
      <c r="AJ13" s="60">
        <v>26.57</v>
      </c>
      <c r="AK13" s="60">
        <v>26.82</v>
      </c>
      <c r="AL13" s="60">
        <v>27.2</v>
      </c>
      <c r="AM13" s="139">
        <v>26.9</v>
      </c>
      <c r="AN13" s="139">
        <v>27.18</v>
      </c>
      <c r="AO13" s="139">
        <v>27.03</v>
      </c>
      <c r="AP13" s="139">
        <v>27.08</v>
      </c>
      <c r="AQ13" s="139">
        <v>26.9</v>
      </c>
      <c r="AR13" s="139">
        <v>26.6</v>
      </c>
      <c r="AS13" s="139">
        <v>27.06</v>
      </c>
      <c r="AT13" s="139">
        <v>28.24</v>
      </c>
      <c r="AU13" s="139">
        <v>29.95</v>
      </c>
      <c r="AV13" s="139">
        <v>33.380000000000003</v>
      </c>
      <c r="AW13" s="139">
        <v>36.35</v>
      </c>
      <c r="AX13" s="139">
        <v>36.96</v>
      </c>
      <c r="AY13" s="139">
        <v>36.99</v>
      </c>
      <c r="AZ13" s="139">
        <v>37.479999999999997</v>
      </c>
      <c r="BA13" s="139">
        <v>37.65</v>
      </c>
      <c r="BB13" s="139">
        <v>35.56</v>
      </c>
      <c r="BC13" s="139">
        <v>33.9</v>
      </c>
      <c r="BD13" s="139">
        <v>34.26</v>
      </c>
      <c r="BE13" s="139">
        <v>33.409999999999997</v>
      </c>
      <c r="BF13" s="139">
        <v>31.62</v>
      </c>
      <c r="BG13" s="139">
        <v>30.74</v>
      </c>
      <c r="BH13" s="139">
        <v>29.31</v>
      </c>
      <c r="BI13" s="139">
        <v>27.55</v>
      </c>
      <c r="BJ13" s="139">
        <v>25.46</v>
      </c>
      <c r="BK13" s="139">
        <v>23.04</v>
      </c>
      <c r="BL13" s="139">
        <v>21.12</v>
      </c>
      <c r="BM13" s="139">
        <v>21.7</v>
      </c>
      <c r="BN13" s="139">
        <v>22.04</v>
      </c>
      <c r="BO13" s="139">
        <v>21.92</v>
      </c>
      <c r="BP13" s="139">
        <v>21.81</v>
      </c>
      <c r="BQ13" s="139">
        <v>22.25</v>
      </c>
      <c r="BR13" s="139">
        <v>22.42</v>
      </c>
      <c r="BS13" s="139">
        <v>23</v>
      </c>
      <c r="BT13" s="139">
        <v>23.24</v>
      </c>
      <c r="BU13" s="139">
        <v>24.1</v>
      </c>
      <c r="BV13" s="139">
        <v>24.88</v>
      </c>
      <c r="BW13" s="139">
        <v>25.71</v>
      </c>
      <c r="BX13" s="139">
        <v>26.52</v>
      </c>
      <c r="BY13" s="139">
        <v>27.29</v>
      </c>
      <c r="BZ13" s="139">
        <v>27.82</v>
      </c>
      <c r="CA13" s="139">
        <v>27.9</v>
      </c>
      <c r="CB13" s="139">
        <v>27.76</v>
      </c>
      <c r="CC13" s="139">
        <v>28.35</v>
      </c>
      <c r="CD13" s="139">
        <v>28.13</v>
      </c>
      <c r="CE13" s="139">
        <v>30.1</v>
      </c>
      <c r="CF13" s="139">
        <v>27.6</v>
      </c>
      <c r="CG13" s="139">
        <v>31.18</v>
      </c>
      <c r="CH13" s="139">
        <v>31.02</v>
      </c>
      <c r="CI13" s="139">
        <v>32.19</v>
      </c>
      <c r="CJ13" s="139">
        <v>32.19</v>
      </c>
      <c r="CK13" s="139">
        <v>32.71</v>
      </c>
      <c r="CL13" s="139">
        <v>33</v>
      </c>
      <c r="CM13" s="139">
        <v>33.020000000000003</v>
      </c>
      <c r="CN13" s="139">
        <v>33.15</v>
      </c>
      <c r="CO13" s="139">
        <v>33.159999999999997</v>
      </c>
      <c r="CP13" s="139">
        <v>33.159999999999997</v>
      </c>
      <c r="CQ13" s="139">
        <v>32.86</v>
      </c>
      <c r="CR13" s="139">
        <v>32.86</v>
      </c>
      <c r="CS13" s="139">
        <v>32.01</v>
      </c>
      <c r="CT13" s="139">
        <v>31.98</v>
      </c>
      <c r="CU13" s="139">
        <v>31.98</v>
      </c>
      <c r="CV13" s="139">
        <v>32.270000000000003</v>
      </c>
      <c r="CW13" s="139">
        <v>32.14</v>
      </c>
      <c r="CX13" s="139">
        <v>30.71</v>
      </c>
      <c r="CY13" s="139">
        <v>28.96</v>
      </c>
      <c r="CZ13" s="139">
        <v>27.73</v>
      </c>
      <c r="DA13" s="139">
        <v>27.51</v>
      </c>
      <c r="DB13" s="139">
        <v>28.06</v>
      </c>
      <c r="DC13" s="139">
        <v>28.72</v>
      </c>
      <c r="DD13" s="139">
        <v>29.19</v>
      </c>
      <c r="DE13" s="139">
        <v>29.49</v>
      </c>
      <c r="DF13" s="139">
        <v>30.1</v>
      </c>
      <c r="DG13" s="139">
        <v>32</v>
      </c>
      <c r="DH13" s="139">
        <v>31.4</v>
      </c>
      <c r="DI13" s="139">
        <v>31.75</v>
      </c>
      <c r="DJ13" s="139">
        <v>31.8</v>
      </c>
      <c r="DK13" s="139">
        <v>32.03</v>
      </c>
      <c r="DL13" s="139">
        <v>32.020000000000003</v>
      </c>
      <c r="DM13" s="139">
        <v>32.229999999999997</v>
      </c>
      <c r="DN13" s="139">
        <v>32.79</v>
      </c>
      <c r="DO13" s="139">
        <v>33.94</v>
      </c>
      <c r="DP13" s="139">
        <v>35.06</v>
      </c>
      <c r="DQ13" s="139">
        <v>33.57</v>
      </c>
      <c r="DR13" s="139">
        <v>33.57</v>
      </c>
      <c r="DS13" s="139">
        <v>34.24</v>
      </c>
      <c r="DT13" s="139">
        <v>34.47</v>
      </c>
      <c r="DU13" s="139">
        <v>34.64</v>
      </c>
      <c r="DV13" s="139">
        <v>34.46</v>
      </c>
      <c r="DW13" s="139">
        <v>34.11</v>
      </c>
      <c r="DX13" s="139">
        <v>33.729999999999997</v>
      </c>
      <c r="DY13" s="139">
        <v>33.54</v>
      </c>
      <c r="DZ13" s="139">
        <v>32.54</v>
      </c>
      <c r="EA13" s="139">
        <v>31.99</v>
      </c>
      <c r="EB13" s="139">
        <v>30.93</v>
      </c>
      <c r="EC13" s="139">
        <v>31.19</v>
      </c>
      <c r="ED13" s="139">
        <v>31.13</v>
      </c>
      <c r="EE13" s="139">
        <v>29.76</v>
      </c>
      <c r="EF13" s="139">
        <v>29.57</v>
      </c>
      <c r="EG13" s="139">
        <v>29.55</v>
      </c>
      <c r="EH13" s="139">
        <v>28.9</v>
      </c>
      <c r="EI13" s="139">
        <v>27.57</v>
      </c>
      <c r="EJ13" s="139">
        <v>26.6</v>
      </c>
      <c r="EK13" s="139">
        <v>25.87</v>
      </c>
      <c r="EL13" s="139">
        <v>25.32</v>
      </c>
      <c r="EM13" s="139">
        <v>25.42</v>
      </c>
      <c r="EN13" s="139">
        <v>26.01</v>
      </c>
      <c r="EO13" s="139">
        <v>26.4</v>
      </c>
      <c r="EP13" s="139">
        <v>26.7</v>
      </c>
      <c r="EQ13" s="139">
        <v>26.37</v>
      </c>
      <c r="ER13" s="139"/>
    </row>
    <row r="14" spans="2:148" ht="13.5" thickBot="1" x14ac:dyDescent="0.25"/>
    <row r="15" spans="2:148" ht="13.5" thickBot="1" x14ac:dyDescent="0.25">
      <c r="B15" s="76"/>
      <c r="C15" t="s">
        <v>107</v>
      </c>
    </row>
    <row r="17" spans="3:26" x14ac:dyDescent="0.2">
      <c r="Z17" s="77"/>
    </row>
    <row r="32" spans="3:26" ht="14.25" x14ac:dyDescent="0.2">
      <c r="C32" s="61" t="s">
        <v>91</v>
      </c>
    </row>
    <row r="49" spans="2:5" x14ac:dyDescent="0.2">
      <c r="B49" s="68"/>
      <c r="C49" s="68"/>
      <c r="D49" s="68"/>
      <c r="E49" s="68"/>
    </row>
    <row r="84" spans="2:7" ht="18.75" x14ac:dyDescent="0.25">
      <c r="B84" s="431" t="s">
        <v>187</v>
      </c>
      <c r="C84" s="432"/>
      <c r="D84" s="432"/>
      <c r="E84" s="432"/>
      <c r="F84" s="432"/>
      <c r="G84" s="432"/>
    </row>
  </sheetData>
  <mergeCells count="1">
    <mergeCell ref="B84:G84"/>
  </mergeCells>
  <phoneticPr fontId="1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V65" sqref="V65"/>
    </sheetView>
  </sheetViews>
  <sheetFormatPr defaultRowHeight="12.75" x14ac:dyDescent="0.2"/>
  <sheetData/>
  <phoneticPr fontId="19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6"/>
  <sheetViews>
    <sheetView workbookViewId="0">
      <selection activeCell="T22" sqref="T22"/>
    </sheetView>
  </sheetViews>
  <sheetFormatPr defaultRowHeight="12.75" x14ac:dyDescent="0.2"/>
  <cols>
    <col min="1" max="1" width="9.140625" style="321"/>
    <col min="2" max="2" width="23.28515625" style="321" customWidth="1"/>
    <col min="3" max="16384" width="9.140625" style="321"/>
  </cols>
  <sheetData>
    <row r="2" spans="2:13" ht="15.75" x14ac:dyDescent="0.25">
      <c r="B2" s="141" t="s">
        <v>220</v>
      </c>
      <c r="G2" s="322"/>
    </row>
    <row r="5" spans="2:13" ht="13.5" thickBot="1" x14ac:dyDescent="0.25"/>
    <row r="6" spans="2:13" ht="16.5" customHeight="1" thickBot="1" x14ac:dyDescent="0.25">
      <c r="B6" s="436" t="s">
        <v>96</v>
      </c>
      <c r="C6" s="433" t="s">
        <v>206</v>
      </c>
      <c r="D6" s="434"/>
      <c r="E6" s="434"/>
      <c r="F6" s="434"/>
      <c r="G6" s="434"/>
      <c r="H6" s="434"/>
      <c r="I6" s="433" t="s">
        <v>207</v>
      </c>
      <c r="J6" s="434"/>
      <c r="K6" s="434"/>
      <c r="L6" s="434"/>
      <c r="M6" s="435"/>
    </row>
    <row r="7" spans="2:13" ht="32.25" thickBot="1" x14ac:dyDescent="0.25">
      <c r="B7" s="437"/>
      <c r="C7" s="331" t="s">
        <v>226</v>
      </c>
      <c r="D7" s="332" t="s">
        <v>234</v>
      </c>
      <c r="E7" s="332" t="s">
        <v>208</v>
      </c>
      <c r="F7" s="333" t="s">
        <v>209</v>
      </c>
      <c r="G7" s="332" t="s">
        <v>210</v>
      </c>
      <c r="H7" s="334" t="s">
        <v>211</v>
      </c>
      <c r="I7" s="335" t="s">
        <v>212</v>
      </c>
      <c r="J7" s="332" t="s">
        <v>213</v>
      </c>
      <c r="K7" s="333" t="s">
        <v>209</v>
      </c>
      <c r="L7" s="332" t="s">
        <v>214</v>
      </c>
      <c r="M7" s="332" t="s">
        <v>215</v>
      </c>
    </row>
    <row r="8" spans="2:13" ht="30" customHeight="1" thickBot="1" x14ac:dyDescent="0.25">
      <c r="B8" s="429" t="s">
        <v>261</v>
      </c>
      <c r="C8" s="348">
        <v>105.16</v>
      </c>
      <c r="D8" s="349">
        <v>105.16</v>
      </c>
      <c r="E8" s="349">
        <v>110.5</v>
      </c>
      <c r="F8" s="350">
        <v>114.76</v>
      </c>
      <c r="G8" s="349">
        <v>118.17</v>
      </c>
      <c r="H8" s="351">
        <v>141.59</v>
      </c>
      <c r="I8" s="352" t="s">
        <v>172</v>
      </c>
      <c r="J8" s="336">
        <v>95.167420814479641</v>
      </c>
      <c r="K8" s="337">
        <v>91.634715928895076</v>
      </c>
      <c r="L8" s="336">
        <v>88.990437505288995</v>
      </c>
      <c r="M8" s="336">
        <v>74.270781834875336</v>
      </c>
    </row>
    <row r="9" spans="2:13" ht="30" customHeight="1" thickBot="1" x14ac:dyDescent="0.25">
      <c r="B9" s="429" t="s">
        <v>216</v>
      </c>
      <c r="C9" s="348">
        <v>706.14</v>
      </c>
      <c r="D9" s="349">
        <v>701.8</v>
      </c>
      <c r="E9" s="349">
        <v>694.15</v>
      </c>
      <c r="F9" s="350">
        <v>712.26</v>
      </c>
      <c r="G9" s="349">
        <v>720.33</v>
      </c>
      <c r="H9" s="351">
        <v>1129.8399999999999</v>
      </c>
      <c r="I9" s="338">
        <v>100.61840980336279</v>
      </c>
      <c r="J9" s="336">
        <v>101.72729237196572</v>
      </c>
      <c r="K9" s="337">
        <v>99.140763204447822</v>
      </c>
      <c r="L9" s="336">
        <v>98.030069551455583</v>
      </c>
      <c r="M9" s="336">
        <v>62.49911491892658</v>
      </c>
    </row>
    <row r="10" spans="2:13" ht="30" customHeight="1" thickBot="1" x14ac:dyDescent="0.25">
      <c r="B10" s="429" t="s">
        <v>217</v>
      </c>
      <c r="C10" s="348">
        <v>817.22</v>
      </c>
      <c r="D10" s="349">
        <v>807.63</v>
      </c>
      <c r="E10" s="349">
        <v>840.56</v>
      </c>
      <c r="F10" s="350">
        <v>967.47</v>
      </c>
      <c r="G10" s="349">
        <v>973.36</v>
      </c>
      <c r="H10" s="351">
        <v>1420.91</v>
      </c>
      <c r="I10" s="338">
        <v>101.18742493468544</v>
      </c>
      <c r="J10" s="336">
        <v>97.223279718283052</v>
      </c>
      <c r="K10" s="337">
        <v>84.469802681220088</v>
      </c>
      <c r="L10" s="336">
        <v>83.958658666885839</v>
      </c>
      <c r="M10" s="336">
        <v>57.513846760174815</v>
      </c>
    </row>
    <row r="11" spans="2:13" ht="30" customHeight="1" thickBot="1" x14ac:dyDescent="0.25">
      <c r="B11" s="429" t="s">
        <v>218</v>
      </c>
      <c r="C11" s="348">
        <v>1031.73</v>
      </c>
      <c r="D11" s="349">
        <v>1029.74</v>
      </c>
      <c r="E11" s="349">
        <v>987.77</v>
      </c>
      <c r="F11" s="350">
        <v>1217.3800000000001</v>
      </c>
      <c r="G11" s="349">
        <v>1150.49</v>
      </c>
      <c r="H11" s="351">
        <v>1381.19</v>
      </c>
      <c r="I11" s="338">
        <v>100.19325266572145</v>
      </c>
      <c r="J11" s="336">
        <v>104.45042874353342</v>
      </c>
      <c r="K11" s="337">
        <v>84.750036964628947</v>
      </c>
      <c r="L11" s="336">
        <v>89.677441785673935</v>
      </c>
      <c r="M11" s="336">
        <v>74.698629442726926</v>
      </c>
    </row>
    <row r="12" spans="2:13" ht="30" customHeight="1" thickBot="1" x14ac:dyDescent="0.25">
      <c r="B12" s="429" t="s">
        <v>219</v>
      </c>
      <c r="C12" s="348">
        <v>1169.95</v>
      </c>
      <c r="D12" s="349">
        <v>1152.3800000000001</v>
      </c>
      <c r="E12" s="349">
        <v>1172.22</v>
      </c>
      <c r="F12" s="350">
        <v>1352.36</v>
      </c>
      <c r="G12" s="349">
        <v>1323.21</v>
      </c>
      <c r="H12" s="351">
        <v>1537.9</v>
      </c>
      <c r="I12" s="338">
        <v>101.52467068154601</v>
      </c>
      <c r="J12" s="336">
        <v>99.806350343792118</v>
      </c>
      <c r="K12" s="337">
        <v>86.511727646484673</v>
      </c>
      <c r="L12" s="336">
        <v>88.417560326781086</v>
      </c>
      <c r="M12" s="336">
        <v>76.074517198777556</v>
      </c>
    </row>
    <row r="13" spans="2:13" ht="30" customHeight="1" thickBot="1" x14ac:dyDescent="0.25">
      <c r="B13" s="429" t="s">
        <v>102</v>
      </c>
      <c r="C13" s="348">
        <v>981.49</v>
      </c>
      <c r="D13" s="349">
        <v>975.95</v>
      </c>
      <c r="E13" s="349">
        <v>953.79</v>
      </c>
      <c r="F13" s="350">
        <v>1080.51</v>
      </c>
      <c r="G13" s="349">
        <v>1063.33</v>
      </c>
      <c r="H13" s="351">
        <v>1391.29</v>
      </c>
      <c r="I13" s="338">
        <v>100.56765203135406</v>
      </c>
      <c r="J13" s="336">
        <v>102.90420323131927</v>
      </c>
      <c r="K13" s="337">
        <v>90.835809016112762</v>
      </c>
      <c r="L13" s="336">
        <v>92.303424148665044</v>
      </c>
      <c r="M13" s="336">
        <v>70.545321248625385</v>
      </c>
    </row>
    <row r="14" spans="2:13" ht="30" customHeight="1" thickBot="1" x14ac:dyDescent="0.25">
      <c r="B14" s="429" t="s">
        <v>103</v>
      </c>
      <c r="C14" s="348">
        <v>973.84</v>
      </c>
      <c r="D14" s="349">
        <v>944.31</v>
      </c>
      <c r="E14" s="349">
        <v>939.72</v>
      </c>
      <c r="F14" s="350">
        <v>1055.29</v>
      </c>
      <c r="G14" s="349">
        <v>1045.97</v>
      </c>
      <c r="H14" s="351">
        <v>1351.79</v>
      </c>
      <c r="I14" s="338">
        <v>103.12715104150121</v>
      </c>
      <c r="J14" s="336">
        <v>103.63086876942067</v>
      </c>
      <c r="K14" s="337">
        <v>92.281742459418737</v>
      </c>
      <c r="L14" s="336">
        <v>93.104008719179319</v>
      </c>
      <c r="M14" s="336">
        <v>72.040775564251845</v>
      </c>
    </row>
    <row r="16" spans="2:13" x14ac:dyDescent="0.2">
      <c r="B16"/>
      <c r="C16"/>
      <c r="D16"/>
    </row>
  </sheetData>
  <sheetProtection formatCells="0" formatColumns="0" formatRows="0"/>
  <mergeCells count="3">
    <mergeCell ref="C6:H6"/>
    <mergeCell ref="I6:M6"/>
    <mergeCell ref="B6:B7"/>
  </mergeCells>
  <phoneticPr fontId="87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workbookViewId="0">
      <selection activeCell="N11" sqref="N11"/>
    </sheetView>
  </sheetViews>
  <sheetFormatPr defaultRowHeight="12.75" x14ac:dyDescent="0.2"/>
  <cols>
    <col min="2" max="2" width="20.140625" customWidth="1"/>
    <col min="3" max="3" width="12.28515625" customWidth="1"/>
    <col min="4" max="4" width="10.42578125" customWidth="1"/>
    <col min="5" max="5" width="13" customWidth="1"/>
    <col min="6" max="6" width="21.140625" customWidth="1"/>
    <col min="7" max="7" width="20.28515625" customWidth="1"/>
    <col min="8" max="8" width="14.42578125" customWidth="1"/>
  </cols>
  <sheetData>
    <row r="2" spans="1:8" x14ac:dyDescent="0.2">
      <c r="A2" s="68" t="s">
        <v>175</v>
      </c>
    </row>
    <row r="4" spans="1:8" ht="13.5" thickBot="1" x14ac:dyDescent="0.25"/>
    <row r="5" spans="1:8" ht="12.75" customHeight="1" x14ac:dyDescent="0.2">
      <c r="B5" s="438" t="s">
        <v>96</v>
      </c>
      <c r="C5" s="441" t="s">
        <v>1</v>
      </c>
      <c r="D5" s="442"/>
      <c r="E5" s="442"/>
      <c r="F5" s="442"/>
      <c r="G5" s="442"/>
      <c r="H5" s="443"/>
    </row>
    <row r="6" spans="1:8" ht="13.5" customHeight="1" thickBot="1" x14ac:dyDescent="0.25">
      <c r="B6" s="439"/>
      <c r="C6" s="444"/>
      <c r="D6" s="445"/>
      <c r="E6" s="445"/>
      <c r="F6" s="445"/>
      <c r="G6" s="445"/>
      <c r="H6" s="446"/>
    </row>
    <row r="7" spans="1:8" ht="30.75" thickBot="1" x14ac:dyDescent="0.3">
      <c r="B7" s="439"/>
      <c r="C7" s="447" t="s">
        <v>97</v>
      </c>
      <c r="D7" s="448"/>
      <c r="E7" s="69" t="s">
        <v>166</v>
      </c>
      <c r="F7" s="29" t="s">
        <v>98</v>
      </c>
      <c r="G7" s="9"/>
      <c r="H7" s="11" t="s">
        <v>166</v>
      </c>
    </row>
    <row r="8" spans="1:8" ht="15.75" thickBot="1" x14ac:dyDescent="0.25">
      <c r="B8" s="440"/>
      <c r="C8" s="136">
        <v>42526</v>
      </c>
      <c r="D8" s="385">
        <v>42519</v>
      </c>
      <c r="E8" s="70" t="s">
        <v>15</v>
      </c>
      <c r="F8" s="136">
        <v>42526</v>
      </c>
      <c r="G8" s="136">
        <v>42519</v>
      </c>
      <c r="H8" s="45" t="s">
        <v>15</v>
      </c>
    </row>
    <row r="9" spans="1:8" ht="27.75" customHeight="1" thickBot="1" x14ac:dyDescent="0.25">
      <c r="B9" s="346" t="s">
        <v>99</v>
      </c>
      <c r="C9" s="75">
        <v>1031.73</v>
      </c>
      <c r="D9" s="386">
        <v>1029.74</v>
      </c>
      <c r="E9" s="243">
        <v>0.19325266572144512</v>
      </c>
      <c r="F9" s="75">
        <v>234.96791119896881</v>
      </c>
      <c r="G9" s="75">
        <v>233.02557139624352</v>
      </c>
      <c r="H9" s="243">
        <v>0.83353075419455758</v>
      </c>
    </row>
    <row r="10" spans="1:8" ht="33.75" customHeight="1" thickBot="1" x14ac:dyDescent="0.25">
      <c r="B10" s="346" t="s">
        <v>183</v>
      </c>
      <c r="C10" s="377">
        <v>1169.95</v>
      </c>
      <c r="D10" s="387">
        <v>1152.3800000000001</v>
      </c>
      <c r="E10" s="243">
        <v>1.5246706815460123</v>
      </c>
      <c r="F10" s="75">
        <v>266.44636455975262</v>
      </c>
      <c r="G10" s="75">
        <v>260.77845666440373</v>
      </c>
      <c r="H10" s="243">
        <v>2.1734571052557961</v>
      </c>
    </row>
    <row r="11" spans="1:8" ht="28.5" customHeight="1" thickBot="1" x14ac:dyDescent="0.25">
      <c r="B11" s="242" t="s">
        <v>100</v>
      </c>
      <c r="C11" s="347">
        <v>706.14</v>
      </c>
      <c r="D11" s="388">
        <v>701.8</v>
      </c>
      <c r="E11" s="243">
        <v>0.61840980336278595</v>
      </c>
      <c r="F11" s="75">
        <v>160.81750149170793</v>
      </c>
      <c r="G11" s="75">
        <v>158.81421136003621</v>
      </c>
      <c r="H11" s="243">
        <v>1.2614048292757658</v>
      </c>
    </row>
    <row r="12" spans="1:8" ht="22.5" customHeight="1" thickBot="1" x14ac:dyDescent="0.25">
      <c r="B12" s="242" t="s">
        <v>101</v>
      </c>
      <c r="C12" s="347">
        <v>817.22</v>
      </c>
      <c r="D12" s="388">
        <v>807.63</v>
      </c>
      <c r="E12" s="243">
        <v>1.1874249346854417</v>
      </c>
      <c r="F12" s="75">
        <v>186.11504598104281</v>
      </c>
      <c r="G12" s="75">
        <v>182.76306856754923</v>
      </c>
      <c r="H12" s="243">
        <v>1.8340562126503666</v>
      </c>
    </row>
    <row r="13" spans="1:8" ht="23.25" customHeight="1" thickBot="1" x14ac:dyDescent="0.25">
      <c r="B13" s="71" t="s">
        <v>102</v>
      </c>
      <c r="C13" s="75">
        <v>981.49</v>
      </c>
      <c r="D13" s="386">
        <v>975.95</v>
      </c>
      <c r="E13" s="72">
        <v>0.5676520313540615</v>
      </c>
      <c r="F13" s="75">
        <v>223.52616979507806</v>
      </c>
      <c r="G13" s="75">
        <v>220.85313419325644</v>
      </c>
      <c r="H13" s="72">
        <v>1.2103226932168405</v>
      </c>
    </row>
    <row r="14" spans="1:8" ht="34.5" customHeight="1" thickBot="1" x14ac:dyDescent="0.25">
      <c r="B14" s="430" t="s">
        <v>103</v>
      </c>
      <c r="C14" s="377">
        <v>973.84</v>
      </c>
      <c r="D14" s="387">
        <v>944.31</v>
      </c>
      <c r="E14" s="73">
        <v>3.1271510415012109</v>
      </c>
      <c r="F14" s="75">
        <v>221.78394603433435</v>
      </c>
      <c r="G14" s="75">
        <v>213.69314324507809</v>
      </c>
      <c r="H14" s="73">
        <v>3.78617800571035</v>
      </c>
    </row>
    <row r="15" spans="1:8" ht="30.75" customHeight="1" thickBot="1" x14ac:dyDescent="0.3">
      <c r="B15" s="449" t="s">
        <v>104</v>
      </c>
      <c r="C15" s="450"/>
      <c r="D15" s="450"/>
      <c r="E15" s="451"/>
      <c r="F15" s="420" t="s">
        <v>273</v>
      </c>
      <c r="G15" s="420" t="s">
        <v>264</v>
      </c>
      <c r="H15" s="244" t="s">
        <v>186</v>
      </c>
    </row>
    <row r="16" spans="1:8" ht="15.75" thickBot="1" x14ac:dyDescent="0.25">
      <c r="B16" s="452"/>
      <c r="C16" s="453"/>
      <c r="D16" s="453"/>
      <c r="E16" s="454"/>
      <c r="F16" s="421">
        <v>4.3909399999999996</v>
      </c>
      <c r="G16" s="421">
        <v>4.4189999999999996</v>
      </c>
      <c r="H16" s="245">
        <f>(F16-G16)/G16*100</f>
        <v>-0.63498529078977084</v>
      </c>
    </row>
    <row r="19" spans="2:4" x14ac:dyDescent="0.2">
      <c r="B19" s="68"/>
      <c r="C19" s="68"/>
      <c r="D19" s="68"/>
    </row>
  </sheetData>
  <mergeCells count="4">
    <mergeCell ref="B5:B8"/>
    <mergeCell ref="C5:H6"/>
    <mergeCell ref="C7:D7"/>
    <mergeCell ref="B15:E16"/>
  </mergeCells>
  <phoneticPr fontId="19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0"/>
  <sheetViews>
    <sheetView zoomScale="80" workbookViewId="0">
      <selection activeCell="R32" sqref="R32"/>
    </sheetView>
  </sheetViews>
  <sheetFormatPr defaultRowHeight="12.75" x14ac:dyDescent="0.2"/>
  <cols>
    <col min="1" max="1" width="28.5703125" customWidth="1"/>
    <col min="2" max="4" width="13.85546875" customWidth="1"/>
    <col min="5" max="5" width="15" customWidth="1"/>
    <col min="6" max="6" width="16.140625" customWidth="1"/>
  </cols>
  <sheetData>
    <row r="3" spans="1:4" ht="15.75" x14ac:dyDescent="0.25">
      <c r="A3" s="141" t="s">
        <v>205</v>
      </c>
    </row>
    <row r="4" spans="1:4" ht="15.75" x14ac:dyDescent="0.25">
      <c r="A4" s="141" t="s">
        <v>235</v>
      </c>
    </row>
    <row r="6" spans="1:4" s="16" customFormat="1" ht="15" x14ac:dyDescent="0.2"/>
    <row r="7" spans="1:4" s="16" customFormat="1" ht="15" x14ac:dyDescent="0.2">
      <c r="A7" s="1"/>
    </row>
    <row r="8" spans="1:4" x14ac:dyDescent="0.2">
      <c r="A8" s="1"/>
    </row>
    <row r="9" spans="1:4" ht="15" customHeight="1" x14ac:dyDescent="0.25">
      <c r="B9" s="78"/>
      <c r="C9" s="61"/>
      <c r="D9" s="61"/>
    </row>
    <row r="10" spans="1:4" ht="21" customHeight="1" x14ac:dyDescent="0.25">
      <c r="C10" s="62"/>
    </row>
  </sheetData>
  <phoneticPr fontId="1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50"/>
  <sheetViews>
    <sheetView workbookViewId="0">
      <selection activeCell="P13" sqref="P13"/>
    </sheetView>
  </sheetViews>
  <sheetFormatPr defaultRowHeight="12.75" x14ac:dyDescent="0.2"/>
  <cols>
    <col min="1" max="1" width="7.5703125" customWidth="1"/>
    <col min="2" max="2" width="15.140625" customWidth="1"/>
    <col min="3" max="3" width="16.140625" customWidth="1"/>
    <col min="4" max="4" width="12.5703125" customWidth="1"/>
    <col min="5" max="5" width="10.7109375" customWidth="1"/>
    <col min="6" max="6" width="11.42578125" customWidth="1"/>
  </cols>
  <sheetData>
    <row r="2" spans="2:9" x14ac:dyDescent="0.2">
      <c r="B2" s="1" t="s">
        <v>195</v>
      </c>
      <c r="F2" s="246"/>
      <c r="G2" s="246"/>
      <c r="H2" s="246"/>
      <c r="I2" s="246"/>
    </row>
    <row r="3" spans="2:9" ht="18.75" x14ac:dyDescent="0.3">
      <c r="B3" s="68" t="s">
        <v>270</v>
      </c>
      <c r="C3" s="68"/>
      <c r="D3" s="241"/>
    </row>
    <row r="4" spans="2:9" ht="13.5" thickBot="1" x14ac:dyDescent="0.25"/>
    <row r="5" spans="2:9" ht="14.25" customHeight="1" thickBot="1" x14ac:dyDescent="0.25">
      <c r="B5" s="455" t="s">
        <v>16</v>
      </c>
      <c r="C5" s="457" t="s">
        <v>17</v>
      </c>
      <c r="D5" s="459" t="s">
        <v>18</v>
      </c>
      <c r="E5" s="460"/>
      <c r="F5" s="461" t="s">
        <v>168</v>
      </c>
    </row>
    <row r="6" spans="2:9" ht="29.25" thickBot="1" x14ac:dyDescent="0.25">
      <c r="B6" s="456"/>
      <c r="C6" s="458"/>
      <c r="D6" s="255" t="s">
        <v>271</v>
      </c>
      <c r="E6" s="256" t="s">
        <v>272</v>
      </c>
      <c r="F6" s="462"/>
    </row>
    <row r="7" spans="2:9" ht="15" x14ac:dyDescent="0.25">
      <c r="B7" s="257" t="s">
        <v>19</v>
      </c>
      <c r="C7" s="258" t="s">
        <v>20</v>
      </c>
      <c r="D7" s="265" t="s">
        <v>105</v>
      </c>
      <c r="E7" s="247" t="s">
        <v>105</v>
      </c>
      <c r="F7" s="266" t="s">
        <v>172</v>
      </c>
      <c r="H7" s="111"/>
    </row>
    <row r="8" spans="2:9" ht="15.75" thickBot="1" x14ac:dyDescent="0.3">
      <c r="B8" s="259"/>
      <c r="C8" s="260" t="s">
        <v>21</v>
      </c>
      <c r="D8" s="248" t="s">
        <v>105</v>
      </c>
      <c r="E8" s="249" t="s">
        <v>105</v>
      </c>
      <c r="F8" s="225" t="s">
        <v>172</v>
      </c>
      <c r="H8" s="112"/>
    </row>
    <row r="9" spans="2:9" ht="15.75" thickBot="1" x14ac:dyDescent="0.3">
      <c r="B9" s="261"/>
      <c r="C9" s="262" t="s">
        <v>22</v>
      </c>
      <c r="D9" s="250" t="s">
        <v>105</v>
      </c>
      <c r="E9" s="344" t="s">
        <v>105</v>
      </c>
      <c r="F9" s="226" t="s">
        <v>172</v>
      </c>
    </row>
    <row r="10" spans="2:9" ht="15" x14ac:dyDescent="0.25">
      <c r="B10" s="263" t="s">
        <v>23</v>
      </c>
      <c r="C10" s="264" t="s">
        <v>20</v>
      </c>
      <c r="D10" s="252" t="s">
        <v>105</v>
      </c>
      <c r="E10" s="247">
        <v>2800</v>
      </c>
      <c r="F10" s="227" t="s">
        <v>172</v>
      </c>
    </row>
    <row r="11" spans="2:9" ht="15.75" thickBot="1" x14ac:dyDescent="0.3">
      <c r="B11" s="259"/>
      <c r="C11" s="260" t="s">
        <v>21</v>
      </c>
      <c r="D11" s="248" t="s">
        <v>105</v>
      </c>
      <c r="E11" s="249">
        <v>3600</v>
      </c>
      <c r="F11" s="225" t="s">
        <v>172</v>
      </c>
    </row>
    <row r="12" spans="2:9" ht="15.75" thickBot="1" x14ac:dyDescent="0.3">
      <c r="B12" s="261"/>
      <c r="C12" s="262" t="s">
        <v>22</v>
      </c>
      <c r="D12" s="250" t="s">
        <v>105</v>
      </c>
      <c r="E12" s="251">
        <v>3266.67</v>
      </c>
      <c r="F12" s="226" t="s">
        <v>172</v>
      </c>
    </row>
    <row r="13" spans="2:9" x14ac:dyDescent="0.2">
      <c r="B13" s="112"/>
    </row>
    <row r="14" spans="2:9" ht="21" x14ac:dyDescent="0.25">
      <c r="B14" s="151"/>
    </row>
    <row r="30" spans="2:2" x14ac:dyDescent="0.2">
      <c r="B30" s="112"/>
    </row>
    <row r="31" spans="2:2" x14ac:dyDescent="0.2">
      <c r="B31" s="112"/>
    </row>
    <row r="50" spans="3:5" x14ac:dyDescent="0.2">
      <c r="C50" s="353" t="s">
        <v>263</v>
      </c>
      <c r="D50" s="353"/>
      <c r="E50" s="353"/>
    </row>
  </sheetData>
  <mergeCells count="4">
    <mergeCell ref="B5:B6"/>
    <mergeCell ref="C5:C6"/>
    <mergeCell ref="D5:E5"/>
    <mergeCell ref="F5:F6"/>
  </mergeCells>
  <phoneticPr fontId="1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zoomScale="80" workbookViewId="0">
      <selection activeCell="J35" sqref="J35"/>
    </sheetView>
  </sheetViews>
  <sheetFormatPr defaultRowHeight="12.75" x14ac:dyDescent="0.2"/>
  <cols>
    <col min="1" max="1" width="20.85546875" customWidth="1"/>
    <col min="2" max="2" width="21.5703125" customWidth="1"/>
    <col min="3" max="3" width="22.42578125" customWidth="1"/>
    <col min="4" max="4" width="12" customWidth="1"/>
    <col min="5" max="5" width="12.28515625" customWidth="1"/>
    <col min="6" max="6" width="13.5703125" customWidth="1"/>
    <col min="7" max="7" width="11.5703125" customWidth="1"/>
    <col min="8" max="8" width="12.140625" customWidth="1"/>
    <col min="9" max="9" width="11.7109375" customWidth="1"/>
    <col min="10" max="10" width="11.42578125" customWidth="1"/>
    <col min="11" max="11" width="11.28515625" customWidth="1"/>
    <col min="12" max="12" width="11.85546875" customWidth="1"/>
    <col min="13" max="13" width="11.28515625" customWidth="1"/>
    <col min="14" max="14" width="11.42578125" customWidth="1"/>
    <col min="15" max="15" width="13.28515625" customWidth="1"/>
    <col min="16" max="16" width="11.85546875" customWidth="1"/>
    <col min="17" max="17" width="12.140625" customWidth="1"/>
    <col min="18" max="18" width="11.7109375" customWidth="1"/>
  </cols>
  <sheetData>
    <row r="1" spans="1:18" ht="18.75" x14ac:dyDescent="0.3">
      <c r="A1" s="2" t="s">
        <v>268</v>
      </c>
    </row>
    <row r="2" spans="1:18" ht="18.75" x14ac:dyDescent="0.3">
      <c r="A2" s="2" t="s">
        <v>32</v>
      </c>
      <c r="D2" s="2"/>
    </row>
    <row r="3" spans="1:18" ht="15.75" thickBot="1" x14ac:dyDescent="0.3">
      <c r="A3" s="122" t="s">
        <v>135</v>
      </c>
      <c r="B3" s="1"/>
    </row>
    <row r="4" spans="1:18" ht="15" thickBot="1" x14ac:dyDescent="0.25">
      <c r="B4" s="463" t="s">
        <v>0</v>
      </c>
      <c r="C4" s="466" t="s">
        <v>49</v>
      </c>
      <c r="D4" s="469" t="s">
        <v>1</v>
      </c>
      <c r="E4" s="470"/>
      <c r="F4" s="471"/>
      <c r="G4" s="5" t="s">
        <v>10</v>
      </c>
      <c r="H4" s="5"/>
      <c r="I4" s="5"/>
      <c r="J4" s="6"/>
      <c r="K4" s="6"/>
      <c r="L4" s="6"/>
      <c r="M4" s="6"/>
      <c r="N4" s="6"/>
      <c r="O4" s="6"/>
      <c r="P4" s="6"/>
      <c r="Q4" s="6"/>
      <c r="R4" s="7"/>
    </row>
    <row r="5" spans="1:18" ht="15" thickBot="1" x14ac:dyDescent="0.25">
      <c r="B5" s="464"/>
      <c r="C5" s="467"/>
      <c r="D5" s="472"/>
      <c r="E5" s="473"/>
      <c r="F5" s="474"/>
      <c r="G5" s="8" t="s">
        <v>11</v>
      </c>
      <c r="H5" s="5"/>
      <c r="I5" s="5"/>
      <c r="J5" s="8" t="s">
        <v>12</v>
      </c>
      <c r="K5" s="5"/>
      <c r="L5" s="5"/>
      <c r="M5" s="8" t="s">
        <v>13</v>
      </c>
      <c r="N5" s="6"/>
      <c r="O5" s="6"/>
      <c r="P5" s="8" t="s">
        <v>14</v>
      </c>
      <c r="Q5" s="6"/>
      <c r="R5" s="7"/>
    </row>
    <row r="6" spans="1:18" ht="30.75" thickBot="1" x14ac:dyDescent="0.3">
      <c r="B6" s="464"/>
      <c r="C6" s="467"/>
      <c r="D6" s="21" t="s">
        <v>35</v>
      </c>
      <c r="E6" s="142"/>
      <c r="F6" s="143" t="s">
        <v>196</v>
      </c>
      <c r="G6" s="21" t="s">
        <v>35</v>
      </c>
      <c r="H6" s="142"/>
      <c r="I6" s="143" t="s">
        <v>197</v>
      </c>
      <c r="J6" s="64" t="s">
        <v>35</v>
      </c>
      <c r="K6" s="64"/>
      <c r="L6" s="143" t="s">
        <v>197</v>
      </c>
      <c r="M6" s="65" t="s">
        <v>35</v>
      </c>
      <c r="N6" s="64"/>
      <c r="O6" s="143" t="s">
        <v>197</v>
      </c>
      <c r="P6" s="21" t="s">
        <v>35</v>
      </c>
      <c r="Q6" s="22"/>
      <c r="R6" s="143" t="s">
        <v>197</v>
      </c>
    </row>
    <row r="7" spans="1:18" ht="15.75" thickBot="1" x14ac:dyDescent="0.25">
      <c r="B7" s="465"/>
      <c r="C7" s="468"/>
      <c r="D7" s="12" t="s">
        <v>269</v>
      </c>
      <c r="E7" s="393" t="s">
        <v>262</v>
      </c>
      <c r="F7" s="389" t="s">
        <v>15</v>
      </c>
      <c r="G7" s="12" t="s">
        <v>269</v>
      </c>
      <c r="H7" s="393" t="s">
        <v>262</v>
      </c>
      <c r="I7" s="397" t="s">
        <v>15</v>
      </c>
      <c r="J7" s="12" t="s">
        <v>269</v>
      </c>
      <c r="K7" s="393" t="s">
        <v>262</v>
      </c>
      <c r="L7" s="399" t="s">
        <v>15</v>
      </c>
      <c r="M7" s="12" t="s">
        <v>269</v>
      </c>
      <c r="N7" s="393" t="s">
        <v>262</v>
      </c>
      <c r="O7" s="399" t="s">
        <v>15</v>
      </c>
      <c r="P7" s="12" t="s">
        <v>269</v>
      </c>
      <c r="Q7" s="393" t="s">
        <v>262</v>
      </c>
      <c r="R7" s="389" t="s">
        <v>15</v>
      </c>
    </row>
    <row r="8" spans="1:18" ht="27" customHeight="1" x14ac:dyDescent="0.2">
      <c r="B8" s="477" t="s">
        <v>64</v>
      </c>
      <c r="C8" s="279" t="s">
        <v>176</v>
      </c>
      <c r="D8" s="25">
        <v>981.49300000000005</v>
      </c>
      <c r="E8" s="394">
        <v>975.94500000000005</v>
      </c>
      <c r="F8" s="390">
        <v>0.56847465789568075</v>
      </c>
      <c r="G8" s="25">
        <v>974.46500000000003</v>
      </c>
      <c r="H8" s="394">
        <v>971.15099999999995</v>
      </c>
      <c r="I8" s="390">
        <v>0.34124456443952367</v>
      </c>
      <c r="J8" s="25">
        <v>1076.0640000000001</v>
      </c>
      <c r="K8" s="394">
        <v>1057.414</v>
      </c>
      <c r="L8" s="400">
        <v>1.7637368145305521</v>
      </c>
      <c r="M8" s="25" t="s">
        <v>105</v>
      </c>
      <c r="N8" s="394" t="s">
        <v>105</v>
      </c>
      <c r="O8" s="400" t="s">
        <v>172</v>
      </c>
      <c r="P8" s="25">
        <v>1017.421</v>
      </c>
      <c r="Q8" s="394">
        <v>960.13800000000003</v>
      </c>
      <c r="R8" s="390">
        <v>5.9661215366957681</v>
      </c>
    </row>
    <row r="9" spans="1:18" ht="23.25" customHeight="1" x14ac:dyDescent="0.2">
      <c r="B9" s="478"/>
      <c r="C9" s="280" t="s">
        <v>177</v>
      </c>
      <c r="D9" s="26">
        <v>973.83900000000006</v>
      </c>
      <c r="E9" s="395">
        <v>944.31</v>
      </c>
      <c r="F9" s="391">
        <v>3.1270451440734619</v>
      </c>
      <c r="G9" s="26">
        <v>981.923</v>
      </c>
      <c r="H9" s="395">
        <v>950.74400000000003</v>
      </c>
      <c r="I9" s="391">
        <v>3.2794316871839291</v>
      </c>
      <c r="J9" s="26">
        <v>1022.538</v>
      </c>
      <c r="K9" s="395">
        <v>1042.9190000000001</v>
      </c>
      <c r="L9" s="398">
        <v>-1.9542265506717287</v>
      </c>
      <c r="M9" s="26">
        <v>966.47199999999998</v>
      </c>
      <c r="N9" s="395">
        <v>901.01199999999994</v>
      </c>
      <c r="O9" s="398">
        <v>7.2651640599681295</v>
      </c>
      <c r="P9" s="26">
        <v>870.37599999999998</v>
      </c>
      <c r="Q9" s="395">
        <v>872.649</v>
      </c>
      <c r="R9" s="391">
        <v>-0.26047127768438677</v>
      </c>
    </row>
    <row r="10" spans="1:18" ht="27" customHeight="1" x14ac:dyDescent="0.2">
      <c r="B10" s="478"/>
      <c r="C10" s="280" t="s">
        <v>184</v>
      </c>
      <c r="D10" s="26">
        <v>1074.4280000000001</v>
      </c>
      <c r="E10" s="395">
        <v>996.11599999999999</v>
      </c>
      <c r="F10" s="391">
        <v>7.8617349786571173</v>
      </c>
      <c r="G10" s="26" t="s">
        <v>105</v>
      </c>
      <c r="H10" s="395" t="s">
        <v>105</v>
      </c>
      <c r="I10" s="391" t="s">
        <v>172</v>
      </c>
      <c r="J10" s="26" t="s">
        <v>105</v>
      </c>
      <c r="K10" s="395" t="s">
        <v>105</v>
      </c>
      <c r="L10" s="398" t="s">
        <v>172</v>
      </c>
      <c r="M10" s="26" t="s">
        <v>36</v>
      </c>
      <c r="N10" s="395" t="s">
        <v>36</v>
      </c>
      <c r="O10" s="398" t="s">
        <v>36</v>
      </c>
      <c r="P10" s="26" t="s">
        <v>36</v>
      </c>
      <c r="Q10" s="395" t="s">
        <v>36</v>
      </c>
      <c r="R10" s="391" t="s">
        <v>36</v>
      </c>
    </row>
    <row r="11" spans="1:18" ht="27.75" customHeight="1" x14ac:dyDescent="0.2">
      <c r="B11" s="478"/>
      <c r="C11" s="280" t="s">
        <v>185</v>
      </c>
      <c r="D11" s="26">
        <v>1280.5609999999999</v>
      </c>
      <c r="E11" s="395">
        <v>1257.896</v>
      </c>
      <c r="F11" s="391">
        <v>1.8018182743247426</v>
      </c>
      <c r="G11" s="26">
        <v>1340.8320000000001</v>
      </c>
      <c r="H11" s="395">
        <v>1316.7750000000001</v>
      </c>
      <c r="I11" s="391">
        <v>1.82696360426041</v>
      </c>
      <c r="J11" s="26" t="s">
        <v>105</v>
      </c>
      <c r="K11" s="395" t="s">
        <v>105</v>
      </c>
      <c r="L11" s="398" t="s">
        <v>172</v>
      </c>
      <c r="M11" s="26">
        <v>1184</v>
      </c>
      <c r="N11" s="395">
        <v>1183</v>
      </c>
      <c r="O11" s="398">
        <v>8.453085376162299E-2</v>
      </c>
      <c r="P11" s="26" t="s">
        <v>36</v>
      </c>
      <c r="Q11" s="395" t="s">
        <v>36</v>
      </c>
      <c r="R11" s="391" t="s">
        <v>36</v>
      </c>
    </row>
    <row r="12" spans="1:18" ht="25.5" x14ac:dyDescent="0.2">
      <c r="B12" s="478"/>
      <c r="C12" s="280" t="s">
        <v>65</v>
      </c>
      <c r="D12" s="26">
        <v>961.63599999999997</v>
      </c>
      <c r="E12" s="395">
        <v>927.77</v>
      </c>
      <c r="F12" s="391">
        <v>3.6502581458766703</v>
      </c>
      <c r="G12" s="26">
        <v>968.87900000000002</v>
      </c>
      <c r="H12" s="395">
        <v>924.37099999999998</v>
      </c>
      <c r="I12" s="391">
        <v>4.8149498415679464</v>
      </c>
      <c r="J12" s="26" t="s">
        <v>105</v>
      </c>
      <c r="K12" s="395" t="s">
        <v>105</v>
      </c>
      <c r="L12" s="398" t="s">
        <v>172</v>
      </c>
      <c r="M12" s="26">
        <v>863.87800000000004</v>
      </c>
      <c r="N12" s="395">
        <v>964.101</v>
      </c>
      <c r="O12" s="398">
        <v>-10.395487609700639</v>
      </c>
      <c r="P12" s="26" t="s">
        <v>105</v>
      </c>
      <c r="Q12" s="395" t="s">
        <v>105</v>
      </c>
      <c r="R12" s="391" t="s">
        <v>172</v>
      </c>
    </row>
    <row r="13" spans="1:18" ht="23.25" customHeight="1" x14ac:dyDescent="0.2">
      <c r="B13" s="478"/>
      <c r="C13" s="280" t="s">
        <v>66</v>
      </c>
      <c r="D13" s="26" t="s">
        <v>36</v>
      </c>
      <c r="E13" s="395" t="s">
        <v>36</v>
      </c>
      <c r="F13" s="391" t="s">
        <v>36</v>
      </c>
      <c r="G13" s="26" t="s">
        <v>36</v>
      </c>
      <c r="H13" s="395" t="s">
        <v>36</v>
      </c>
      <c r="I13" s="391" t="s">
        <v>36</v>
      </c>
      <c r="J13" s="26" t="s">
        <v>36</v>
      </c>
      <c r="K13" s="395" t="s">
        <v>36</v>
      </c>
      <c r="L13" s="398" t="s">
        <v>36</v>
      </c>
      <c r="M13" s="26" t="s">
        <v>36</v>
      </c>
      <c r="N13" s="395" t="s">
        <v>36</v>
      </c>
      <c r="O13" s="398" t="s">
        <v>36</v>
      </c>
      <c r="P13" s="26" t="s">
        <v>36</v>
      </c>
      <c r="Q13" s="395" t="s">
        <v>36</v>
      </c>
      <c r="R13" s="391" t="s">
        <v>36</v>
      </c>
    </row>
    <row r="14" spans="1:18" ht="15.75" thickBot="1" x14ac:dyDescent="0.25">
      <c r="B14" s="479"/>
      <c r="C14" s="406" t="s">
        <v>67</v>
      </c>
      <c r="D14" s="28" t="s">
        <v>105</v>
      </c>
      <c r="E14" s="396" t="s">
        <v>105</v>
      </c>
      <c r="F14" s="392" t="s">
        <v>172</v>
      </c>
      <c r="G14" s="28" t="s">
        <v>105</v>
      </c>
      <c r="H14" s="396" t="s">
        <v>105</v>
      </c>
      <c r="I14" s="392" t="s">
        <v>172</v>
      </c>
      <c r="J14" s="28" t="s">
        <v>36</v>
      </c>
      <c r="K14" s="396" t="s">
        <v>36</v>
      </c>
      <c r="L14" s="401" t="s">
        <v>36</v>
      </c>
      <c r="M14" s="28" t="s">
        <v>105</v>
      </c>
      <c r="N14" s="396" t="s">
        <v>105</v>
      </c>
      <c r="O14" s="401" t="s">
        <v>172</v>
      </c>
      <c r="P14" s="28" t="s">
        <v>36</v>
      </c>
      <c r="Q14" s="396" t="s">
        <v>36</v>
      </c>
      <c r="R14" s="392" t="s">
        <v>36</v>
      </c>
    </row>
    <row r="15" spans="1:18" ht="15.75" customHeight="1" x14ac:dyDescent="0.2">
      <c r="B15" s="480" t="s">
        <v>68</v>
      </c>
      <c r="C15" s="481"/>
      <c r="D15" s="27">
        <v>1239.6010000000001</v>
      </c>
      <c r="E15" s="403">
        <v>1255.8420000000001</v>
      </c>
      <c r="F15" s="404">
        <v>-1.2932359325456535</v>
      </c>
      <c r="G15" s="27">
        <v>1240.3630000000001</v>
      </c>
      <c r="H15" s="403">
        <v>1257.68</v>
      </c>
      <c r="I15" s="404">
        <v>-1.3769003244068447</v>
      </c>
      <c r="J15" s="27">
        <v>1361.116</v>
      </c>
      <c r="K15" s="403">
        <v>1318.0039999999999</v>
      </c>
      <c r="L15" s="405">
        <v>3.2710067647746199</v>
      </c>
      <c r="M15" s="27">
        <v>1199.607</v>
      </c>
      <c r="N15" s="403">
        <v>1203.9059999999999</v>
      </c>
      <c r="O15" s="405">
        <v>-0.35708767960289078</v>
      </c>
      <c r="P15" s="27" t="s">
        <v>36</v>
      </c>
      <c r="Q15" s="403" t="s">
        <v>36</v>
      </c>
      <c r="R15" s="404" t="s">
        <v>36</v>
      </c>
    </row>
    <row r="16" spans="1:18" ht="15" x14ac:dyDescent="0.2">
      <c r="B16" s="482" t="s">
        <v>69</v>
      </c>
      <c r="C16" s="483"/>
      <c r="D16" s="26">
        <v>937.76</v>
      </c>
      <c r="E16" s="395">
        <v>894.63099999999997</v>
      </c>
      <c r="F16" s="391">
        <v>4.8208702805961368</v>
      </c>
      <c r="G16" s="26" t="s">
        <v>105</v>
      </c>
      <c r="H16" s="395" t="s">
        <v>105</v>
      </c>
      <c r="I16" s="391" t="s">
        <v>172</v>
      </c>
      <c r="J16" s="26" t="s">
        <v>105</v>
      </c>
      <c r="K16" s="395" t="s">
        <v>105</v>
      </c>
      <c r="L16" s="398" t="s">
        <v>172</v>
      </c>
      <c r="M16" s="26" t="s">
        <v>105</v>
      </c>
      <c r="N16" s="402" t="s">
        <v>105</v>
      </c>
      <c r="O16" s="398" t="s">
        <v>172</v>
      </c>
      <c r="P16" s="26" t="s">
        <v>36</v>
      </c>
      <c r="Q16" s="395" t="s">
        <v>36</v>
      </c>
      <c r="R16" s="391" t="s">
        <v>36</v>
      </c>
    </row>
    <row r="17" spans="2:18" ht="15" customHeight="1" thickBot="1" x14ac:dyDescent="0.25">
      <c r="B17" s="484" t="s">
        <v>70</v>
      </c>
      <c r="C17" s="485"/>
      <c r="D17" s="30">
        <v>1773.8109999999999</v>
      </c>
      <c r="E17" s="407">
        <v>1786.941</v>
      </c>
      <c r="F17" s="408">
        <v>-0.73477523880195872</v>
      </c>
      <c r="G17" s="30" t="s">
        <v>105</v>
      </c>
      <c r="H17" s="407" t="s">
        <v>105</v>
      </c>
      <c r="I17" s="408" t="s">
        <v>172</v>
      </c>
      <c r="J17" s="30" t="s">
        <v>36</v>
      </c>
      <c r="K17" s="407" t="s">
        <v>36</v>
      </c>
      <c r="L17" s="409" t="s">
        <v>36</v>
      </c>
      <c r="M17" s="30" t="s">
        <v>36</v>
      </c>
      <c r="N17" s="407" t="s">
        <v>36</v>
      </c>
      <c r="O17" s="409" t="s">
        <v>36</v>
      </c>
      <c r="P17" s="30">
        <v>2102.5070000000001</v>
      </c>
      <c r="Q17" s="407">
        <v>2055.0889999999999</v>
      </c>
      <c r="R17" s="408">
        <v>2.3073453266500925</v>
      </c>
    </row>
    <row r="18" spans="2:18" ht="15.75" customHeight="1" x14ac:dyDescent="0.2">
      <c r="B18" s="475" t="s">
        <v>71</v>
      </c>
      <c r="C18" s="410" t="s">
        <v>62</v>
      </c>
      <c r="D18" s="25">
        <v>871.81799999999998</v>
      </c>
      <c r="E18" s="394">
        <v>895.50400000000002</v>
      </c>
      <c r="F18" s="390">
        <v>-2.6449909771480677</v>
      </c>
      <c r="G18" s="25">
        <v>864.69899999999996</v>
      </c>
      <c r="H18" s="394">
        <v>875.64400000000001</v>
      </c>
      <c r="I18" s="390">
        <v>-1.2499371890859814</v>
      </c>
      <c r="J18" s="25">
        <v>920.36500000000001</v>
      </c>
      <c r="K18" s="394">
        <v>971.82500000000005</v>
      </c>
      <c r="L18" s="400">
        <v>-5.2951920356031215</v>
      </c>
      <c r="M18" s="25">
        <v>881.32399999999996</v>
      </c>
      <c r="N18" s="394">
        <v>895.42899999999997</v>
      </c>
      <c r="O18" s="400">
        <v>-1.575222602797097</v>
      </c>
      <c r="P18" s="25">
        <v>718.20799999999997</v>
      </c>
      <c r="Q18" s="394">
        <v>697.11</v>
      </c>
      <c r="R18" s="390">
        <v>3.0264951012035342</v>
      </c>
    </row>
    <row r="19" spans="2:18" ht="37.5" customHeight="1" thickBot="1" x14ac:dyDescent="0.25">
      <c r="B19" s="476"/>
      <c r="C19" s="281" t="s">
        <v>72</v>
      </c>
      <c r="D19" s="28">
        <v>652.43399999999997</v>
      </c>
      <c r="E19" s="396">
        <v>644.02599999999995</v>
      </c>
      <c r="F19" s="392">
        <v>1.3055373540819806</v>
      </c>
      <c r="G19" s="28" t="s">
        <v>105</v>
      </c>
      <c r="H19" s="396" t="s">
        <v>105</v>
      </c>
      <c r="I19" s="392" t="s">
        <v>172</v>
      </c>
      <c r="J19" s="28" t="s">
        <v>105</v>
      </c>
      <c r="K19" s="396" t="s">
        <v>105</v>
      </c>
      <c r="L19" s="401" t="s">
        <v>172</v>
      </c>
      <c r="M19" s="28" t="s">
        <v>105</v>
      </c>
      <c r="N19" s="396" t="s">
        <v>105</v>
      </c>
      <c r="O19" s="401" t="s">
        <v>172</v>
      </c>
      <c r="P19" s="28" t="s">
        <v>105</v>
      </c>
      <c r="Q19" s="396" t="s">
        <v>105</v>
      </c>
      <c r="R19" s="392" t="s">
        <v>172</v>
      </c>
    </row>
    <row r="21" spans="2:18" ht="24" x14ac:dyDescent="0.3">
      <c r="B21" s="224"/>
    </row>
  </sheetData>
  <mergeCells count="8">
    <mergeCell ref="B4:B7"/>
    <mergeCell ref="C4:C7"/>
    <mergeCell ref="D4:F5"/>
    <mergeCell ref="B18:B19"/>
    <mergeCell ref="B8:B14"/>
    <mergeCell ref="B15:C15"/>
    <mergeCell ref="B16:C16"/>
    <mergeCell ref="B17:C17"/>
  </mergeCells>
  <phoneticPr fontId="1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zoomScale="75" workbookViewId="0">
      <selection activeCell="K4" sqref="K4"/>
    </sheetView>
  </sheetViews>
  <sheetFormatPr defaultRowHeight="12.75" x14ac:dyDescent="0.2"/>
  <cols>
    <col min="1" max="1" width="22" customWidth="1"/>
    <col min="2" max="2" width="13.42578125" customWidth="1"/>
    <col min="3" max="3" width="12.5703125" customWidth="1"/>
    <col min="4" max="4" width="12" customWidth="1"/>
    <col min="5" max="5" width="13" customWidth="1"/>
    <col min="6" max="6" width="12.5703125" customWidth="1"/>
    <col min="7" max="7" width="12" customWidth="1"/>
    <col min="8" max="8" width="12.7109375" customWidth="1"/>
    <col min="9" max="9" width="11.85546875" customWidth="1"/>
    <col min="10" max="10" width="11.5703125" customWidth="1"/>
    <col min="11" max="11" width="12" customWidth="1"/>
    <col min="12" max="12" width="12.7109375" customWidth="1"/>
    <col min="13" max="13" width="12" customWidth="1"/>
    <col min="14" max="14" width="12.28515625" customWidth="1"/>
    <col min="15" max="15" width="11.7109375" customWidth="1"/>
    <col min="16" max="16" width="11.5703125" customWidth="1"/>
    <col min="17" max="17" width="12.7109375" customWidth="1"/>
  </cols>
  <sheetData>
    <row r="1" spans="1:17" ht="18.75" x14ac:dyDescent="0.3">
      <c r="A1" s="2" t="s">
        <v>268</v>
      </c>
    </row>
    <row r="2" spans="1:17" ht="18.75" x14ac:dyDescent="0.3">
      <c r="A2" s="2" t="s">
        <v>32</v>
      </c>
      <c r="D2" s="2"/>
    </row>
    <row r="3" spans="1:17" ht="15.75" x14ac:dyDescent="0.25">
      <c r="A3" s="16" t="s">
        <v>24</v>
      </c>
      <c r="B3" s="1"/>
    </row>
    <row r="5" spans="1:17" ht="13.5" thickBot="1" x14ac:dyDescent="0.25"/>
    <row r="6" spans="1:17" ht="15.75" thickBot="1" x14ac:dyDescent="0.3">
      <c r="A6" s="32"/>
      <c r="B6" s="33"/>
      <c r="C6" s="3" t="s">
        <v>1</v>
      </c>
      <c r="D6" s="4"/>
      <c r="E6" s="34"/>
      <c r="F6" s="5" t="s">
        <v>10</v>
      </c>
      <c r="G6" s="5"/>
      <c r="H6" s="5"/>
      <c r="I6" s="6"/>
      <c r="J6" s="6"/>
      <c r="K6" s="6"/>
      <c r="L6" s="6"/>
      <c r="M6" s="6"/>
      <c r="N6" s="6"/>
      <c r="O6" s="6"/>
      <c r="P6" s="6"/>
      <c r="Q6" s="7"/>
    </row>
    <row r="7" spans="1:17" ht="15.75" thickBot="1" x14ac:dyDescent="0.3">
      <c r="A7" s="35"/>
      <c r="B7" s="38" t="s">
        <v>50</v>
      </c>
      <c r="C7" s="19"/>
      <c r="D7" s="20"/>
      <c r="E7" s="36"/>
      <c r="F7" s="8" t="s">
        <v>11</v>
      </c>
      <c r="G7" s="5"/>
      <c r="H7" s="5"/>
      <c r="I7" s="8" t="s">
        <v>12</v>
      </c>
      <c r="J7" s="5"/>
      <c r="K7" s="5"/>
      <c r="L7" s="8" t="s">
        <v>13</v>
      </c>
      <c r="M7" s="6"/>
      <c r="N7" s="6"/>
      <c r="O7" s="8" t="s">
        <v>14</v>
      </c>
      <c r="P7" s="6"/>
      <c r="Q7" s="7"/>
    </row>
    <row r="8" spans="1:17" ht="33.75" customHeight="1" thickBot="1" x14ac:dyDescent="0.3">
      <c r="A8" s="37" t="s">
        <v>0</v>
      </c>
      <c r="B8" s="38" t="s">
        <v>51</v>
      </c>
      <c r="C8" s="29" t="s">
        <v>35</v>
      </c>
      <c r="D8" s="9"/>
      <c r="E8" s="11" t="s">
        <v>197</v>
      </c>
      <c r="F8" s="29" t="s">
        <v>35</v>
      </c>
      <c r="G8" s="9"/>
      <c r="H8" s="10" t="s">
        <v>198</v>
      </c>
      <c r="I8" s="29" t="s">
        <v>35</v>
      </c>
      <c r="J8" s="9"/>
      <c r="K8" s="10" t="s">
        <v>198</v>
      </c>
      <c r="L8" s="29" t="s">
        <v>35</v>
      </c>
      <c r="M8" s="9"/>
      <c r="N8" s="10" t="s">
        <v>198</v>
      </c>
      <c r="O8" s="29" t="s">
        <v>35</v>
      </c>
      <c r="P8" s="9"/>
      <c r="Q8" s="11" t="s">
        <v>198</v>
      </c>
    </row>
    <row r="9" spans="1:17" ht="30" customHeight="1" thickBot="1" x14ac:dyDescent="0.25">
      <c r="A9" s="23"/>
      <c r="B9" s="15"/>
      <c r="C9" s="12" t="s">
        <v>269</v>
      </c>
      <c r="D9" s="117" t="s">
        <v>262</v>
      </c>
      <c r="E9" s="230" t="s">
        <v>15</v>
      </c>
      <c r="F9" s="12" t="s">
        <v>269</v>
      </c>
      <c r="G9" s="117" t="s">
        <v>262</v>
      </c>
      <c r="H9" s="13" t="s">
        <v>15</v>
      </c>
      <c r="I9" s="12" t="s">
        <v>269</v>
      </c>
      <c r="J9" s="117" t="s">
        <v>262</v>
      </c>
      <c r="K9" s="13" t="s">
        <v>15</v>
      </c>
      <c r="L9" s="12" t="s">
        <v>269</v>
      </c>
      <c r="M9" s="117" t="s">
        <v>262</v>
      </c>
      <c r="N9" s="13" t="s">
        <v>15</v>
      </c>
      <c r="O9" s="12" t="s">
        <v>269</v>
      </c>
      <c r="P9" s="117" t="s">
        <v>262</v>
      </c>
      <c r="Q9" s="14" t="s">
        <v>15</v>
      </c>
    </row>
    <row r="10" spans="1:17" ht="17.25" customHeight="1" x14ac:dyDescent="0.2">
      <c r="A10" s="486" t="s">
        <v>92</v>
      </c>
      <c r="B10" s="282" t="s">
        <v>52</v>
      </c>
      <c r="C10" s="124" t="s">
        <v>36</v>
      </c>
      <c r="D10" s="125" t="s">
        <v>36</v>
      </c>
      <c r="E10" s="127" t="s">
        <v>36</v>
      </c>
      <c r="F10" s="124" t="s">
        <v>36</v>
      </c>
      <c r="G10" s="125" t="s">
        <v>36</v>
      </c>
      <c r="H10" s="126" t="s">
        <v>36</v>
      </c>
      <c r="I10" s="124" t="s">
        <v>36</v>
      </c>
      <c r="J10" s="125" t="s">
        <v>36</v>
      </c>
      <c r="K10" s="126" t="s">
        <v>36</v>
      </c>
      <c r="L10" s="124" t="s">
        <v>36</v>
      </c>
      <c r="M10" s="125" t="s">
        <v>36</v>
      </c>
      <c r="N10" s="126" t="s">
        <v>36</v>
      </c>
      <c r="O10" s="124" t="s">
        <v>36</v>
      </c>
      <c r="P10" s="125" t="s">
        <v>36</v>
      </c>
      <c r="Q10" s="127" t="s">
        <v>36</v>
      </c>
    </row>
    <row r="11" spans="1:17" ht="15" customHeight="1" x14ac:dyDescent="0.2">
      <c r="A11" s="487"/>
      <c r="B11" s="283" t="s">
        <v>53</v>
      </c>
      <c r="C11" s="26" t="s">
        <v>105</v>
      </c>
      <c r="D11" s="42" t="s">
        <v>105</v>
      </c>
      <c r="E11" s="43" t="s">
        <v>172</v>
      </c>
      <c r="F11" s="26" t="s">
        <v>36</v>
      </c>
      <c r="G11" s="42" t="s">
        <v>36</v>
      </c>
      <c r="H11" s="212" t="s">
        <v>36</v>
      </c>
      <c r="I11" s="26" t="s">
        <v>36</v>
      </c>
      <c r="J11" s="42" t="s">
        <v>36</v>
      </c>
      <c r="K11" s="212" t="s">
        <v>36</v>
      </c>
      <c r="L11" s="26" t="s">
        <v>105</v>
      </c>
      <c r="M11" s="42" t="s">
        <v>105</v>
      </c>
      <c r="N11" s="212" t="s">
        <v>172</v>
      </c>
      <c r="O11" s="26" t="s">
        <v>36</v>
      </c>
      <c r="P11" s="42" t="s">
        <v>36</v>
      </c>
      <c r="Q11" s="43" t="s">
        <v>36</v>
      </c>
    </row>
    <row r="12" spans="1:17" ht="15" customHeight="1" x14ac:dyDescent="0.2">
      <c r="A12" s="487"/>
      <c r="B12" s="283" t="s">
        <v>54</v>
      </c>
      <c r="C12" s="26">
        <v>162.74600000000001</v>
      </c>
      <c r="D12" s="42">
        <v>163.15299999999999</v>
      </c>
      <c r="E12" s="43">
        <v>-0.24945909667611521</v>
      </c>
      <c r="F12" s="26">
        <v>163.79400000000001</v>
      </c>
      <c r="G12" s="42">
        <v>165.791</v>
      </c>
      <c r="H12" s="212">
        <v>-1.2045285932288157</v>
      </c>
      <c r="I12" s="26">
        <v>165.291</v>
      </c>
      <c r="J12" s="42">
        <v>165.99100000000001</v>
      </c>
      <c r="K12" s="212">
        <v>-0.4217096107620395</v>
      </c>
      <c r="L12" s="26">
        <v>158.48099999999999</v>
      </c>
      <c r="M12" s="42">
        <v>158.06200000000001</v>
      </c>
      <c r="N12" s="212">
        <v>0.26508585238702703</v>
      </c>
      <c r="O12" s="26">
        <v>159.60400000000001</v>
      </c>
      <c r="P12" s="42">
        <v>156.36699999999999</v>
      </c>
      <c r="Q12" s="43">
        <v>2.0701298867408235</v>
      </c>
    </row>
    <row r="13" spans="1:17" ht="15" customHeight="1" x14ac:dyDescent="0.2">
      <c r="A13" s="487"/>
      <c r="B13" s="284" t="s">
        <v>55</v>
      </c>
      <c r="C13" s="26">
        <v>171.00299999999999</v>
      </c>
      <c r="D13" s="42">
        <v>172.78700000000001</v>
      </c>
      <c r="E13" s="43">
        <v>-1.0324850827898049</v>
      </c>
      <c r="F13" s="26">
        <v>170.05199999999999</v>
      </c>
      <c r="G13" s="42">
        <v>172.917</v>
      </c>
      <c r="H13" s="212">
        <v>-1.6568642759242926</v>
      </c>
      <c r="I13" s="26">
        <v>181.01499999999999</v>
      </c>
      <c r="J13" s="42">
        <v>179.375</v>
      </c>
      <c r="K13" s="212">
        <v>0.91428571428570671</v>
      </c>
      <c r="L13" s="26">
        <v>160.191</v>
      </c>
      <c r="M13" s="42">
        <v>161.125</v>
      </c>
      <c r="N13" s="212">
        <v>-0.57967416602016908</v>
      </c>
      <c r="O13" s="26">
        <v>170.89099999999999</v>
      </c>
      <c r="P13" s="42">
        <v>170.39500000000001</v>
      </c>
      <c r="Q13" s="43">
        <v>0.2910883535314891</v>
      </c>
    </row>
    <row r="14" spans="1:17" ht="15" customHeight="1" thickBot="1" x14ac:dyDescent="0.25">
      <c r="A14" s="487"/>
      <c r="B14" s="285" t="s">
        <v>56</v>
      </c>
      <c r="C14" s="30">
        <v>271.39699999999999</v>
      </c>
      <c r="D14" s="128">
        <v>264.22899999999998</v>
      </c>
      <c r="E14" s="48">
        <v>2.7127983680822343</v>
      </c>
      <c r="F14" s="30">
        <v>412</v>
      </c>
      <c r="G14" s="128">
        <v>405</v>
      </c>
      <c r="H14" s="44">
        <v>1.728395061728395</v>
      </c>
      <c r="I14" s="30" t="s">
        <v>36</v>
      </c>
      <c r="J14" s="128" t="s">
        <v>36</v>
      </c>
      <c r="K14" s="44" t="s">
        <v>36</v>
      </c>
      <c r="L14" s="30">
        <v>187.45</v>
      </c>
      <c r="M14" s="128">
        <v>187.42</v>
      </c>
      <c r="N14" s="44">
        <v>1.6006829580621672E-2</v>
      </c>
      <c r="O14" s="30" t="s">
        <v>36</v>
      </c>
      <c r="P14" s="128" t="s">
        <v>36</v>
      </c>
      <c r="Q14" s="48" t="s">
        <v>36</v>
      </c>
    </row>
    <row r="15" spans="1:17" ht="15" customHeight="1" thickBot="1" x14ac:dyDescent="0.25">
      <c r="A15" s="488"/>
      <c r="B15" s="286" t="s">
        <v>33</v>
      </c>
      <c r="C15" s="213">
        <v>166.86755322385864</v>
      </c>
      <c r="D15" s="214">
        <v>167.60271264987529</v>
      </c>
      <c r="E15" s="215">
        <v>-0.43863217628965845</v>
      </c>
      <c r="F15" s="213">
        <v>167.77181336995335</v>
      </c>
      <c r="G15" s="214">
        <v>170.05837096043828</v>
      </c>
      <c r="H15" s="328">
        <v>-1.3445722063378276</v>
      </c>
      <c r="I15" s="213">
        <v>171.88748081251896</v>
      </c>
      <c r="J15" s="214">
        <v>171.74619305185979</v>
      </c>
      <c r="K15" s="328">
        <v>8.226543957018316E-2</v>
      </c>
      <c r="L15" s="213">
        <v>160.19076505607646</v>
      </c>
      <c r="M15" s="214">
        <v>159.93217540583404</v>
      </c>
      <c r="N15" s="328">
        <v>0.16168707115140044</v>
      </c>
      <c r="O15" s="213">
        <v>160.05199698470906</v>
      </c>
      <c r="P15" s="214">
        <v>156.70940145353572</v>
      </c>
      <c r="Q15" s="215">
        <v>2.1329897888509408</v>
      </c>
    </row>
    <row r="16" spans="1:17" ht="15.75" customHeight="1" x14ac:dyDescent="0.2">
      <c r="A16" s="486" t="s">
        <v>34</v>
      </c>
      <c r="B16" s="282" t="s">
        <v>52</v>
      </c>
      <c r="C16" s="124">
        <v>153.054</v>
      </c>
      <c r="D16" s="125">
        <v>155.22900000000001</v>
      </c>
      <c r="E16" s="127">
        <v>-1.4011557118837403</v>
      </c>
      <c r="F16" s="124">
        <v>152.94900000000001</v>
      </c>
      <c r="G16" s="125">
        <v>156.36000000000001</v>
      </c>
      <c r="H16" s="126">
        <v>-2.1815042210283968</v>
      </c>
      <c r="I16" s="124">
        <v>153.49600000000001</v>
      </c>
      <c r="J16" s="125">
        <v>151.17099999999999</v>
      </c>
      <c r="K16" s="126">
        <v>1.5379933982046936</v>
      </c>
      <c r="L16" s="124" t="s">
        <v>36</v>
      </c>
      <c r="M16" s="125" t="s">
        <v>36</v>
      </c>
      <c r="N16" s="126" t="s">
        <v>36</v>
      </c>
      <c r="O16" s="323" t="s">
        <v>36</v>
      </c>
      <c r="P16" s="324" t="s">
        <v>36</v>
      </c>
      <c r="Q16" s="127" t="s">
        <v>36</v>
      </c>
    </row>
    <row r="17" spans="1:17" ht="15" customHeight="1" x14ac:dyDescent="0.2">
      <c r="A17" s="491"/>
      <c r="B17" s="287" t="s">
        <v>53</v>
      </c>
      <c r="C17" s="26">
        <v>155.06700000000001</v>
      </c>
      <c r="D17" s="42">
        <v>161.221</v>
      </c>
      <c r="E17" s="43">
        <v>-3.8171205984332039</v>
      </c>
      <c r="F17" s="26">
        <v>151.53800000000001</v>
      </c>
      <c r="G17" s="42">
        <v>158.74799999999999</v>
      </c>
      <c r="H17" s="212">
        <v>-4.5417895028598654</v>
      </c>
      <c r="I17" s="26">
        <v>163.149</v>
      </c>
      <c r="J17" s="42">
        <v>167.78800000000001</v>
      </c>
      <c r="K17" s="212">
        <v>-2.7647984361217786</v>
      </c>
      <c r="L17" s="26" t="s">
        <v>36</v>
      </c>
      <c r="M17" s="42" t="s">
        <v>36</v>
      </c>
      <c r="N17" s="212" t="s">
        <v>36</v>
      </c>
      <c r="O17" s="26" t="s">
        <v>105</v>
      </c>
      <c r="P17" s="42" t="s">
        <v>105</v>
      </c>
      <c r="Q17" s="43" t="s">
        <v>172</v>
      </c>
    </row>
    <row r="18" spans="1:17" ht="15" customHeight="1" x14ac:dyDescent="0.2">
      <c r="A18" s="491"/>
      <c r="B18" s="287" t="s">
        <v>54</v>
      </c>
      <c r="C18" s="26">
        <v>170.19300000000001</v>
      </c>
      <c r="D18" s="42">
        <v>169.71199999999999</v>
      </c>
      <c r="E18" s="43">
        <v>0.28342132553975147</v>
      </c>
      <c r="F18" s="26">
        <v>171.131</v>
      </c>
      <c r="G18" s="42">
        <v>170.07300000000001</v>
      </c>
      <c r="H18" s="212">
        <v>0.62208581021090514</v>
      </c>
      <c r="I18" s="26">
        <v>165.185</v>
      </c>
      <c r="J18" s="42">
        <v>166.59899999999999</v>
      </c>
      <c r="K18" s="212">
        <v>-0.84874459030365568</v>
      </c>
      <c r="L18" s="26" t="s">
        <v>105</v>
      </c>
      <c r="M18" s="42" t="s">
        <v>105</v>
      </c>
      <c r="N18" s="212" t="s">
        <v>172</v>
      </c>
      <c r="O18" s="26" t="s">
        <v>105</v>
      </c>
      <c r="P18" s="42" t="s">
        <v>105</v>
      </c>
      <c r="Q18" s="43" t="s">
        <v>172</v>
      </c>
    </row>
    <row r="19" spans="1:17" ht="15" customHeight="1" x14ac:dyDescent="0.2">
      <c r="A19" s="491"/>
      <c r="B19" s="287" t="s">
        <v>55</v>
      </c>
      <c r="C19" s="26">
        <v>173.31700000000001</v>
      </c>
      <c r="D19" s="42">
        <v>177.68299999999999</v>
      </c>
      <c r="E19" s="43">
        <v>-2.4571849867460509</v>
      </c>
      <c r="F19" s="26">
        <v>175.928</v>
      </c>
      <c r="G19" s="42">
        <v>182.613</v>
      </c>
      <c r="H19" s="212">
        <v>-3.6607470442958618</v>
      </c>
      <c r="I19" s="26">
        <v>165.07900000000001</v>
      </c>
      <c r="J19" s="42">
        <v>165.03399999999999</v>
      </c>
      <c r="K19" s="212">
        <v>2.7267108595814146E-2</v>
      </c>
      <c r="L19" s="26" t="s">
        <v>36</v>
      </c>
      <c r="M19" s="42" t="s">
        <v>36</v>
      </c>
      <c r="N19" s="212" t="s">
        <v>36</v>
      </c>
      <c r="O19" s="26" t="s">
        <v>105</v>
      </c>
      <c r="P19" s="42" t="s">
        <v>105</v>
      </c>
      <c r="Q19" s="43" t="s">
        <v>172</v>
      </c>
    </row>
    <row r="20" spans="1:17" ht="15" customHeight="1" thickBot="1" x14ac:dyDescent="0.25">
      <c r="A20" s="491"/>
      <c r="B20" s="287" t="s">
        <v>56</v>
      </c>
      <c r="C20" s="30">
        <v>168.102</v>
      </c>
      <c r="D20" s="128">
        <v>170.81</v>
      </c>
      <c r="E20" s="48">
        <v>-1.5853872724079379</v>
      </c>
      <c r="F20" s="30">
        <v>166.73099999999999</v>
      </c>
      <c r="G20" s="128">
        <v>170.69200000000001</v>
      </c>
      <c r="H20" s="44">
        <v>-2.3205539802685613</v>
      </c>
      <c r="I20" s="30">
        <v>184.565</v>
      </c>
      <c r="J20" s="128">
        <v>183.83</v>
      </c>
      <c r="K20" s="44">
        <v>0.39982592612739221</v>
      </c>
      <c r="L20" s="30" t="s">
        <v>105</v>
      </c>
      <c r="M20" s="128" t="s">
        <v>105</v>
      </c>
      <c r="N20" s="44" t="s">
        <v>172</v>
      </c>
      <c r="O20" s="30" t="s">
        <v>36</v>
      </c>
      <c r="P20" s="128" t="s">
        <v>36</v>
      </c>
      <c r="Q20" s="48" t="s">
        <v>36</v>
      </c>
    </row>
    <row r="21" spans="1:17" ht="15" customHeight="1" thickBot="1" x14ac:dyDescent="0.25">
      <c r="A21" s="492"/>
      <c r="B21" s="288" t="s">
        <v>33</v>
      </c>
      <c r="C21" s="213">
        <v>168.65768714571553</v>
      </c>
      <c r="D21" s="214">
        <v>171.16400454899789</v>
      </c>
      <c r="E21" s="215">
        <v>-1.4642783159264663</v>
      </c>
      <c r="F21" s="213">
        <v>169.81326187115741</v>
      </c>
      <c r="G21" s="214">
        <v>172.9507414998524</v>
      </c>
      <c r="H21" s="328">
        <v>-1.8140885673494886</v>
      </c>
      <c r="I21" s="213">
        <v>164.43005060286563</v>
      </c>
      <c r="J21" s="214">
        <v>165.37891759330373</v>
      </c>
      <c r="K21" s="328">
        <v>-0.57375329591376611</v>
      </c>
      <c r="L21" s="213" t="s">
        <v>105</v>
      </c>
      <c r="M21" s="214" t="s">
        <v>105</v>
      </c>
      <c r="N21" s="328" t="s">
        <v>172</v>
      </c>
      <c r="O21" s="213" t="s">
        <v>105</v>
      </c>
      <c r="P21" s="214" t="s">
        <v>105</v>
      </c>
      <c r="Q21" s="215" t="s">
        <v>172</v>
      </c>
    </row>
    <row r="22" spans="1:17" ht="15.75" customHeight="1" x14ac:dyDescent="0.2">
      <c r="A22" s="486" t="s">
        <v>57</v>
      </c>
      <c r="B22" s="289" t="s">
        <v>52</v>
      </c>
      <c r="C22" s="124">
        <v>318.42200000000003</v>
      </c>
      <c r="D22" s="125">
        <v>310.67099999999999</v>
      </c>
      <c r="E22" s="127">
        <v>2.4949222811269909</v>
      </c>
      <c r="F22" s="323" t="s">
        <v>36</v>
      </c>
      <c r="G22" s="324" t="s">
        <v>36</v>
      </c>
      <c r="H22" s="126" t="s">
        <v>36</v>
      </c>
      <c r="I22" s="124">
        <v>318.42200000000003</v>
      </c>
      <c r="J22" s="125">
        <v>310.67099999999999</v>
      </c>
      <c r="K22" s="126">
        <v>2.4949222811269909</v>
      </c>
      <c r="L22" s="323" t="s">
        <v>36</v>
      </c>
      <c r="M22" s="324" t="s">
        <v>36</v>
      </c>
      <c r="N22" s="126" t="s">
        <v>36</v>
      </c>
      <c r="O22" s="124" t="s">
        <v>36</v>
      </c>
      <c r="P22" s="125" t="s">
        <v>36</v>
      </c>
      <c r="Q22" s="127" t="s">
        <v>36</v>
      </c>
    </row>
    <row r="23" spans="1:17" ht="15" customHeight="1" x14ac:dyDescent="0.2">
      <c r="A23" s="491"/>
      <c r="B23" s="287" t="s">
        <v>53</v>
      </c>
      <c r="C23" s="30">
        <v>436.04899999999998</v>
      </c>
      <c r="D23" s="128">
        <v>418.99</v>
      </c>
      <c r="E23" s="48">
        <v>4.0714575526862138</v>
      </c>
      <c r="F23" s="30" t="s">
        <v>105</v>
      </c>
      <c r="G23" s="128" t="s">
        <v>105</v>
      </c>
      <c r="H23" s="44" t="s">
        <v>172</v>
      </c>
      <c r="I23" s="26" t="s">
        <v>105</v>
      </c>
      <c r="J23" s="42" t="s">
        <v>105</v>
      </c>
      <c r="K23" s="212" t="s">
        <v>172</v>
      </c>
      <c r="L23" s="30">
        <v>284.55700000000002</v>
      </c>
      <c r="M23" s="128">
        <v>307.13299999999998</v>
      </c>
      <c r="N23" s="44">
        <v>-7.3505614831359587</v>
      </c>
      <c r="O23" s="26" t="s">
        <v>105</v>
      </c>
      <c r="P23" s="42" t="s">
        <v>105</v>
      </c>
      <c r="Q23" s="43" t="s">
        <v>172</v>
      </c>
    </row>
    <row r="24" spans="1:17" ht="15" customHeight="1" x14ac:dyDescent="0.2">
      <c r="A24" s="491"/>
      <c r="B24" s="287" t="s">
        <v>54</v>
      </c>
      <c r="C24" s="30">
        <v>293.85000000000002</v>
      </c>
      <c r="D24" s="128">
        <v>291.13900000000001</v>
      </c>
      <c r="E24" s="48">
        <v>0.93117033444506325</v>
      </c>
      <c r="F24" s="30">
        <v>465.31799999999998</v>
      </c>
      <c r="G24" s="128">
        <v>469.69299999999998</v>
      </c>
      <c r="H24" s="44">
        <v>-0.93145948523823008</v>
      </c>
      <c r="I24" s="30" t="s">
        <v>105</v>
      </c>
      <c r="J24" s="128" t="s">
        <v>105</v>
      </c>
      <c r="K24" s="44" t="s">
        <v>172</v>
      </c>
      <c r="L24" s="30">
        <v>327.97300000000001</v>
      </c>
      <c r="M24" s="128">
        <v>327.262</v>
      </c>
      <c r="N24" s="44">
        <v>0.21725712120564339</v>
      </c>
      <c r="O24" s="26" t="s">
        <v>105</v>
      </c>
      <c r="P24" s="42" t="s">
        <v>105</v>
      </c>
      <c r="Q24" s="43" t="s">
        <v>172</v>
      </c>
    </row>
    <row r="25" spans="1:17" ht="15" customHeight="1" x14ac:dyDescent="0.2">
      <c r="A25" s="491"/>
      <c r="B25" s="287" t="s">
        <v>55</v>
      </c>
      <c r="C25" s="30">
        <v>435.76</v>
      </c>
      <c r="D25" s="128">
        <v>435.73899999999998</v>
      </c>
      <c r="E25" s="48">
        <v>4.8193987685323115E-3</v>
      </c>
      <c r="F25" s="30" t="s">
        <v>105</v>
      </c>
      <c r="G25" s="128" t="s">
        <v>105</v>
      </c>
      <c r="H25" s="44" t="s">
        <v>172</v>
      </c>
      <c r="I25" s="26" t="s">
        <v>105</v>
      </c>
      <c r="J25" s="42" t="s">
        <v>105</v>
      </c>
      <c r="K25" s="212" t="s">
        <v>172</v>
      </c>
      <c r="L25" s="30" t="s">
        <v>36</v>
      </c>
      <c r="M25" s="128" t="s">
        <v>36</v>
      </c>
      <c r="N25" s="44" t="s">
        <v>36</v>
      </c>
      <c r="O25" s="26" t="s">
        <v>105</v>
      </c>
      <c r="P25" s="42" t="s">
        <v>105</v>
      </c>
      <c r="Q25" s="43" t="s">
        <v>172</v>
      </c>
    </row>
    <row r="26" spans="1:17" ht="15" customHeight="1" thickBot="1" x14ac:dyDescent="0.25">
      <c r="A26" s="491"/>
      <c r="B26" s="287" t="s">
        <v>56</v>
      </c>
      <c r="C26" s="30">
        <v>349.12200000000001</v>
      </c>
      <c r="D26" s="128">
        <v>347.73099999999999</v>
      </c>
      <c r="E26" s="48">
        <v>0.40002185597488277</v>
      </c>
      <c r="F26" s="30">
        <v>366.685</v>
      </c>
      <c r="G26" s="128">
        <v>357.99299999999999</v>
      </c>
      <c r="H26" s="44">
        <v>2.4279804353716434</v>
      </c>
      <c r="I26" s="30" t="s">
        <v>105</v>
      </c>
      <c r="J26" s="128" t="s">
        <v>105</v>
      </c>
      <c r="K26" s="44" t="s">
        <v>172</v>
      </c>
      <c r="L26" s="30">
        <v>350.52600000000001</v>
      </c>
      <c r="M26" s="128">
        <v>376.983</v>
      </c>
      <c r="N26" s="44">
        <v>-7.0180883488114825</v>
      </c>
      <c r="O26" s="30" t="s">
        <v>36</v>
      </c>
      <c r="P26" s="128" t="s">
        <v>36</v>
      </c>
      <c r="Q26" s="48" t="s">
        <v>36</v>
      </c>
    </row>
    <row r="27" spans="1:17" ht="15" customHeight="1" thickBot="1" x14ac:dyDescent="0.25">
      <c r="A27" s="490"/>
      <c r="B27" s="288" t="s">
        <v>33</v>
      </c>
      <c r="C27" s="213">
        <v>383.32435055214745</v>
      </c>
      <c r="D27" s="214">
        <v>382.69774747742179</v>
      </c>
      <c r="E27" s="215">
        <v>0.16373314942561376</v>
      </c>
      <c r="F27" s="213">
        <v>364.95529206089293</v>
      </c>
      <c r="G27" s="214">
        <v>360.03303107525898</v>
      </c>
      <c r="H27" s="328">
        <v>1.3671692763670444</v>
      </c>
      <c r="I27" s="213">
        <v>328.14917245116555</v>
      </c>
      <c r="J27" s="214">
        <v>321.82669234063775</v>
      </c>
      <c r="K27" s="328">
        <v>1.964560510672549</v>
      </c>
      <c r="L27" s="213">
        <v>329.47199707298813</v>
      </c>
      <c r="M27" s="214">
        <v>329.67790673587001</v>
      </c>
      <c r="N27" s="328">
        <v>-6.2457828891412229E-2</v>
      </c>
      <c r="O27" s="213">
        <v>436.241544094993</v>
      </c>
      <c r="P27" s="214">
        <v>436.3832502873571</v>
      </c>
      <c r="Q27" s="215">
        <v>-3.2472876140590655E-2</v>
      </c>
    </row>
    <row r="28" spans="1:17" ht="15.75" customHeight="1" x14ac:dyDescent="0.2">
      <c r="A28" s="486" t="s">
        <v>58</v>
      </c>
      <c r="B28" s="289" t="s">
        <v>52</v>
      </c>
      <c r="C28" s="124">
        <v>306.012</v>
      </c>
      <c r="D28" s="125">
        <v>304.524</v>
      </c>
      <c r="E28" s="127">
        <v>0.48863143791622321</v>
      </c>
      <c r="F28" s="417">
        <v>307.233</v>
      </c>
      <c r="G28" s="418">
        <v>306.99900000000002</v>
      </c>
      <c r="H28" s="419">
        <v>7.6221746650634178E-2</v>
      </c>
      <c r="I28" s="417" t="s">
        <v>105</v>
      </c>
      <c r="J28" s="418" t="s">
        <v>105</v>
      </c>
      <c r="K28" s="419" t="s">
        <v>172</v>
      </c>
      <c r="L28" s="124" t="s">
        <v>36</v>
      </c>
      <c r="M28" s="125" t="s">
        <v>36</v>
      </c>
      <c r="N28" s="126" t="s">
        <v>36</v>
      </c>
      <c r="O28" s="124" t="s">
        <v>36</v>
      </c>
      <c r="P28" s="125" t="s">
        <v>36</v>
      </c>
      <c r="Q28" s="127" t="s">
        <v>36</v>
      </c>
    </row>
    <row r="29" spans="1:17" ht="15" customHeight="1" x14ac:dyDescent="0.2">
      <c r="A29" s="491"/>
      <c r="B29" s="287" t="s">
        <v>53</v>
      </c>
      <c r="C29" s="30">
        <v>268.69099999999997</v>
      </c>
      <c r="D29" s="128">
        <v>268.65800000000002</v>
      </c>
      <c r="E29" s="48">
        <v>1.2283274646561284E-2</v>
      </c>
      <c r="F29" s="30">
        <v>210.86600000000001</v>
      </c>
      <c r="G29" s="128">
        <v>193.46100000000001</v>
      </c>
      <c r="H29" s="44">
        <v>8.9966453186947231</v>
      </c>
      <c r="I29" s="325">
        <v>260.99700000000001</v>
      </c>
      <c r="J29" s="326">
        <v>263.452</v>
      </c>
      <c r="K29" s="44">
        <v>-0.93185855487906111</v>
      </c>
      <c r="L29" s="30">
        <v>300.608</v>
      </c>
      <c r="M29" s="128">
        <v>297.11700000000002</v>
      </c>
      <c r="N29" s="44">
        <v>1.1749580131732567</v>
      </c>
      <c r="O29" s="30">
        <v>306.54300000000001</v>
      </c>
      <c r="P29" s="128">
        <v>315.702</v>
      </c>
      <c r="Q29" s="48">
        <v>-2.9011536195526135</v>
      </c>
    </row>
    <row r="30" spans="1:17" ht="15" customHeight="1" x14ac:dyDescent="0.2">
      <c r="A30" s="491"/>
      <c r="B30" s="287" t="s">
        <v>54</v>
      </c>
      <c r="C30" s="30">
        <v>254.4</v>
      </c>
      <c r="D30" s="128">
        <v>258.26100000000002</v>
      </c>
      <c r="E30" s="48">
        <v>-1.4949992449498832</v>
      </c>
      <c r="F30" s="30">
        <v>287.30399999999997</v>
      </c>
      <c r="G30" s="128">
        <v>296.87299999999999</v>
      </c>
      <c r="H30" s="44">
        <v>-3.2232638198825816</v>
      </c>
      <c r="I30" s="325">
        <v>219.09100000000001</v>
      </c>
      <c r="J30" s="326">
        <v>225.541</v>
      </c>
      <c r="K30" s="44">
        <v>-2.8597904593843197</v>
      </c>
      <c r="L30" s="30">
        <v>261.37900000000002</v>
      </c>
      <c r="M30" s="128">
        <v>262.024</v>
      </c>
      <c r="N30" s="44">
        <v>-0.24616065703904291</v>
      </c>
      <c r="O30" s="30">
        <v>282.15600000000001</v>
      </c>
      <c r="P30" s="128">
        <v>281.54000000000002</v>
      </c>
      <c r="Q30" s="48">
        <v>0.21879661859770741</v>
      </c>
    </row>
    <row r="31" spans="1:17" ht="15" customHeight="1" x14ac:dyDescent="0.2">
      <c r="A31" s="491"/>
      <c r="B31" s="287" t="s">
        <v>55</v>
      </c>
      <c r="C31" s="30" t="s">
        <v>36</v>
      </c>
      <c r="D31" s="128" t="s">
        <v>36</v>
      </c>
      <c r="E31" s="48" t="s">
        <v>36</v>
      </c>
      <c r="F31" s="30" t="s">
        <v>36</v>
      </c>
      <c r="G31" s="128" t="s">
        <v>36</v>
      </c>
      <c r="H31" s="44" t="s">
        <v>36</v>
      </c>
      <c r="I31" s="325" t="s">
        <v>36</v>
      </c>
      <c r="J31" s="326" t="s">
        <v>36</v>
      </c>
      <c r="K31" s="44" t="s">
        <v>36</v>
      </c>
      <c r="L31" s="30" t="s">
        <v>36</v>
      </c>
      <c r="M31" s="128" t="s">
        <v>36</v>
      </c>
      <c r="N31" s="44" t="s">
        <v>36</v>
      </c>
      <c r="O31" s="30" t="s">
        <v>36</v>
      </c>
      <c r="P31" s="128" t="s">
        <v>36</v>
      </c>
      <c r="Q31" s="48" t="s">
        <v>36</v>
      </c>
    </row>
    <row r="32" spans="1:17" ht="15" customHeight="1" thickBot="1" x14ac:dyDescent="0.25">
      <c r="A32" s="491"/>
      <c r="B32" s="287" t="s">
        <v>56</v>
      </c>
      <c r="C32" s="30" t="s">
        <v>36</v>
      </c>
      <c r="D32" s="128" t="s">
        <v>36</v>
      </c>
      <c r="E32" s="48" t="s">
        <v>36</v>
      </c>
      <c r="F32" s="30" t="s">
        <v>36</v>
      </c>
      <c r="G32" s="128" t="s">
        <v>36</v>
      </c>
      <c r="H32" s="44" t="s">
        <v>36</v>
      </c>
      <c r="I32" s="325" t="s">
        <v>36</v>
      </c>
      <c r="J32" s="326" t="s">
        <v>36</v>
      </c>
      <c r="K32" s="44" t="s">
        <v>36</v>
      </c>
      <c r="L32" s="30" t="s">
        <v>36</v>
      </c>
      <c r="M32" s="128" t="s">
        <v>36</v>
      </c>
      <c r="N32" s="44" t="s">
        <v>36</v>
      </c>
      <c r="O32" s="30" t="s">
        <v>36</v>
      </c>
      <c r="P32" s="128" t="s">
        <v>36</v>
      </c>
      <c r="Q32" s="48" t="s">
        <v>36</v>
      </c>
    </row>
    <row r="33" spans="1:17" ht="15" customHeight="1" thickBot="1" x14ac:dyDescent="0.25">
      <c r="A33" s="490"/>
      <c r="B33" s="288" t="s">
        <v>33</v>
      </c>
      <c r="C33" s="213">
        <v>260.58711136998534</v>
      </c>
      <c r="D33" s="214">
        <v>262.54346208203157</v>
      </c>
      <c r="E33" s="215">
        <v>-0.74515308685727988</v>
      </c>
      <c r="F33" s="213">
        <v>253.52056611455535</v>
      </c>
      <c r="G33" s="214">
        <v>241.58189130434783</v>
      </c>
      <c r="H33" s="328">
        <v>4.9418748838119768</v>
      </c>
      <c r="I33" s="329">
        <v>248.55591993092256</v>
      </c>
      <c r="J33" s="330">
        <v>253.36256461659045</v>
      </c>
      <c r="K33" s="328">
        <v>-1.8971408396270812</v>
      </c>
      <c r="L33" s="213">
        <v>265.08229406014249</v>
      </c>
      <c r="M33" s="214">
        <v>265.08389619625899</v>
      </c>
      <c r="N33" s="328">
        <v>-6.0438832365618115E-4</v>
      </c>
      <c r="O33" s="213">
        <v>300.94570803136338</v>
      </c>
      <c r="P33" s="214">
        <v>306.58893636808</v>
      </c>
      <c r="Q33" s="215">
        <v>-1.8406496997470105</v>
      </c>
    </row>
    <row r="34" spans="1:17" ht="15.75" customHeight="1" x14ac:dyDescent="0.2">
      <c r="A34" s="486" t="s">
        <v>59</v>
      </c>
      <c r="B34" s="290" t="s">
        <v>60</v>
      </c>
      <c r="C34" s="25">
        <v>511.99</v>
      </c>
      <c r="D34" s="24">
        <v>516.52200000000005</v>
      </c>
      <c r="E34" s="41">
        <v>-0.87740696427258458</v>
      </c>
      <c r="F34" s="25">
        <v>519</v>
      </c>
      <c r="G34" s="24">
        <v>520.11800000000005</v>
      </c>
      <c r="H34" s="129">
        <v>-0.21495122260718752</v>
      </c>
      <c r="I34" s="25">
        <v>450.11599999999999</v>
      </c>
      <c r="J34" s="24">
        <v>463.74200000000002</v>
      </c>
      <c r="K34" s="129">
        <v>-2.9382717114257568</v>
      </c>
      <c r="L34" s="25">
        <v>522.74800000000005</v>
      </c>
      <c r="M34" s="24">
        <v>529.72</v>
      </c>
      <c r="N34" s="129">
        <v>-1.3161670316393528</v>
      </c>
      <c r="O34" s="25">
        <v>525.48199999999997</v>
      </c>
      <c r="P34" s="24">
        <v>528.05899999999997</v>
      </c>
      <c r="Q34" s="41">
        <v>-0.48801364998986824</v>
      </c>
    </row>
    <row r="35" spans="1:17" ht="15.75" customHeight="1" thickBot="1" x14ac:dyDescent="0.25">
      <c r="A35" s="489"/>
      <c r="B35" s="282" t="s">
        <v>61</v>
      </c>
      <c r="C35" s="31">
        <v>761.779</v>
      </c>
      <c r="D35" s="130">
        <v>753.67399999999998</v>
      </c>
      <c r="E35" s="131">
        <v>1.075398647160446</v>
      </c>
      <c r="F35" s="31">
        <v>742.73599999999999</v>
      </c>
      <c r="G35" s="130">
        <v>729.90499999999997</v>
      </c>
      <c r="H35" s="327">
        <v>1.7579000006850229</v>
      </c>
      <c r="I35" s="31">
        <v>731.702</v>
      </c>
      <c r="J35" s="130">
        <v>719.73</v>
      </c>
      <c r="K35" s="327">
        <v>1.6634015533602851</v>
      </c>
      <c r="L35" s="31">
        <v>581.24800000000005</v>
      </c>
      <c r="M35" s="130">
        <v>589.87599999999998</v>
      </c>
      <c r="N35" s="327">
        <v>-1.4626802921291813</v>
      </c>
      <c r="O35" s="31">
        <v>898.30200000000002</v>
      </c>
      <c r="P35" s="130">
        <v>902.58299999999997</v>
      </c>
      <c r="Q35" s="131">
        <v>-0.47430541013956046</v>
      </c>
    </row>
    <row r="36" spans="1:17" ht="15" customHeight="1" thickBot="1" x14ac:dyDescent="0.25">
      <c r="A36" s="490"/>
      <c r="B36" s="286" t="s">
        <v>33</v>
      </c>
      <c r="C36" s="213">
        <v>560.42622700555978</v>
      </c>
      <c r="D36" s="214">
        <v>561.80263439909288</v>
      </c>
      <c r="E36" s="215">
        <v>-0.24499838720146136</v>
      </c>
      <c r="F36" s="213">
        <v>557.30111893600997</v>
      </c>
      <c r="G36" s="214">
        <v>555.47662343222055</v>
      </c>
      <c r="H36" s="328">
        <v>0.328455856974879</v>
      </c>
      <c r="I36" s="213">
        <v>539.74833257534601</v>
      </c>
      <c r="J36" s="214">
        <v>541.11215137321494</v>
      </c>
      <c r="K36" s="328">
        <v>-0.25203995038882049</v>
      </c>
      <c r="L36" s="213">
        <v>530.96233161116663</v>
      </c>
      <c r="M36" s="214">
        <v>539.83044724658339</v>
      </c>
      <c r="N36" s="328">
        <v>-1.6427594406074664</v>
      </c>
      <c r="O36" s="213">
        <v>594.90160658059767</v>
      </c>
      <c r="P36" s="214">
        <v>600.15161742179259</v>
      </c>
      <c r="Q36" s="215">
        <v>-0.87478075352834739</v>
      </c>
    </row>
    <row r="37" spans="1:17" ht="15" customHeight="1" x14ac:dyDescent="0.2"/>
    <row r="38" spans="1:17" ht="18.75" x14ac:dyDescent="0.25">
      <c r="B38" s="145"/>
    </row>
    <row r="39" spans="1:17" ht="21" x14ac:dyDescent="0.25">
      <c r="B39" s="63"/>
    </row>
    <row r="43" spans="1:17" ht="18" x14ac:dyDescent="0.25">
      <c r="E43" s="232"/>
    </row>
  </sheetData>
  <mergeCells count="5">
    <mergeCell ref="A10:A15"/>
    <mergeCell ref="A34:A36"/>
    <mergeCell ref="A16:A21"/>
    <mergeCell ref="A22:A27"/>
    <mergeCell ref="A28:A33"/>
  </mergeCells>
  <phoneticPr fontId="19" type="noConversion"/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zoomScale="75" workbookViewId="0">
      <selection activeCell="M40" sqref="M40"/>
    </sheetView>
  </sheetViews>
  <sheetFormatPr defaultRowHeight="12.75" x14ac:dyDescent="0.2"/>
  <cols>
    <col min="1" max="1" width="31" customWidth="1"/>
    <col min="2" max="2" width="13.42578125" customWidth="1"/>
    <col min="3" max="3" width="12.140625" customWidth="1"/>
    <col min="4" max="4" width="12.7109375" customWidth="1"/>
    <col min="5" max="5" width="12.42578125" customWidth="1"/>
    <col min="6" max="6" width="12.140625" customWidth="1"/>
    <col min="7" max="7" width="11.85546875" customWidth="1"/>
    <col min="8" max="8" width="12.42578125" customWidth="1"/>
    <col min="9" max="10" width="12.28515625" customWidth="1"/>
    <col min="11" max="11" width="12" customWidth="1"/>
    <col min="12" max="12" width="11.85546875" customWidth="1"/>
    <col min="13" max="13" width="12.28515625" customWidth="1"/>
    <col min="14" max="14" width="12.85546875" customWidth="1"/>
    <col min="15" max="15" width="10.85546875" customWidth="1"/>
    <col min="16" max="16" width="10.140625" customWidth="1"/>
    <col min="17" max="17" width="12.28515625" customWidth="1"/>
  </cols>
  <sheetData>
    <row r="1" spans="1:17" ht="18.75" x14ac:dyDescent="0.3">
      <c r="A1" s="2" t="s">
        <v>268</v>
      </c>
    </row>
    <row r="2" spans="1:17" ht="18.75" x14ac:dyDescent="0.3">
      <c r="A2" s="2" t="s">
        <v>32</v>
      </c>
      <c r="D2" s="2"/>
    </row>
    <row r="3" spans="1:17" ht="15.75" x14ac:dyDescent="0.25">
      <c r="A3" s="16" t="s">
        <v>24</v>
      </c>
      <c r="B3" s="1"/>
    </row>
    <row r="4" spans="1:17" ht="13.5" thickBot="1" x14ac:dyDescent="0.25">
      <c r="I4" s="67"/>
    </row>
    <row r="5" spans="1:17" ht="15" customHeight="1" thickBot="1" x14ac:dyDescent="0.25">
      <c r="A5" s="508" t="s">
        <v>0</v>
      </c>
      <c r="B5" s="511" t="s">
        <v>199</v>
      </c>
      <c r="C5" s="495" t="s">
        <v>1</v>
      </c>
      <c r="D5" s="496"/>
      <c r="E5" s="497"/>
      <c r="F5" s="5" t="s">
        <v>10</v>
      </c>
      <c r="G5" s="5"/>
      <c r="H5" s="5"/>
      <c r="I5" s="6"/>
      <c r="J5" s="6"/>
      <c r="K5" s="6"/>
      <c r="L5" s="6"/>
      <c r="M5" s="6"/>
      <c r="N5" s="6"/>
      <c r="O5" s="6"/>
      <c r="P5" s="6"/>
      <c r="Q5" s="7"/>
    </row>
    <row r="6" spans="1:17" ht="15" customHeight="1" thickBot="1" x14ac:dyDescent="0.25">
      <c r="A6" s="509"/>
      <c r="B6" s="512"/>
      <c r="C6" s="498"/>
      <c r="D6" s="499"/>
      <c r="E6" s="500"/>
      <c r="F6" s="8" t="s">
        <v>11</v>
      </c>
      <c r="G6" s="5"/>
      <c r="H6" s="66"/>
      <c r="I6" s="8" t="s">
        <v>12</v>
      </c>
      <c r="J6" s="5"/>
      <c r="K6" s="66"/>
      <c r="L6" s="5" t="s">
        <v>13</v>
      </c>
      <c r="M6" s="6"/>
      <c r="N6" s="7"/>
      <c r="O6" s="5" t="s">
        <v>14</v>
      </c>
      <c r="P6" s="6"/>
      <c r="Q6" s="7"/>
    </row>
    <row r="7" spans="1:17" ht="30.75" thickBot="1" x14ac:dyDescent="0.3">
      <c r="A7" s="509"/>
      <c r="B7" s="513"/>
      <c r="C7" s="291" t="s">
        <v>35</v>
      </c>
      <c r="D7" s="292"/>
      <c r="E7" s="143" t="s">
        <v>200</v>
      </c>
      <c r="F7" s="493" t="s">
        <v>35</v>
      </c>
      <c r="G7" s="494"/>
      <c r="H7" s="293" t="s">
        <v>200</v>
      </c>
      <c r="I7" s="493" t="s">
        <v>35</v>
      </c>
      <c r="J7" s="494"/>
      <c r="K7" s="293" t="s">
        <v>200</v>
      </c>
      <c r="L7" s="493" t="s">
        <v>35</v>
      </c>
      <c r="M7" s="494"/>
      <c r="N7" s="293" t="s">
        <v>200</v>
      </c>
      <c r="O7" s="493" t="s">
        <v>35</v>
      </c>
      <c r="P7" s="494"/>
      <c r="Q7" s="293" t="s">
        <v>200</v>
      </c>
    </row>
    <row r="8" spans="1:17" ht="15.75" customHeight="1" thickBot="1" x14ac:dyDescent="0.25">
      <c r="A8" s="510"/>
      <c r="B8" s="514"/>
      <c r="C8" s="12" t="s">
        <v>269</v>
      </c>
      <c r="D8" s="117" t="s">
        <v>262</v>
      </c>
      <c r="E8" s="230" t="s">
        <v>15</v>
      </c>
      <c r="F8" s="12" t="s">
        <v>269</v>
      </c>
      <c r="G8" s="117" t="s">
        <v>262</v>
      </c>
      <c r="H8" s="14" t="s">
        <v>15</v>
      </c>
      <c r="I8" s="12" t="s">
        <v>269</v>
      </c>
      <c r="J8" s="117" t="s">
        <v>262</v>
      </c>
      <c r="K8" s="14" t="s">
        <v>15</v>
      </c>
      <c r="L8" s="12" t="s">
        <v>269</v>
      </c>
      <c r="M8" s="117" t="s">
        <v>262</v>
      </c>
      <c r="N8" s="14" t="s">
        <v>15</v>
      </c>
      <c r="O8" s="253" t="s">
        <v>269</v>
      </c>
      <c r="P8" s="117" t="s">
        <v>262</v>
      </c>
      <c r="Q8" s="14" t="s">
        <v>15</v>
      </c>
    </row>
    <row r="9" spans="1:17" ht="24" customHeight="1" x14ac:dyDescent="0.2">
      <c r="A9" s="486" t="s">
        <v>47</v>
      </c>
      <c r="B9" s="294" t="s">
        <v>93</v>
      </c>
      <c r="C9" s="25">
        <v>1031.7329999999999</v>
      </c>
      <c r="D9" s="24">
        <v>1029.7360000000001</v>
      </c>
      <c r="E9" s="41">
        <v>0.19393320229649574</v>
      </c>
      <c r="F9" s="25">
        <v>1043.3699999999999</v>
      </c>
      <c r="G9" s="24">
        <v>1044.93</v>
      </c>
      <c r="H9" s="41">
        <v>-0.14929229709168773</v>
      </c>
      <c r="I9" s="25">
        <v>1051.826</v>
      </c>
      <c r="J9" s="24">
        <v>1004.273</v>
      </c>
      <c r="K9" s="41">
        <v>4.7350670584592036</v>
      </c>
      <c r="L9" s="25">
        <v>1007.479</v>
      </c>
      <c r="M9" s="24">
        <v>996.91600000000005</v>
      </c>
      <c r="N9" s="41">
        <v>1.059567706807794</v>
      </c>
      <c r="O9" s="74">
        <v>976.84799999999996</v>
      </c>
      <c r="P9" s="24">
        <v>989.92899999999997</v>
      </c>
      <c r="Q9" s="41">
        <v>-1.3214078989503304</v>
      </c>
    </row>
    <row r="10" spans="1:17" ht="27" customHeight="1" x14ac:dyDescent="0.2">
      <c r="A10" s="489"/>
      <c r="B10" s="295" t="s">
        <v>94</v>
      </c>
      <c r="C10" s="26">
        <v>1169.954</v>
      </c>
      <c r="D10" s="42">
        <v>1152.3800000000001</v>
      </c>
      <c r="E10" s="43">
        <v>1.5250177892708863</v>
      </c>
      <c r="F10" s="26">
        <v>1149.8969999999999</v>
      </c>
      <c r="G10" s="42">
        <v>1136.5519999999999</v>
      </c>
      <c r="H10" s="43">
        <v>1.1741653703482136</v>
      </c>
      <c r="I10" s="26">
        <v>1218.877</v>
      </c>
      <c r="J10" s="42">
        <v>1175.088</v>
      </c>
      <c r="K10" s="43">
        <v>3.726444317361763</v>
      </c>
      <c r="L10" s="26">
        <v>1249.6079999999999</v>
      </c>
      <c r="M10" s="42">
        <v>1208.2760000000001</v>
      </c>
      <c r="N10" s="43">
        <v>3.4207416186367912</v>
      </c>
      <c r="O10" s="132">
        <v>1146.9970000000001</v>
      </c>
      <c r="P10" s="42">
        <v>1145.575</v>
      </c>
      <c r="Q10" s="43">
        <v>0.12412980381031581</v>
      </c>
    </row>
    <row r="11" spans="1:17" ht="30" customHeight="1" thickBot="1" x14ac:dyDescent="0.25">
      <c r="A11" s="296" t="s">
        <v>165</v>
      </c>
      <c r="B11" s="297" t="s">
        <v>95</v>
      </c>
      <c r="C11" s="26" t="s">
        <v>36</v>
      </c>
      <c r="D11" s="42" t="s">
        <v>36</v>
      </c>
      <c r="E11" s="43" t="s">
        <v>36</v>
      </c>
      <c r="F11" s="30" t="s">
        <v>36</v>
      </c>
      <c r="G11" s="128" t="s">
        <v>36</v>
      </c>
      <c r="H11" s="48" t="s">
        <v>36</v>
      </c>
      <c r="I11" s="30" t="s">
        <v>36</v>
      </c>
      <c r="J11" s="128" t="s">
        <v>36</v>
      </c>
      <c r="K11" s="48" t="s">
        <v>36</v>
      </c>
      <c r="L11" s="30" t="s">
        <v>36</v>
      </c>
      <c r="M11" s="128" t="s">
        <v>36</v>
      </c>
      <c r="N11" s="48" t="s">
        <v>36</v>
      </c>
      <c r="O11" s="342" t="s">
        <v>36</v>
      </c>
      <c r="P11" s="128" t="s">
        <v>36</v>
      </c>
      <c r="Q11" s="48" t="s">
        <v>36</v>
      </c>
    </row>
    <row r="12" spans="1:17" ht="24.75" customHeight="1" thickBot="1" x14ac:dyDescent="0.25">
      <c r="A12" s="298" t="s">
        <v>48</v>
      </c>
      <c r="B12" s="299" t="s">
        <v>33</v>
      </c>
      <c r="C12" s="378">
        <v>1113.3295881734944</v>
      </c>
      <c r="D12" s="379">
        <v>1097.7622597244617</v>
      </c>
      <c r="E12" s="380">
        <v>1.4180965241909509</v>
      </c>
      <c r="F12" s="339">
        <v>1101.7895270406805</v>
      </c>
      <c r="G12" s="340">
        <v>1091.8954091554237</v>
      </c>
      <c r="H12" s="341">
        <v>0.90614154087430188</v>
      </c>
      <c r="I12" s="339">
        <v>1181.1309641619614</v>
      </c>
      <c r="J12" s="340">
        <v>1143.4852983821982</v>
      </c>
      <c r="K12" s="341">
        <v>3.2921862513688893</v>
      </c>
      <c r="L12" s="339">
        <v>1192.7909906389486</v>
      </c>
      <c r="M12" s="340">
        <v>1164.2114168309458</v>
      </c>
      <c r="N12" s="341">
        <v>2.454843973768797</v>
      </c>
      <c r="O12" s="343">
        <v>1068.9310887337565</v>
      </c>
      <c r="P12" s="340">
        <v>1055.7970213973092</v>
      </c>
      <c r="Q12" s="341">
        <v>1.2439954906355792</v>
      </c>
    </row>
    <row r="13" spans="1:17" ht="20.25" customHeight="1" x14ac:dyDescent="0.2">
      <c r="A13" s="486" t="s">
        <v>37</v>
      </c>
      <c r="B13" s="294" t="s">
        <v>38</v>
      </c>
      <c r="C13" s="25">
        <v>817.21699999999998</v>
      </c>
      <c r="D13" s="24">
        <v>807.625</v>
      </c>
      <c r="E13" s="41">
        <v>1.1876799257080928</v>
      </c>
      <c r="F13" s="25">
        <v>821.49400000000003</v>
      </c>
      <c r="G13" s="24">
        <v>808.04700000000003</v>
      </c>
      <c r="H13" s="41">
        <v>1.6641358732845988</v>
      </c>
      <c r="I13" s="25">
        <v>907.00300000000004</v>
      </c>
      <c r="J13" s="24">
        <v>904.64599999999996</v>
      </c>
      <c r="K13" s="41">
        <v>0.26054390336110306</v>
      </c>
      <c r="L13" s="25">
        <v>764.40200000000004</v>
      </c>
      <c r="M13" s="24">
        <v>760.16200000000003</v>
      </c>
      <c r="N13" s="41">
        <v>0.55777584251778034</v>
      </c>
      <c r="O13" s="74">
        <v>795</v>
      </c>
      <c r="P13" s="24">
        <v>793.02300000000002</v>
      </c>
      <c r="Q13" s="41">
        <v>0.24929920065369801</v>
      </c>
    </row>
    <row r="14" spans="1:17" ht="20.25" customHeight="1" thickBot="1" x14ac:dyDescent="0.25">
      <c r="A14" s="489"/>
      <c r="B14" s="295" t="s">
        <v>39</v>
      </c>
      <c r="C14" s="26">
        <v>706.13599999999997</v>
      </c>
      <c r="D14" s="42">
        <v>701.79499999999996</v>
      </c>
      <c r="E14" s="43">
        <v>0.61855670103092897</v>
      </c>
      <c r="F14" s="30">
        <v>709.60199999999998</v>
      </c>
      <c r="G14" s="128">
        <v>719.13099999999997</v>
      </c>
      <c r="H14" s="48">
        <v>-1.3250715099196109</v>
      </c>
      <c r="I14" s="30">
        <v>738.08600000000001</v>
      </c>
      <c r="J14" s="128">
        <v>706.81799999999998</v>
      </c>
      <c r="K14" s="48">
        <v>4.4237696266931561</v>
      </c>
      <c r="L14" s="30">
        <v>688.16</v>
      </c>
      <c r="M14" s="128">
        <v>671.63699999999994</v>
      </c>
      <c r="N14" s="48">
        <v>2.4601086598862221</v>
      </c>
      <c r="O14" s="342">
        <v>661.67600000000004</v>
      </c>
      <c r="P14" s="128">
        <v>685.721</v>
      </c>
      <c r="Q14" s="48">
        <v>-3.5065281652450424</v>
      </c>
    </row>
    <row r="15" spans="1:17" ht="20.25" customHeight="1" thickBot="1" x14ac:dyDescent="0.25">
      <c r="A15" s="505"/>
      <c r="B15" s="299" t="s">
        <v>33</v>
      </c>
      <c r="C15" s="378">
        <v>718.97773162618228</v>
      </c>
      <c r="D15" s="379">
        <v>722.93235796333693</v>
      </c>
      <c r="E15" s="380">
        <v>-0.54702577545369835</v>
      </c>
      <c r="F15" s="339">
        <v>720.39064048022112</v>
      </c>
      <c r="G15" s="340">
        <v>734.95201165245294</v>
      </c>
      <c r="H15" s="341">
        <v>-1.9812682925368541</v>
      </c>
      <c r="I15" s="339">
        <v>755.62389910600257</v>
      </c>
      <c r="J15" s="340">
        <v>738.83460785634122</v>
      </c>
      <c r="K15" s="341">
        <v>2.2724018435430207</v>
      </c>
      <c r="L15" s="339">
        <v>699.07084696810693</v>
      </c>
      <c r="M15" s="340">
        <v>692.64115385755019</v>
      </c>
      <c r="N15" s="341">
        <v>0.92828632470762529</v>
      </c>
      <c r="O15" s="343">
        <v>682.32495298673814</v>
      </c>
      <c r="P15" s="340">
        <v>714.51620902049979</v>
      </c>
      <c r="Q15" s="341">
        <v>-4.5053220105239165</v>
      </c>
    </row>
    <row r="16" spans="1:17" ht="18.75" customHeight="1" x14ac:dyDescent="0.2">
      <c r="A16" s="486" t="s">
        <v>40</v>
      </c>
      <c r="B16" s="300" t="s">
        <v>41</v>
      </c>
      <c r="C16" s="25" t="s">
        <v>105</v>
      </c>
      <c r="D16" s="24" t="s">
        <v>105</v>
      </c>
      <c r="E16" s="41" t="s">
        <v>172</v>
      </c>
      <c r="F16" s="27" t="s">
        <v>36</v>
      </c>
      <c r="G16" s="46" t="s">
        <v>36</v>
      </c>
      <c r="H16" s="47" t="s">
        <v>36</v>
      </c>
      <c r="I16" s="27" t="s">
        <v>36</v>
      </c>
      <c r="J16" s="46" t="s">
        <v>36</v>
      </c>
      <c r="K16" s="47" t="s">
        <v>36</v>
      </c>
      <c r="L16" s="27" t="s">
        <v>36</v>
      </c>
      <c r="M16" s="46" t="s">
        <v>36</v>
      </c>
      <c r="N16" s="47" t="s">
        <v>36</v>
      </c>
      <c r="O16" s="27" t="s">
        <v>105</v>
      </c>
      <c r="P16" s="46" t="s">
        <v>105</v>
      </c>
      <c r="Q16" s="47" t="s">
        <v>172</v>
      </c>
    </row>
    <row r="17" spans="1:17" ht="18" customHeight="1" thickBot="1" x14ac:dyDescent="0.25">
      <c r="A17" s="489"/>
      <c r="B17" s="295" t="s">
        <v>42</v>
      </c>
      <c r="C17" s="31">
        <v>530.94899999999996</v>
      </c>
      <c r="D17" s="130">
        <v>543.06799999999998</v>
      </c>
      <c r="E17" s="131">
        <v>-2.2315805755448723</v>
      </c>
      <c r="F17" s="31" t="s">
        <v>105</v>
      </c>
      <c r="G17" s="130" t="s">
        <v>105</v>
      </c>
      <c r="H17" s="131" t="s">
        <v>172</v>
      </c>
      <c r="I17" s="31" t="s">
        <v>36</v>
      </c>
      <c r="J17" s="130" t="s">
        <v>36</v>
      </c>
      <c r="K17" s="131" t="s">
        <v>36</v>
      </c>
      <c r="L17" s="31" t="s">
        <v>36</v>
      </c>
      <c r="M17" s="130" t="s">
        <v>36</v>
      </c>
      <c r="N17" s="131" t="s">
        <v>36</v>
      </c>
      <c r="O17" s="31" t="s">
        <v>105</v>
      </c>
      <c r="P17" s="130" t="s">
        <v>105</v>
      </c>
      <c r="Q17" s="131" t="s">
        <v>172</v>
      </c>
    </row>
    <row r="18" spans="1:17" ht="18.75" customHeight="1" thickBot="1" x14ac:dyDescent="0.25">
      <c r="A18" s="505" t="s">
        <v>34</v>
      </c>
      <c r="B18" s="299" t="s">
        <v>33</v>
      </c>
      <c r="C18" s="339">
        <v>593.56190210499619</v>
      </c>
      <c r="D18" s="340">
        <v>605.8565692307692</v>
      </c>
      <c r="E18" s="341">
        <v>-2.0293032625499183</v>
      </c>
      <c r="F18" s="339" t="s">
        <v>105</v>
      </c>
      <c r="G18" s="340" t="s">
        <v>105</v>
      </c>
      <c r="H18" s="341" t="s">
        <v>172</v>
      </c>
      <c r="I18" s="339" t="s">
        <v>36</v>
      </c>
      <c r="J18" s="340" t="s">
        <v>36</v>
      </c>
      <c r="K18" s="341" t="s">
        <v>36</v>
      </c>
      <c r="L18" s="339" t="s">
        <v>36</v>
      </c>
      <c r="M18" s="340" t="s">
        <v>36</v>
      </c>
      <c r="N18" s="341" t="s">
        <v>36</v>
      </c>
      <c r="O18" s="339" t="s">
        <v>105</v>
      </c>
      <c r="P18" s="340" t="s">
        <v>105</v>
      </c>
      <c r="Q18" s="341" t="s">
        <v>172</v>
      </c>
    </row>
    <row r="19" spans="1:17" ht="18.75" customHeight="1" x14ac:dyDescent="0.2">
      <c r="A19" s="506" t="s">
        <v>46</v>
      </c>
      <c r="B19" s="507"/>
      <c r="C19" s="381" t="s">
        <v>105</v>
      </c>
      <c r="D19" s="46" t="s">
        <v>105</v>
      </c>
      <c r="E19" s="47" t="s">
        <v>172</v>
      </c>
      <c r="F19" s="27" t="s">
        <v>105</v>
      </c>
      <c r="G19" s="46" t="s">
        <v>105</v>
      </c>
      <c r="H19" s="47" t="s">
        <v>172</v>
      </c>
      <c r="I19" s="27" t="s">
        <v>36</v>
      </c>
      <c r="J19" s="46" t="s">
        <v>36</v>
      </c>
      <c r="K19" s="47" t="s">
        <v>36</v>
      </c>
      <c r="L19" s="27" t="s">
        <v>36</v>
      </c>
      <c r="M19" s="46" t="s">
        <v>36</v>
      </c>
      <c r="N19" s="47" t="s">
        <v>36</v>
      </c>
      <c r="O19" s="148" t="s">
        <v>36</v>
      </c>
      <c r="P19" s="46" t="s">
        <v>36</v>
      </c>
      <c r="Q19" s="47" t="s">
        <v>36</v>
      </c>
    </row>
    <row r="20" spans="1:17" ht="20.25" customHeight="1" x14ac:dyDescent="0.2">
      <c r="A20" s="501" t="s">
        <v>43</v>
      </c>
      <c r="B20" s="502"/>
      <c r="C20" s="382">
        <v>232.738</v>
      </c>
      <c r="D20" s="42">
        <v>241.55600000000001</v>
      </c>
      <c r="E20" s="43">
        <v>-3.6504992631108362</v>
      </c>
      <c r="F20" s="26">
        <v>239.476</v>
      </c>
      <c r="G20" s="42">
        <v>249.13300000000001</v>
      </c>
      <c r="H20" s="43">
        <v>-3.8762428100653104</v>
      </c>
      <c r="I20" s="26">
        <v>211.47300000000001</v>
      </c>
      <c r="J20" s="42">
        <v>213.05600000000001</v>
      </c>
      <c r="K20" s="43">
        <v>-0.74299714629017644</v>
      </c>
      <c r="L20" s="26">
        <v>216.33699999999999</v>
      </c>
      <c r="M20" s="42">
        <v>204.40799999999999</v>
      </c>
      <c r="N20" s="43">
        <v>5.8358772650776896</v>
      </c>
      <c r="O20" s="27" t="s">
        <v>36</v>
      </c>
      <c r="P20" s="46" t="s">
        <v>36</v>
      </c>
      <c r="Q20" s="47" t="s">
        <v>36</v>
      </c>
    </row>
    <row r="21" spans="1:17" ht="18" customHeight="1" x14ac:dyDescent="0.2">
      <c r="A21" s="501" t="s">
        <v>44</v>
      </c>
      <c r="B21" s="502"/>
      <c r="C21" s="382" t="s">
        <v>36</v>
      </c>
      <c r="D21" s="42" t="s">
        <v>36</v>
      </c>
      <c r="E21" s="43" t="s">
        <v>36</v>
      </c>
      <c r="F21" s="26" t="s">
        <v>36</v>
      </c>
      <c r="G21" s="42" t="s">
        <v>36</v>
      </c>
      <c r="H21" s="43" t="s">
        <v>36</v>
      </c>
      <c r="I21" s="26" t="s">
        <v>36</v>
      </c>
      <c r="J21" s="42" t="s">
        <v>36</v>
      </c>
      <c r="K21" s="43" t="s">
        <v>36</v>
      </c>
      <c r="L21" s="26" t="s">
        <v>36</v>
      </c>
      <c r="M21" s="42" t="s">
        <v>36</v>
      </c>
      <c r="N21" s="43" t="s">
        <v>36</v>
      </c>
      <c r="O21" s="132" t="s">
        <v>36</v>
      </c>
      <c r="P21" s="42" t="s">
        <v>36</v>
      </c>
      <c r="Q21" s="43" t="s">
        <v>36</v>
      </c>
    </row>
    <row r="22" spans="1:17" ht="21" customHeight="1" thickBot="1" x14ac:dyDescent="0.25">
      <c r="A22" s="503" t="s">
        <v>45</v>
      </c>
      <c r="B22" s="504"/>
      <c r="C22" s="383" t="s">
        <v>36</v>
      </c>
      <c r="D22" s="39" t="s">
        <v>36</v>
      </c>
      <c r="E22" s="40" t="s">
        <v>36</v>
      </c>
      <c r="F22" s="28" t="s">
        <v>36</v>
      </c>
      <c r="G22" s="39" t="s">
        <v>36</v>
      </c>
      <c r="H22" s="40" t="s">
        <v>36</v>
      </c>
      <c r="I22" s="28" t="s">
        <v>36</v>
      </c>
      <c r="J22" s="39" t="s">
        <v>36</v>
      </c>
      <c r="K22" s="40" t="s">
        <v>36</v>
      </c>
      <c r="L22" s="28" t="s">
        <v>36</v>
      </c>
      <c r="M22" s="39" t="s">
        <v>36</v>
      </c>
      <c r="N22" s="40" t="s">
        <v>36</v>
      </c>
      <c r="O22" s="144" t="s">
        <v>36</v>
      </c>
      <c r="P22" s="39" t="s">
        <v>36</v>
      </c>
      <c r="Q22" s="40" t="s">
        <v>36</v>
      </c>
    </row>
    <row r="24" spans="1:17" ht="21" x14ac:dyDescent="0.25">
      <c r="A24" s="63"/>
    </row>
  </sheetData>
  <mergeCells count="14">
    <mergeCell ref="O7:P7"/>
    <mergeCell ref="C5:E6"/>
    <mergeCell ref="A21:B21"/>
    <mergeCell ref="A22:B22"/>
    <mergeCell ref="A9:A10"/>
    <mergeCell ref="A13:A15"/>
    <mergeCell ref="A16:A18"/>
    <mergeCell ref="A19:B19"/>
    <mergeCell ref="A20:B20"/>
    <mergeCell ref="A5:A8"/>
    <mergeCell ref="B5:B8"/>
    <mergeCell ref="F7:G7"/>
    <mergeCell ref="I7:J7"/>
    <mergeCell ref="L7:M7"/>
  </mergeCells>
  <phoneticPr fontId="1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zoomScale="80" workbookViewId="0">
      <selection activeCell="S18" sqref="S18"/>
    </sheetView>
  </sheetViews>
  <sheetFormatPr defaultRowHeight="12.75" x14ac:dyDescent="0.2"/>
  <cols>
    <col min="1" max="1" width="8.28515625" customWidth="1"/>
    <col min="2" max="2" width="29" customWidth="1"/>
    <col min="3" max="3" width="21.7109375" customWidth="1"/>
    <col min="4" max="4" width="14.5703125" customWidth="1"/>
    <col min="5" max="5" width="11.7109375" customWidth="1"/>
    <col min="6" max="6" width="12.85546875" customWidth="1"/>
    <col min="7" max="7" width="12.140625" customWidth="1"/>
    <col min="8" max="8" width="11.7109375" customWidth="1"/>
    <col min="9" max="9" width="16.140625" customWidth="1"/>
    <col min="10" max="10" width="15.85546875" customWidth="1"/>
    <col min="11" max="11" width="16" customWidth="1"/>
    <col min="12" max="12" width="15.85546875" customWidth="1"/>
    <col min="13" max="13" width="10" customWidth="1"/>
    <col min="14" max="14" width="11.28515625" customWidth="1"/>
  </cols>
  <sheetData>
    <row r="2" spans="2:15" ht="15.75" x14ac:dyDescent="0.25">
      <c r="B2" s="62" t="s">
        <v>229</v>
      </c>
      <c r="C2" s="357"/>
      <c r="D2" s="357"/>
      <c r="E2" s="357"/>
      <c r="F2" s="357"/>
      <c r="G2" s="357"/>
      <c r="H2" s="357"/>
    </row>
    <row r="3" spans="2:15" ht="20.25" customHeight="1" thickBot="1" x14ac:dyDescent="0.25"/>
    <row r="4" spans="2:15" ht="15" x14ac:dyDescent="0.25">
      <c r="F4" s="515" t="s">
        <v>0</v>
      </c>
      <c r="G4" s="516"/>
      <c r="H4" s="422" t="s">
        <v>1</v>
      </c>
      <c r="I4" s="423"/>
      <c r="J4" s="424"/>
    </row>
    <row r="5" spans="2:15" ht="18.75" customHeight="1" x14ac:dyDescent="0.3">
      <c r="B5" s="356"/>
      <c r="F5" s="517"/>
      <c r="G5" s="518"/>
      <c r="H5" s="425" t="s">
        <v>35</v>
      </c>
      <c r="I5" s="425"/>
      <c r="J5" s="521" t="s">
        <v>232</v>
      </c>
    </row>
    <row r="6" spans="2:15" ht="24.75" customHeight="1" x14ac:dyDescent="0.2">
      <c r="F6" s="519"/>
      <c r="G6" s="520"/>
      <c r="H6" s="426" t="s">
        <v>257</v>
      </c>
      <c r="I6" s="426" t="s">
        <v>244</v>
      </c>
      <c r="J6" s="522"/>
    </row>
    <row r="7" spans="2:15" ht="48" customHeight="1" thickBot="1" x14ac:dyDescent="0.25">
      <c r="F7" s="523" t="s">
        <v>241</v>
      </c>
      <c r="G7" s="524"/>
      <c r="H7" s="427">
        <v>105.16</v>
      </c>
      <c r="I7" s="427">
        <v>110.45</v>
      </c>
      <c r="J7" s="40">
        <v>-4.7894975101856101</v>
      </c>
    </row>
    <row r="8" spans="2:15" ht="15.75" customHeight="1" thickBot="1" x14ac:dyDescent="0.25"/>
    <row r="9" spans="2:15" ht="15" customHeight="1" thickBot="1" x14ac:dyDescent="0.25">
      <c r="B9" s="527" t="s">
        <v>0</v>
      </c>
      <c r="C9" s="497"/>
      <c r="D9" s="5" t="s">
        <v>10</v>
      </c>
      <c r="E9" s="5"/>
      <c r="F9" s="5"/>
      <c r="G9" s="6"/>
      <c r="H9" s="6"/>
      <c r="I9" s="6"/>
      <c r="J9" s="6"/>
      <c r="K9" s="6"/>
      <c r="L9" s="6"/>
      <c r="M9" s="6"/>
      <c r="N9" s="6"/>
      <c r="O9" s="7"/>
    </row>
    <row r="10" spans="2:15" ht="15" customHeight="1" thickBot="1" x14ac:dyDescent="0.25">
      <c r="B10" s="517"/>
      <c r="C10" s="528"/>
      <c r="D10" s="8" t="s">
        <v>11</v>
      </c>
      <c r="E10" s="5"/>
      <c r="F10" s="5"/>
      <c r="G10" s="8" t="s">
        <v>12</v>
      </c>
      <c r="H10" s="5"/>
      <c r="I10" s="5"/>
      <c r="J10" s="8" t="s">
        <v>13</v>
      </c>
      <c r="K10" s="6"/>
      <c r="L10" s="6"/>
      <c r="M10" s="8" t="s">
        <v>14</v>
      </c>
      <c r="N10" s="6"/>
      <c r="O10" s="7"/>
    </row>
    <row r="11" spans="2:15" ht="31.5" customHeight="1" thickBot="1" x14ac:dyDescent="0.3">
      <c r="B11" s="517"/>
      <c r="C11" s="528"/>
      <c r="D11" s="29" t="s">
        <v>35</v>
      </c>
      <c r="E11" s="9"/>
      <c r="F11" s="10" t="s">
        <v>167</v>
      </c>
      <c r="G11" s="29" t="s">
        <v>35</v>
      </c>
      <c r="H11" s="9"/>
      <c r="I11" s="10" t="s">
        <v>167</v>
      </c>
      <c r="J11" s="29" t="s">
        <v>35</v>
      </c>
      <c r="K11" s="9"/>
      <c r="L11" s="10" t="s">
        <v>167</v>
      </c>
      <c r="M11" s="29" t="s">
        <v>35</v>
      </c>
      <c r="N11" s="9"/>
      <c r="O11" s="11" t="s">
        <v>167</v>
      </c>
    </row>
    <row r="12" spans="2:15" ht="19.5" customHeight="1" thickBot="1" x14ac:dyDescent="0.25">
      <c r="B12" s="498"/>
      <c r="C12" s="500"/>
      <c r="D12" s="318" t="s">
        <v>257</v>
      </c>
      <c r="E12" s="318" t="s">
        <v>244</v>
      </c>
      <c r="F12" s="319" t="s">
        <v>15</v>
      </c>
      <c r="G12" s="318" t="s">
        <v>257</v>
      </c>
      <c r="H12" s="318" t="s">
        <v>244</v>
      </c>
      <c r="I12" s="319" t="s">
        <v>15</v>
      </c>
      <c r="J12" s="318" t="s">
        <v>257</v>
      </c>
      <c r="K12" s="318" t="s">
        <v>244</v>
      </c>
      <c r="L12" s="319" t="s">
        <v>15</v>
      </c>
      <c r="M12" s="318" t="s">
        <v>257</v>
      </c>
      <c r="N12" s="318" t="s">
        <v>244</v>
      </c>
      <c r="O12" s="320" t="s">
        <v>15</v>
      </c>
    </row>
    <row r="13" spans="2:15" ht="36" customHeight="1" thickBot="1" x14ac:dyDescent="0.25">
      <c r="B13" s="529" t="s">
        <v>161</v>
      </c>
      <c r="C13" s="530"/>
      <c r="D13" s="133">
        <v>110.2</v>
      </c>
      <c r="E13" s="133">
        <v>117.32</v>
      </c>
      <c r="F13" s="134">
        <v>-6.0688714626662037</v>
      </c>
      <c r="G13" s="110">
        <v>98.72</v>
      </c>
      <c r="H13" s="110">
        <v>101.82</v>
      </c>
      <c r="I13" s="134">
        <v>-3.0445884894912534</v>
      </c>
      <c r="J13" s="110">
        <v>101.09</v>
      </c>
      <c r="K13" s="110">
        <v>103.98</v>
      </c>
      <c r="L13" s="134">
        <v>-2.7793806501250242</v>
      </c>
      <c r="M13" s="110">
        <v>98.24</v>
      </c>
      <c r="N13" s="110">
        <v>103.04</v>
      </c>
      <c r="O13" s="135">
        <v>-4.6583850931677127</v>
      </c>
    </row>
    <row r="16" spans="2:15" ht="23.25" thickBot="1" x14ac:dyDescent="0.4">
      <c r="B16" s="63"/>
      <c r="I16" s="97"/>
      <c r="J16" s="98"/>
      <c r="K16" s="97"/>
      <c r="L16" s="97"/>
      <c r="M16" s="97"/>
      <c r="N16" s="97"/>
    </row>
    <row r="17" spans="9:14" ht="16.5" thickBot="1" x14ac:dyDescent="0.3">
      <c r="I17" s="99"/>
      <c r="J17" s="100" t="s">
        <v>1</v>
      </c>
      <c r="K17" s="101"/>
      <c r="L17" s="101"/>
      <c r="M17" s="101"/>
      <c r="N17" s="102"/>
    </row>
    <row r="18" spans="9:14" ht="32.25" customHeight="1" thickBot="1" x14ac:dyDescent="0.3">
      <c r="I18" s="103" t="s">
        <v>0</v>
      </c>
      <c r="J18" s="525" t="s">
        <v>258</v>
      </c>
      <c r="K18" s="525" t="s">
        <v>259</v>
      </c>
      <c r="L18" s="525" t="s">
        <v>260</v>
      </c>
      <c r="M18" s="104" t="s">
        <v>245</v>
      </c>
      <c r="N18" s="105"/>
    </row>
    <row r="19" spans="9:14" ht="19.5" customHeight="1" thickBot="1" x14ac:dyDescent="0.25">
      <c r="I19" s="106"/>
      <c r="J19" s="526"/>
      <c r="K19" s="526"/>
      <c r="L19" s="526"/>
      <c r="M19" s="107" t="s">
        <v>236</v>
      </c>
      <c r="N19" s="108" t="s">
        <v>227</v>
      </c>
    </row>
    <row r="20" spans="9:14" ht="52.5" customHeight="1" thickBot="1" x14ac:dyDescent="0.3">
      <c r="I20" s="109" t="s">
        <v>162</v>
      </c>
      <c r="J20" s="140">
        <v>105.16</v>
      </c>
      <c r="K20" s="118">
        <v>118.17</v>
      </c>
      <c r="L20" s="119">
        <v>141.59</v>
      </c>
      <c r="M20" s="120">
        <v>-11.009562494711014</v>
      </c>
      <c r="N20" s="121">
        <v>-25.729218165124664</v>
      </c>
    </row>
  </sheetData>
  <mergeCells count="8">
    <mergeCell ref="B9:C12"/>
    <mergeCell ref="B13:C13"/>
    <mergeCell ref="F4:G6"/>
    <mergeCell ref="J5:J6"/>
    <mergeCell ref="F7:G7"/>
    <mergeCell ref="L18:L19"/>
    <mergeCell ref="J18:J19"/>
    <mergeCell ref="K18:K19"/>
  </mergeCells>
  <phoneticPr fontId="1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5"/>
  <sheetViews>
    <sheetView tabSelected="1" workbookViewId="0">
      <selection activeCell="M19" sqref="M19"/>
    </sheetView>
  </sheetViews>
  <sheetFormatPr defaultRowHeight="12.75" x14ac:dyDescent="0.2"/>
  <cols>
    <col min="3" max="3" width="19.7109375" customWidth="1"/>
  </cols>
  <sheetData>
    <row r="2" spans="2:9" x14ac:dyDescent="0.2">
      <c r="B2" s="68" t="s">
        <v>2</v>
      </c>
      <c r="C2" s="68"/>
      <c r="D2" s="68"/>
      <c r="E2" s="68"/>
    </row>
    <row r="3" spans="2:9" x14ac:dyDescent="0.2">
      <c r="B3" s="231" t="s">
        <v>134</v>
      </c>
      <c r="C3" s="231"/>
    </row>
    <row r="6" spans="2:9" x14ac:dyDescent="0.2">
      <c r="B6" s="1" t="s">
        <v>3</v>
      </c>
    </row>
    <row r="7" spans="2:9" x14ac:dyDescent="0.2">
      <c r="B7" t="s">
        <v>4</v>
      </c>
    </row>
    <row r="9" spans="2:9" x14ac:dyDescent="0.2">
      <c r="B9" s="1" t="s">
        <v>265</v>
      </c>
      <c r="D9" s="1" t="s">
        <v>31</v>
      </c>
    </row>
    <row r="10" spans="2:9" x14ac:dyDescent="0.2">
      <c r="B10" s="1" t="s">
        <v>266</v>
      </c>
    </row>
    <row r="11" spans="2:9" x14ac:dyDescent="0.2">
      <c r="B11" s="1"/>
    </row>
    <row r="12" spans="2:9" ht="15" x14ac:dyDescent="0.2">
      <c r="B12" s="354"/>
      <c r="C12" s="355"/>
      <c r="D12" s="355"/>
      <c r="E12" s="355"/>
      <c r="F12" s="355"/>
      <c r="G12" s="355"/>
      <c r="H12" s="355"/>
      <c r="I12" s="355"/>
    </row>
    <row r="14" spans="2:9" x14ac:dyDescent="0.2">
      <c r="B14" s="1" t="s">
        <v>267</v>
      </c>
    </row>
    <row r="16" spans="2:9" x14ac:dyDescent="0.2">
      <c r="B16" t="s">
        <v>9</v>
      </c>
    </row>
    <row r="17" spans="2:3" x14ac:dyDescent="0.2">
      <c r="B17" t="s">
        <v>5</v>
      </c>
    </row>
    <row r="18" spans="2:3" x14ac:dyDescent="0.2">
      <c r="B18" t="s">
        <v>160</v>
      </c>
    </row>
    <row r="19" spans="2:3" x14ac:dyDescent="0.2">
      <c r="B19" t="s">
        <v>6</v>
      </c>
    </row>
    <row r="20" spans="2:3" x14ac:dyDescent="0.2">
      <c r="B20" t="s">
        <v>7</v>
      </c>
    </row>
    <row r="21" spans="2:3" x14ac:dyDescent="0.2">
      <c r="B21" t="s">
        <v>25</v>
      </c>
      <c r="C21" s="17" t="s">
        <v>26</v>
      </c>
    </row>
    <row r="22" spans="2:3" x14ac:dyDescent="0.2">
      <c r="B22" t="s">
        <v>27</v>
      </c>
      <c r="C22" s="17" t="s">
        <v>28</v>
      </c>
    </row>
    <row r="23" spans="2:3" x14ac:dyDescent="0.2">
      <c r="B23" s="1" t="s">
        <v>8</v>
      </c>
    </row>
    <row r="24" spans="2:3" x14ac:dyDescent="0.2">
      <c r="B24" s="1" t="s">
        <v>164</v>
      </c>
    </row>
    <row r="25" spans="2:3" x14ac:dyDescent="0.2">
      <c r="B25" s="1" t="s">
        <v>29</v>
      </c>
      <c r="C25" s="18" t="s">
        <v>30</v>
      </c>
    </row>
  </sheetData>
  <phoneticPr fontId="19" type="noConversion"/>
  <hyperlinks>
    <hyperlink ref="C21" r:id="rId1" display="http://www.minrol.gov.pl/DesktopDefault.aspx?TabOrgId=878"/>
    <hyperlink ref="C22" r:id="rId2" display="mailto:biuletyn@minrol.gov.pl"/>
    <hyperlink ref="C25" r:id="rId3" display="mailto:Dariusz.Banasiewicz@minrol.gov.pl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13</vt:i4>
      </vt:variant>
    </vt:vector>
  </HeadingPairs>
  <TitlesOfParts>
    <vt:vector size="13" baseType="lpstr">
      <vt:lpstr>Handel zagr. wg krajów </vt:lpstr>
      <vt:lpstr>Handel zagraniczny-ogółem</vt:lpstr>
      <vt:lpstr>Polska a UE</vt:lpstr>
      <vt:lpstr>Średnie mies. 2013-2015</vt:lpstr>
      <vt:lpstr>Dynamika zmiany cen</vt:lpstr>
      <vt:lpstr>Tab. tygodniowa</vt:lpstr>
      <vt:lpstr>% wskaźnik zmiany cen</vt:lpstr>
      <vt:lpstr>Targowiska</vt:lpstr>
      <vt:lpstr>c. sprzedaży sery i twarogi</vt:lpstr>
      <vt:lpstr>c.sprzedaży produkty płynne</vt:lpstr>
      <vt:lpstr>c. sprzedaży produkty stałe</vt:lpstr>
      <vt:lpstr>mleko do skupu</vt:lpstr>
      <vt:lpstr>INFO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Banasiewicz Dariusz</cp:lastModifiedBy>
  <cp:lastPrinted>2016-03-15T08:02:46Z</cp:lastPrinted>
  <dcterms:created xsi:type="dcterms:W3CDTF">2002-10-07T11:02:33Z</dcterms:created>
  <dcterms:modified xsi:type="dcterms:W3CDTF">2016-06-09T10:34:56Z</dcterms:modified>
</cp:coreProperties>
</file>