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<sst xmlns="http://schemas.openxmlformats.org/spreadsheetml/2006/main" count="1367" uniqueCount="282">
  <si>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</si>
  <si>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</si>
  <si>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</si>
  <si>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</si>
  <si>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</si>
  <si>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</si>
  <si>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</si>
  <si>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</si>
  <si>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</si>
  <si>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</si>
  <si>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</si>
  <si>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</si>
  <si>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</si>
  <si>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</si>
  <si>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</si>
  <si>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</si>
  <si>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</si>
  <si>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</si>
  <si>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</si>
  <si>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</si>
  <si>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</si>
  <si>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</si>
  <si>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</si>
  <si>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</si>
  <si>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</si>
  <si>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</si>
  <si>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</si>
  <si>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</si>
  <si>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</si>
  <si>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</si>
  <si>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</si>
  <si>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</si>
  <si>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</si>
  <si>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</si>
  <si>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</si>
  <si>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</si>
  <si>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</si>
  <si>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</si>
  <si>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</si>
  <si>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</si>
  <si>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</si>
  <si>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</si>
  <si>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</si>
  <si>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</si>
  <si>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</si>
  <si>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</si>
  <si>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</si>
  <si>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</si>
  <si>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</si>
  <si>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</si>
  <si>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</si>
  <si>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</si>
  <si>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</si>
  <si>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</si>
  <si>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</si>
  <si>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</si>
  <si>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</si>
  <si>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</si>
  <si>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</si>
  <si>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</si>
  <si>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</si>
  <si>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</si>
  <si>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</si>
  <si>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</si>
  <si>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</si>
  <si>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</si>
  <si>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</si>
  <si>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</si>
  <si>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</si>
  <si>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</si>
  <si>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</si>
  <si>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</si>
  <si>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</si>
  <si>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</si>
  <si>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</si>
  <si>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</si>
  <si>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</si>
  <si>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</si>
  <si>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</si>
  <si>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</si>
  <si>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</si>
  <si>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</si>
  <si>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</si>
  <si>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</si>
  <si>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</si>
  <si>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</si>
  <si>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</si>
  <si>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</si>
  <si>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</si>
  <si>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</si>
  <si>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</si>
  <si>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</si>
  <si>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</si>
  <si>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</si>
  <si>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</si>
  <si>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</si>
  <si>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</si>
  <si>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</si>
  <si>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</si>
  <si>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</si>
  <si>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</si>
  <si>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</si>
  <si>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</si>
  <si>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</si>
  <si>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</si>
  <si>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</si>
  <si>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</si>
  <si>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</si>
  <si>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</si>
  <si>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</si>
  <si>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</si>
  <si>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</si>
  <si>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</si>
  <si>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</si>
  <si>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</si>
  <si>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</si>
  <si>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</si>
  <si>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</si>
  <si>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</si>
  <si>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</si>
  <si>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</si>
  <si>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</si>
  <si>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</si>
  <si>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</si>
  <si>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</si>
  <si>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</si>
  <si>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</si>
  <si>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</si>
  <si>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</si>
  <si>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</si>
  <si>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</si>
  <si>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</si>
  <si>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</si>
  <si>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</si>
  <si>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</si>
  <si>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</si>
  <si>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</si>
  <si>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</si>
  <si>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</si>
  <si>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</si>
  <si>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</si>
  <si>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</si>
  <si>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</si>
  <si>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</si>
  <si>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</si>
  <si>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</si>
  <si>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</si>
  <si>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</si>
  <si>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</si>
  <si>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</si>
  <si>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</si>
  <si>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</si>
  <si>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</si>
  <si>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</si>
  <si>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</si>
  <si>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</si>
  <si>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</si>
  <si>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</si>
  <si>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</si>
  <si>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</si>
  <si>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</si>
  <si>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</si>
  <si>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</si>
  <si>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</si>
  <si>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</si>
  <si>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</si>
  <si>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</si>
  <si>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</si>
  <si>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</si>
  <si>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</si>
  <si>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</si>
  <si>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</si>
  <si>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</si>
  <si>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</si>
  <si>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</si>
  <si>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</si>
  <si>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</si>
  <si>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</si>
  <si>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</si>
  <si>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</si>
  <si>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</si>
  <si>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</si>
  <si>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</si>
  <si>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</si>
  <si>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</si>
  <si>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</si>
  <si>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</si>
  <si>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</si>
  <si>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</si>
  <si>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</si>
  <si>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</si>
  <si>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</si>
  <si>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</si>
  <si>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</si>
  <si>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</si>
  <si>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</si>
  <si>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</si>
  <si>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</si>
  <si>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</si>
  <si>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</si>
  <si>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</si>
  <si>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</si>
  <si>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</si>
  <si>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</si>
  <si>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</si>
  <si>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</si>
  <si>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</si>
  <si>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</si>
  <si>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</si>
  <si>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</si>
  <si>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</si>
  <si>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</si>
  <si>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</si>
  <si>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</si>
  <si>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</si>
  <si>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</si>
  <si>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</si>
  <si>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</si>
  <si>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</si>
  <si>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</si>
  <si>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</si>
  <si>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</si>
  <si>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</si>
  <si>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</si>
  <si>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</si>
  <si>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</si>
  <si>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</si>
  <si>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</si>
  <si>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</si>
  <si>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</si>
  <si>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</si>
  <si>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</si>
  <si>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</si>
  <si>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</si>
  <si>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</si>
  <si>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</si>
  <si>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</si>
  <si>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</si>
  <si>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</si>
  <si>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</si>
  <si>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</si>
  <si>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</si>
  <si>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</si>
  <si>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marzec</t>
  </si>
  <si>
    <t>Zmiana ceny [%] w 2016r. w stos. do lat:</t>
  </si>
  <si>
    <t>Meksyk</t>
  </si>
  <si>
    <t>Pakistan</t>
  </si>
  <si>
    <t>kwiecień</t>
  </si>
  <si>
    <t>kwiecień 2016</t>
  </si>
  <si>
    <t>kwiecień 2015</t>
  </si>
  <si>
    <t>kwiecień 2014</t>
  </si>
  <si>
    <r>
      <t>Mleko surowe</t>
    </r>
    <r>
      <rPr>
        <b/>
        <sz val="11"/>
        <rFont val="Times New Roman"/>
        <family val="1"/>
        <charset val="238"/>
      </rPr>
      <t xml:space="preserve"> skup     kwiecień 16</t>
    </r>
  </si>
  <si>
    <t>Brak notowań jałówek cielnych w styczniu, w marcu i w maju 2016r..</t>
  </si>
  <si>
    <t>2016-06-05</t>
  </si>
  <si>
    <t>1EUR=4,39094</t>
  </si>
  <si>
    <t>I-IV 2015r.*</t>
  </si>
  <si>
    <t>I-IV 2016r.*</t>
  </si>
  <si>
    <t>Handel zagraniczny produktami mlecznymi w IV 2016r. - dane wstępne</t>
  </si>
  <si>
    <t>Japonia</t>
  </si>
  <si>
    <t>Jemen</t>
  </si>
  <si>
    <t>Ghana</t>
  </si>
  <si>
    <t>według ważniejszych krajów w okresie I-IV 2016r (dane wstępne)</t>
  </si>
  <si>
    <t xml:space="preserve"> I-IV 2015r</t>
  </si>
  <si>
    <t>I-IV 2016r</t>
  </si>
  <si>
    <t xml:space="preserve"> z mleka - kod 0405) według ważniejszych krajów w okresie I-IV 2016r (dane wstępne)</t>
  </si>
  <si>
    <t>z mleka - kod 0405) według ważniejszych krajów w okresie I-IV 2016r (dane wstępne)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</si>
  <si>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</si>
  <si>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</si>
  <si>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</si>
  <si>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</si>
  <si>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</si>
  <si>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</si>
  <si>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</si>
  <si>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 xml:space="preserve">NR 23/2016 </t>
  </si>
  <si>
    <t>16 czerwca 2016r.</t>
  </si>
  <si>
    <t>Notowania z okresu: 06-12.06.2016r.</t>
  </si>
  <si>
    <t>Ceny sprzedaży (NETTO) wybranych produktów mleczarskich za okres: 06-12.06.2016r.</t>
  </si>
  <si>
    <t>2016-06-12</t>
  </si>
  <si>
    <t>w okresie 06-10.06.2016r.</t>
  </si>
  <si>
    <t>analizowany 23/16</t>
  </si>
  <si>
    <t>poprzedni  22/16</t>
  </si>
  <si>
    <t>1EUR=4,34804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</si>
</sst>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62</xdr:row>
      <xdr:rowOff>152399</xdr:rowOff>
    </xdr:from>
    <xdr:to>
      <xdr:col>9</xdr:col>
      <xdr:colOff>419099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4" y="10306049"/>
          <a:ext cx="52863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457200</xdr:colOff>
      <xdr:row>46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052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504825</xdr:colOff>
      <xdr:row>60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528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485775</xdr:colOff>
      <xdr:row>60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5337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323850"/>
          <a:ext cx="4883319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4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476250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3385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514350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71950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419100</xdr:colOff>
      <xdr:row>34</xdr:row>
      <xdr:rowOff>28576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767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35</xdr:row>
      <xdr:rowOff>0</xdr:rowOff>
    </xdr:from>
    <xdr:to>
      <xdr:col>21</xdr:col>
      <xdr:colOff>428625</xdr:colOff>
      <xdr:row>50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53525" y="5667375"/>
          <a:ext cx="407670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15</xdr:col>
      <xdr:colOff>0</xdr:colOff>
      <xdr:row>40</xdr:row>
      <xdr:rowOff>119063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57750" cy="511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42</xdr:row>
      <xdr:rowOff>59531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55996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45544</xdr:colOff>
      <xdr:row>46</xdr:row>
      <xdr:rowOff>63500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62145" cy="3695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35717</xdr:colOff>
      <xdr:row>43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917281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abSelected="1" zoomScale="90" zoomScaleNormal="90" workbookViewId="0">
      <selection activeCell="S14" sqref="S14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271</v>
      </c>
      <c r="B2" s="166"/>
      <c r="C2" s="166"/>
      <c r="D2" s="166"/>
      <c r="E2" s="166"/>
      <c r="F2" s="166"/>
      <c r="G2" s="166"/>
      <c r="H2" s="166"/>
      <c r="I2" s="166"/>
      <c r="J2" s="166" t="s">
        <v>272</v>
      </c>
      <c r="K2" s="166"/>
      <c r="L2" s="166"/>
      <c r="M2" s="166"/>
      <c r="N2" s="166"/>
      <c r="O2" s="166"/>
    </row>
    <row r="3" spans="1:17" ht="17.25" thickBot="1" x14ac:dyDescent="0.3">
      <c r="A3" s="166" t="s">
        <v>261</v>
      </c>
      <c r="B3" s="166"/>
      <c r="C3" s="166"/>
      <c r="D3" s="166"/>
      <c r="E3" s="166"/>
      <c r="F3" s="166"/>
      <c r="G3" s="166"/>
      <c r="H3" s="166"/>
      <c r="I3" s="166"/>
      <c r="J3" s="166" t="s">
        <v>261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262</v>
      </c>
      <c r="B5" s="173"/>
      <c r="C5" s="174"/>
      <c r="D5" s="175"/>
      <c r="E5" s="172" t="s">
        <v>263</v>
      </c>
      <c r="F5" s="173"/>
      <c r="G5" s="174"/>
      <c r="H5" s="175"/>
      <c r="I5" s="171"/>
      <c r="J5" s="172" t="s">
        <v>262</v>
      </c>
      <c r="K5" s="173"/>
      <c r="L5" s="174"/>
      <c r="M5" s="175"/>
      <c r="N5" s="172" t="s">
        <v>263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86141.183000000005</v>
      </c>
      <c r="C7" s="182">
        <v>364530.71399999998</v>
      </c>
      <c r="D7" s="183">
        <v>155896.625</v>
      </c>
      <c r="E7" s="184" t="s">
        <v>127</v>
      </c>
      <c r="F7" s="185">
        <v>71831.584000000003</v>
      </c>
      <c r="G7" s="186">
        <v>312373.33299999998</v>
      </c>
      <c r="H7" s="183">
        <v>182458.29500000001</v>
      </c>
      <c r="I7" s="171"/>
      <c r="J7" s="180" t="s">
        <v>127</v>
      </c>
      <c r="K7" s="181">
        <v>26050.685000000001</v>
      </c>
      <c r="L7" s="182">
        <v>110508.52899999999</v>
      </c>
      <c r="M7" s="183">
        <v>66902.168000000005</v>
      </c>
      <c r="N7" s="184" t="s">
        <v>127</v>
      </c>
      <c r="O7" s="185">
        <v>23736.013999999999</v>
      </c>
      <c r="P7" s="186">
        <v>102539.334</v>
      </c>
      <c r="Q7" s="183">
        <v>58342.288</v>
      </c>
    </row>
    <row r="8" spans="1:17" x14ac:dyDescent="0.2">
      <c r="A8" s="187" t="s">
        <v>86</v>
      </c>
      <c r="B8" s="188">
        <v>53025.286999999997</v>
      </c>
      <c r="C8" s="189">
        <v>224564.54800000001</v>
      </c>
      <c r="D8" s="188">
        <v>103377.99099999999</v>
      </c>
      <c r="E8" s="190" t="s">
        <v>86</v>
      </c>
      <c r="F8" s="191">
        <v>36651.832000000002</v>
      </c>
      <c r="G8" s="192">
        <v>159320.70499999999</v>
      </c>
      <c r="H8" s="193">
        <v>95312.381999999998</v>
      </c>
      <c r="I8" s="171"/>
      <c r="J8" s="187" t="s">
        <v>146</v>
      </c>
      <c r="K8" s="188">
        <v>12004.502</v>
      </c>
      <c r="L8" s="189">
        <v>51115.353000000003</v>
      </c>
      <c r="M8" s="188">
        <v>33418.527000000002</v>
      </c>
      <c r="N8" s="190" t="s">
        <v>146</v>
      </c>
      <c r="O8" s="191">
        <v>9338.91</v>
      </c>
      <c r="P8" s="192">
        <v>40323.118000000002</v>
      </c>
      <c r="Q8" s="193">
        <v>26606.36</v>
      </c>
    </row>
    <row r="9" spans="1:17" x14ac:dyDescent="0.2">
      <c r="A9" s="194" t="s">
        <v>154</v>
      </c>
      <c r="B9" s="195">
        <v>4892.3819999999996</v>
      </c>
      <c r="C9" s="196">
        <v>20666.409</v>
      </c>
      <c r="D9" s="195">
        <v>7547.1040000000003</v>
      </c>
      <c r="E9" s="197" t="s">
        <v>268</v>
      </c>
      <c r="F9" s="198">
        <v>9547.0509999999995</v>
      </c>
      <c r="G9" s="199">
        <v>41639.673999999999</v>
      </c>
      <c r="H9" s="200">
        <v>42715.194000000003</v>
      </c>
      <c r="I9" s="171"/>
      <c r="J9" s="194" t="s">
        <v>86</v>
      </c>
      <c r="K9" s="195">
        <v>4253.5010000000002</v>
      </c>
      <c r="L9" s="196">
        <v>18014.088</v>
      </c>
      <c r="M9" s="195">
        <v>4574.192</v>
      </c>
      <c r="N9" s="197" t="s">
        <v>86</v>
      </c>
      <c r="O9" s="198">
        <v>5742.8590000000004</v>
      </c>
      <c r="P9" s="199">
        <v>24863.999</v>
      </c>
      <c r="Q9" s="200">
        <v>6281.7560000000003</v>
      </c>
    </row>
    <row r="10" spans="1:17" x14ac:dyDescent="0.2">
      <c r="A10" s="194" t="s">
        <v>267</v>
      </c>
      <c r="B10" s="195">
        <v>3605.3229999999999</v>
      </c>
      <c r="C10" s="196">
        <v>14995.93</v>
      </c>
      <c r="D10" s="195">
        <v>7552.3450000000003</v>
      </c>
      <c r="E10" s="197" t="s">
        <v>201</v>
      </c>
      <c r="F10" s="198">
        <v>3789.4459999999999</v>
      </c>
      <c r="G10" s="199">
        <v>16481.911</v>
      </c>
      <c r="H10" s="200">
        <v>8049.4120000000003</v>
      </c>
      <c r="I10" s="171"/>
      <c r="J10" s="194" t="s">
        <v>147</v>
      </c>
      <c r="K10" s="195">
        <v>3966.4349999999999</v>
      </c>
      <c r="L10" s="196">
        <v>16775.655999999999</v>
      </c>
      <c r="M10" s="195">
        <v>12454.005999999999</v>
      </c>
      <c r="N10" s="197" t="s">
        <v>147</v>
      </c>
      <c r="O10" s="198">
        <v>3740.145</v>
      </c>
      <c r="P10" s="199">
        <v>16201.433999999999</v>
      </c>
      <c r="Q10" s="200">
        <v>12770.458000000001</v>
      </c>
    </row>
    <row r="11" spans="1:17" x14ac:dyDescent="0.2">
      <c r="A11" s="194" t="s">
        <v>143</v>
      </c>
      <c r="B11" s="195">
        <v>2808.7359999999999</v>
      </c>
      <c r="C11" s="196">
        <v>11896.146000000001</v>
      </c>
      <c r="D11" s="195">
        <v>1592.165</v>
      </c>
      <c r="E11" s="197" t="s">
        <v>154</v>
      </c>
      <c r="F11" s="198">
        <v>3667.6819999999998</v>
      </c>
      <c r="G11" s="199">
        <v>15932.351000000001</v>
      </c>
      <c r="H11" s="200">
        <v>4882.491</v>
      </c>
      <c r="I11" s="171"/>
      <c r="J11" s="194" t="s">
        <v>174</v>
      </c>
      <c r="K11" s="195">
        <v>2536.3029999999999</v>
      </c>
      <c r="L11" s="196">
        <v>10698.284</v>
      </c>
      <c r="M11" s="195">
        <v>9234.4809999999998</v>
      </c>
      <c r="N11" s="197" t="s">
        <v>174</v>
      </c>
      <c r="O11" s="198">
        <v>1105.373</v>
      </c>
      <c r="P11" s="199">
        <v>4722.366</v>
      </c>
      <c r="Q11" s="200">
        <v>3945.0149999999999</v>
      </c>
    </row>
    <row r="12" spans="1:17" x14ac:dyDescent="0.2">
      <c r="A12" s="194" t="s">
        <v>201</v>
      </c>
      <c r="B12" s="195">
        <v>2602.3020000000001</v>
      </c>
      <c r="C12" s="196">
        <v>10927.58</v>
      </c>
      <c r="D12" s="195">
        <v>4558.2520000000004</v>
      </c>
      <c r="E12" s="197" t="s">
        <v>146</v>
      </c>
      <c r="F12" s="198">
        <v>2347.087</v>
      </c>
      <c r="G12" s="199">
        <v>10230.456</v>
      </c>
      <c r="H12" s="200">
        <v>5386.4369999999999</v>
      </c>
      <c r="I12" s="171"/>
      <c r="J12" s="194" t="s">
        <v>88</v>
      </c>
      <c r="K12" s="195">
        <v>987.375</v>
      </c>
      <c r="L12" s="196">
        <v>4187.5169999999998</v>
      </c>
      <c r="M12" s="195">
        <v>3912.6379999999999</v>
      </c>
      <c r="N12" s="197" t="s">
        <v>151</v>
      </c>
      <c r="O12" s="198">
        <v>1026.21</v>
      </c>
      <c r="P12" s="199">
        <v>4416.8680000000004</v>
      </c>
      <c r="Q12" s="200">
        <v>1959.5360000000001</v>
      </c>
    </row>
    <row r="13" spans="1:17" x14ac:dyDescent="0.2">
      <c r="A13" s="194" t="s">
        <v>147</v>
      </c>
      <c r="B13" s="195">
        <v>2553.192</v>
      </c>
      <c r="C13" s="196">
        <v>10784.424999999999</v>
      </c>
      <c r="D13" s="195">
        <v>4349.5640000000003</v>
      </c>
      <c r="E13" s="197" t="s">
        <v>85</v>
      </c>
      <c r="F13" s="198">
        <v>1905.3579999999999</v>
      </c>
      <c r="G13" s="199">
        <v>8219.7379999999994</v>
      </c>
      <c r="H13" s="200">
        <v>995.63</v>
      </c>
      <c r="I13" s="171"/>
      <c r="J13" s="194" t="s">
        <v>142</v>
      </c>
      <c r="K13" s="195">
        <v>716.524</v>
      </c>
      <c r="L13" s="196">
        <v>3032.3870000000002</v>
      </c>
      <c r="M13" s="195">
        <v>1017.057</v>
      </c>
      <c r="N13" s="197" t="s">
        <v>88</v>
      </c>
      <c r="O13" s="198">
        <v>773.61800000000005</v>
      </c>
      <c r="P13" s="199">
        <v>3349.654</v>
      </c>
      <c r="Q13" s="200">
        <v>3511.864</v>
      </c>
    </row>
    <row r="14" spans="1:17" x14ac:dyDescent="0.2">
      <c r="A14" s="194" t="s">
        <v>156</v>
      </c>
      <c r="B14" s="195">
        <v>2267.665</v>
      </c>
      <c r="C14" s="196">
        <v>9645.4290000000001</v>
      </c>
      <c r="D14" s="195">
        <v>4837.78</v>
      </c>
      <c r="E14" s="197" t="s">
        <v>156</v>
      </c>
      <c r="F14" s="198">
        <v>1780.105</v>
      </c>
      <c r="G14" s="199">
        <v>7742.9880000000003</v>
      </c>
      <c r="H14" s="200">
        <v>3877.886</v>
      </c>
      <c r="I14" s="171"/>
      <c r="J14" s="194" t="s">
        <v>151</v>
      </c>
      <c r="K14" s="195">
        <v>615.14800000000002</v>
      </c>
      <c r="L14" s="196">
        <v>2591.5529999999999</v>
      </c>
      <c r="M14" s="195">
        <v>1605.693</v>
      </c>
      <c r="N14" s="197" t="s">
        <v>142</v>
      </c>
      <c r="O14" s="198">
        <v>592.74300000000005</v>
      </c>
      <c r="P14" s="199">
        <v>2563.8020000000001</v>
      </c>
      <c r="Q14" s="200">
        <v>1299.2439999999999</v>
      </c>
    </row>
    <row r="15" spans="1:17" x14ac:dyDescent="0.2">
      <c r="A15" s="194" t="s">
        <v>146</v>
      </c>
      <c r="B15" s="195">
        <v>2223.0909999999999</v>
      </c>
      <c r="C15" s="196">
        <v>9416.1329999999998</v>
      </c>
      <c r="D15" s="195">
        <v>4557.9080000000004</v>
      </c>
      <c r="E15" s="197" t="s">
        <v>147</v>
      </c>
      <c r="F15" s="198">
        <v>1682.5229999999999</v>
      </c>
      <c r="G15" s="199">
        <v>7294.7209999999995</v>
      </c>
      <c r="H15" s="200">
        <v>2693.9169999999999</v>
      </c>
      <c r="I15" s="171"/>
      <c r="J15" s="194" t="s">
        <v>149</v>
      </c>
      <c r="K15" s="195">
        <v>380.65100000000001</v>
      </c>
      <c r="L15" s="196">
        <v>1608.498</v>
      </c>
      <c r="M15" s="195">
        <v>188.83099999999999</v>
      </c>
      <c r="N15" s="197" t="s">
        <v>149</v>
      </c>
      <c r="O15" s="198">
        <v>484.52600000000001</v>
      </c>
      <c r="P15" s="199">
        <v>2091.9870000000001</v>
      </c>
      <c r="Q15" s="200">
        <v>815.87599999999998</v>
      </c>
    </row>
    <row r="16" spans="1:17" x14ac:dyDescent="0.2">
      <c r="A16" s="194" t="s">
        <v>85</v>
      </c>
      <c r="B16" s="195">
        <v>1629.944</v>
      </c>
      <c r="C16" s="196">
        <v>6925.3090000000002</v>
      </c>
      <c r="D16" s="195">
        <v>928.43700000000001</v>
      </c>
      <c r="E16" s="197" t="s">
        <v>151</v>
      </c>
      <c r="F16" s="198">
        <v>1677.749</v>
      </c>
      <c r="G16" s="199">
        <v>7332.1840000000002</v>
      </c>
      <c r="H16" s="200">
        <v>2209.8560000000002</v>
      </c>
      <c r="I16" s="171"/>
      <c r="J16" s="194" t="s">
        <v>85</v>
      </c>
      <c r="K16" s="195">
        <v>270.05099999999999</v>
      </c>
      <c r="L16" s="196">
        <v>1142.3989999999999</v>
      </c>
      <c r="M16" s="195">
        <v>246.42599999999999</v>
      </c>
      <c r="N16" s="197" t="s">
        <v>154</v>
      </c>
      <c r="O16" s="198">
        <v>321.11700000000002</v>
      </c>
      <c r="P16" s="199">
        <v>1367.222</v>
      </c>
      <c r="Q16" s="200">
        <v>282.77499999999998</v>
      </c>
    </row>
    <row r="17" spans="1:17" x14ac:dyDescent="0.2">
      <c r="A17" s="194" t="s">
        <v>268</v>
      </c>
      <c r="B17" s="195">
        <v>1336.204</v>
      </c>
      <c r="C17" s="196">
        <v>5765.6139999999996</v>
      </c>
      <c r="D17" s="195">
        <v>2110.047</v>
      </c>
      <c r="E17" s="197" t="s">
        <v>142</v>
      </c>
      <c r="F17" s="198">
        <v>1401.4659999999999</v>
      </c>
      <c r="G17" s="199">
        <v>6086.3860000000004</v>
      </c>
      <c r="H17" s="200">
        <v>3834.28</v>
      </c>
      <c r="I17" s="171"/>
      <c r="J17" s="194" t="s">
        <v>156</v>
      </c>
      <c r="K17" s="195">
        <v>193.57599999999999</v>
      </c>
      <c r="L17" s="196">
        <v>810.29700000000003</v>
      </c>
      <c r="M17" s="195">
        <v>147.62799999999999</v>
      </c>
      <c r="N17" s="197" t="s">
        <v>85</v>
      </c>
      <c r="O17" s="198">
        <v>306.161</v>
      </c>
      <c r="P17" s="199">
        <v>1328.559</v>
      </c>
      <c r="Q17" s="200">
        <v>237.73</v>
      </c>
    </row>
    <row r="18" spans="1:17" x14ac:dyDescent="0.2">
      <c r="A18" s="194" t="s">
        <v>151</v>
      </c>
      <c r="B18" s="195">
        <v>1310.963</v>
      </c>
      <c r="C18" s="196">
        <v>5552.1970000000001</v>
      </c>
      <c r="D18" s="195">
        <v>1251.373</v>
      </c>
      <c r="E18" s="197" t="s">
        <v>152</v>
      </c>
      <c r="F18" s="198">
        <v>1165.604</v>
      </c>
      <c r="G18" s="199">
        <v>5068.3379999999997</v>
      </c>
      <c r="H18" s="200">
        <v>2910.596</v>
      </c>
      <c r="I18" s="171"/>
      <c r="J18" s="194" t="s">
        <v>148</v>
      </c>
      <c r="K18" s="195">
        <v>51.222999999999999</v>
      </c>
      <c r="L18" s="196">
        <v>216.816</v>
      </c>
      <c r="M18" s="195">
        <v>52.02</v>
      </c>
      <c r="N18" s="197" t="s">
        <v>171</v>
      </c>
      <c r="O18" s="198">
        <v>129.46899999999999</v>
      </c>
      <c r="P18" s="199">
        <v>550.702</v>
      </c>
      <c r="Q18" s="200">
        <v>409.07799999999997</v>
      </c>
    </row>
    <row r="19" spans="1:17" x14ac:dyDescent="0.2">
      <c r="A19" s="194" t="s">
        <v>152</v>
      </c>
      <c r="B19" s="195">
        <v>1096.2349999999999</v>
      </c>
      <c r="C19" s="196">
        <v>4642.6350000000002</v>
      </c>
      <c r="D19" s="195">
        <v>2551.942</v>
      </c>
      <c r="E19" s="197" t="s">
        <v>143</v>
      </c>
      <c r="F19" s="198">
        <v>1137.57</v>
      </c>
      <c r="G19" s="199">
        <v>4960.0060000000003</v>
      </c>
      <c r="H19" s="200">
        <v>984.66</v>
      </c>
      <c r="I19" s="171"/>
      <c r="J19" s="194" t="s">
        <v>154</v>
      </c>
      <c r="K19" s="195">
        <v>39.829000000000001</v>
      </c>
      <c r="L19" s="196">
        <v>168.09899999999999</v>
      </c>
      <c r="M19" s="195">
        <v>26.355</v>
      </c>
      <c r="N19" s="197" t="s">
        <v>153</v>
      </c>
      <c r="O19" s="198">
        <v>62.087000000000003</v>
      </c>
      <c r="P19" s="199">
        <v>269.69</v>
      </c>
      <c r="Q19" s="200">
        <v>72.748000000000005</v>
      </c>
    </row>
    <row r="20" spans="1:17" x14ac:dyDescent="0.2">
      <c r="A20" s="194" t="s">
        <v>142</v>
      </c>
      <c r="B20" s="195">
        <v>894.52</v>
      </c>
      <c r="C20" s="196">
        <v>3810.221</v>
      </c>
      <c r="D20" s="195">
        <v>1173.9580000000001</v>
      </c>
      <c r="E20" s="197" t="s">
        <v>269</v>
      </c>
      <c r="F20" s="198">
        <v>768.06700000000001</v>
      </c>
      <c r="G20" s="199">
        <v>3346.4490000000001</v>
      </c>
      <c r="H20" s="200">
        <v>1496.278</v>
      </c>
      <c r="I20" s="171"/>
      <c r="J20" s="194" t="s">
        <v>143</v>
      </c>
      <c r="K20" s="195">
        <v>34.680999999999997</v>
      </c>
      <c r="L20" s="196">
        <v>143.75399999999999</v>
      </c>
      <c r="M20" s="195">
        <v>24.125</v>
      </c>
      <c r="N20" s="197" t="s">
        <v>148</v>
      </c>
      <c r="O20" s="198">
        <v>58.070999999999998</v>
      </c>
      <c r="P20" s="199">
        <v>252.11199999999999</v>
      </c>
      <c r="Q20" s="200">
        <v>104.79600000000001</v>
      </c>
    </row>
    <row r="21" spans="1:17" x14ac:dyDescent="0.2">
      <c r="A21" s="194" t="s">
        <v>174</v>
      </c>
      <c r="B21" s="195">
        <v>885.34299999999996</v>
      </c>
      <c r="C21" s="196">
        <v>3734.1909999999998</v>
      </c>
      <c r="D21" s="195">
        <v>1198.588</v>
      </c>
      <c r="E21" s="197" t="s">
        <v>144</v>
      </c>
      <c r="F21" s="198">
        <v>532.46900000000005</v>
      </c>
      <c r="G21" s="199">
        <v>2312.393</v>
      </c>
      <c r="H21" s="200">
        <v>711.69799999999998</v>
      </c>
      <c r="I21" s="171"/>
      <c r="J21" s="194" t="s">
        <v>266</v>
      </c>
      <c r="K21" s="195">
        <v>0.88600000000000001</v>
      </c>
      <c r="L21" s="196">
        <v>3.8279999999999998</v>
      </c>
      <c r="M21" s="195">
        <v>0.189</v>
      </c>
      <c r="N21" s="197" t="s">
        <v>270</v>
      </c>
      <c r="O21" s="198">
        <v>25.77</v>
      </c>
      <c r="P21" s="199">
        <v>113.142</v>
      </c>
      <c r="Q21" s="200">
        <v>24.02</v>
      </c>
    </row>
    <row r="22" spans="1:17" x14ac:dyDescent="0.2">
      <c r="A22" s="194" t="s">
        <v>88</v>
      </c>
      <c r="B22" s="195">
        <v>725.00099999999998</v>
      </c>
      <c r="C22" s="196">
        <v>3076.3960000000002</v>
      </c>
      <c r="D22" s="195">
        <v>1099.9359999999999</v>
      </c>
      <c r="E22" s="197" t="s">
        <v>193</v>
      </c>
      <c r="F22" s="198">
        <v>519.42600000000004</v>
      </c>
      <c r="G22" s="199">
        <v>2237.7649999999999</v>
      </c>
      <c r="H22" s="200">
        <v>982</v>
      </c>
      <c r="I22" s="171"/>
      <c r="J22" s="194"/>
      <c r="K22" s="195"/>
      <c r="L22" s="196"/>
      <c r="M22" s="195"/>
      <c r="N22" s="197" t="s">
        <v>156</v>
      </c>
      <c r="O22" s="198">
        <v>20.678999999999998</v>
      </c>
      <c r="P22" s="199">
        <v>87.953999999999994</v>
      </c>
      <c r="Q22" s="200">
        <v>17.350000000000001</v>
      </c>
    </row>
    <row r="23" spans="1:17" ht="13.5" thickBot="1" x14ac:dyDescent="0.25">
      <c r="A23" s="201" t="s">
        <v>144</v>
      </c>
      <c r="B23" s="202">
        <v>585.35799999999995</v>
      </c>
      <c r="C23" s="203">
        <v>2477.5909999999999</v>
      </c>
      <c r="D23" s="202">
        <v>709.447</v>
      </c>
      <c r="E23" s="204" t="s">
        <v>88</v>
      </c>
      <c r="F23" s="205">
        <v>496.75200000000001</v>
      </c>
      <c r="G23" s="206">
        <v>2154.69</v>
      </c>
      <c r="H23" s="207">
        <v>461.01400000000001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261</v>
      </c>
      <c r="B28" s="166"/>
      <c r="C28" s="166"/>
      <c r="D28" s="166"/>
      <c r="E28" s="166"/>
      <c r="F28" s="166"/>
      <c r="G28" s="166"/>
      <c r="H28" s="167"/>
      <c r="I28" s="167"/>
      <c r="J28" s="166" t="s">
        <v>261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262</v>
      </c>
      <c r="B30" s="173"/>
      <c r="C30" s="174"/>
      <c r="D30" s="175"/>
      <c r="E30" s="172" t="s">
        <v>263</v>
      </c>
      <c r="F30" s="173"/>
      <c r="G30" s="174"/>
      <c r="H30" s="175"/>
      <c r="I30" s="171"/>
      <c r="J30" s="172" t="s">
        <v>262</v>
      </c>
      <c r="K30" s="173"/>
      <c r="L30" s="174"/>
      <c r="M30" s="175"/>
      <c r="N30" s="172" t="s">
        <v>263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179</v>
      </c>
      <c r="D31" s="179" t="s">
        <v>141</v>
      </c>
      <c r="E31" s="176" t="s">
        <v>140</v>
      </c>
      <c r="F31" s="177" t="s">
        <v>113</v>
      </c>
      <c r="G31" s="178" t="s">
        <v>179</v>
      </c>
      <c r="H31" s="179" t="s">
        <v>141</v>
      </c>
      <c r="I31" s="171"/>
      <c r="J31" s="176" t="s">
        <v>140</v>
      </c>
      <c r="K31" s="177" t="s">
        <v>113</v>
      </c>
      <c r="L31" s="178" t="s">
        <v>179</v>
      </c>
      <c r="M31" s="179" t="s">
        <v>141</v>
      </c>
      <c r="N31" s="176" t="s">
        <v>140</v>
      </c>
      <c r="O31" s="177" t="s">
        <v>113</v>
      </c>
      <c r="P31" s="178" t="s">
        <v>179</v>
      </c>
      <c r="Q31" s="179" t="s">
        <v>141</v>
      </c>
    </row>
    <row r="32" spans="1:17" ht="15" thickBot="1" x14ac:dyDescent="0.25">
      <c r="A32" s="180" t="s">
        <v>127</v>
      </c>
      <c r="B32" s="181">
        <v>101226.25900000001</v>
      </c>
      <c r="C32" s="182">
        <v>428076.39500000002</v>
      </c>
      <c r="D32" s="183">
        <v>52022.857000000004</v>
      </c>
      <c r="E32" s="184" t="s">
        <v>127</v>
      </c>
      <c r="F32" s="185">
        <v>70548.085999999996</v>
      </c>
      <c r="G32" s="186">
        <v>305877.01799999998</v>
      </c>
      <c r="H32" s="183">
        <v>38909.910000000003</v>
      </c>
      <c r="I32" s="171"/>
      <c r="J32" s="180" t="s">
        <v>127</v>
      </c>
      <c r="K32" s="181">
        <v>69152.928</v>
      </c>
      <c r="L32" s="182">
        <v>293450.66600000003</v>
      </c>
      <c r="M32" s="183">
        <v>31978.748</v>
      </c>
      <c r="N32" s="184" t="s">
        <v>127</v>
      </c>
      <c r="O32" s="185">
        <v>81509.657999999996</v>
      </c>
      <c r="P32" s="186">
        <v>353734.78200000001</v>
      </c>
      <c r="Q32" s="183">
        <v>41400.487999999998</v>
      </c>
    </row>
    <row r="33" spans="1:17" x14ac:dyDescent="0.2">
      <c r="A33" s="187" t="s">
        <v>182</v>
      </c>
      <c r="B33" s="188">
        <v>15478.26</v>
      </c>
      <c r="C33" s="189">
        <v>64495.824000000001</v>
      </c>
      <c r="D33" s="188">
        <v>7278.0010000000002</v>
      </c>
      <c r="E33" s="190" t="s">
        <v>182</v>
      </c>
      <c r="F33" s="191">
        <v>19311.846000000001</v>
      </c>
      <c r="G33" s="192">
        <v>83204.923999999999</v>
      </c>
      <c r="H33" s="193">
        <v>10940</v>
      </c>
      <c r="I33" s="171"/>
      <c r="J33" s="187" t="s">
        <v>144</v>
      </c>
      <c r="K33" s="188">
        <v>30353.449000000001</v>
      </c>
      <c r="L33" s="189">
        <v>128700.72500000001</v>
      </c>
      <c r="M33" s="188">
        <v>10543.203</v>
      </c>
      <c r="N33" s="190" t="s">
        <v>144</v>
      </c>
      <c r="O33" s="191">
        <v>32154.858</v>
      </c>
      <c r="P33" s="192">
        <v>139455.34400000001</v>
      </c>
      <c r="Q33" s="193">
        <v>10765.003000000001</v>
      </c>
    </row>
    <row r="34" spans="1:17" x14ac:dyDescent="0.2">
      <c r="A34" s="194" t="s">
        <v>142</v>
      </c>
      <c r="B34" s="195">
        <v>13624.339</v>
      </c>
      <c r="C34" s="196">
        <v>57894.718999999997</v>
      </c>
      <c r="D34" s="195">
        <v>7159.6570000000002</v>
      </c>
      <c r="E34" s="197" t="s">
        <v>192</v>
      </c>
      <c r="F34" s="198">
        <v>8250.5930000000008</v>
      </c>
      <c r="G34" s="199">
        <v>36016.457000000002</v>
      </c>
      <c r="H34" s="200">
        <v>3537.1750000000002</v>
      </c>
      <c r="I34" s="171"/>
      <c r="J34" s="194" t="s">
        <v>86</v>
      </c>
      <c r="K34" s="195">
        <v>17311.654999999999</v>
      </c>
      <c r="L34" s="196">
        <v>73471.612999999998</v>
      </c>
      <c r="M34" s="195">
        <v>13696.42</v>
      </c>
      <c r="N34" s="197" t="s">
        <v>86</v>
      </c>
      <c r="O34" s="198">
        <v>25305.244999999999</v>
      </c>
      <c r="P34" s="199">
        <v>109827.125</v>
      </c>
      <c r="Q34" s="200">
        <v>20661.282999999999</v>
      </c>
    </row>
    <row r="35" spans="1:17" x14ac:dyDescent="0.2">
      <c r="A35" s="194" t="s">
        <v>202</v>
      </c>
      <c r="B35" s="195">
        <v>11790.36</v>
      </c>
      <c r="C35" s="196">
        <v>50052.451999999997</v>
      </c>
      <c r="D35" s="195">
        <v>5095.424</v>
      </c>
      <c r="E35" s="197" t="s">
        <v>86</v>
      </c>
      <c r="F35" s="198">
        <v>4024.1320000000001</v>
      </c>
      <c r="G35" s="199">
        <v>17478.395</v>
      </c>
      <c r="H35" s="200">
        <v>2265.83</v>
      </c>
      <c r="I35" s="171"/>
      <c r="J35" s="194" t="s">
        <v>142</v>
      </c>
      <c r="K35" s="195">
        <v>11545.934999999999</v>
      </c>
      <c r="L35" s="196">
        <v>48994.870999999999</v>
      </c>
      <c r="M35" s="195">
        <v>3585.8110000000001</v>
      </c>
      <c r="N35" s="197" t="s">
        <v>142</v>
      </c>
      <c r="O35" s="198">
        <v>17816.830000000002</v>
      </c>
      <c r="P35" s="199">
        <v>77378.173999999999</v>
      </c>
      <c r="Q35" s="200">
        <v>6726.1289999999999</v>
      </c>
    </row>
    <row r="36" spans="1:17" x14ac:dyDescent="0.2">
      <c r="A36" s="194" t="s">
        <v>86</v>
      </c>
      <c r="B36" s="195">
        <v>11591.807000000001</v>
      </c>
      <c r="C36" s="196">
        <v>49489.942000000003</v>
      </c>
      <c r="D36" s="195">
        <v>6765.2070000000003</v>
      </c>
      <c r="E36" s="197" t="s">
        <v>143</v>
      </c>
      <c r="F36" s="198">
        <v>3176.7669999999998</v>
      </c>
      <c r="G36" s="199">
        <v>13798.49</v>
      </c>
      <c r="H36" s="200">
        <v>1734.3989999999999</v>
      </c>
      <c r="I36" s="171"/>
      <c r="J36" s="194" t="s">
        <v>143</v>
      </c>
      <c r="K36" s="195">
        <v>3502.5929999999998</v>
      </c>
      <c r="L36" s="196">
        <v>14930.674999999999</v>
      </c>
      <c r="M36" s="195">
        <v>1284.45</v>
      </c>
      <c r="N36" s="197" t="s">
        <v>85</v>
      </c>
      <c r="O36" s="198">
        <v>2469.2199999999998</v>
      </c>
      <c r="P36" s="199">
        <v>10728.486000000001</v>
      </c>
      <c r="Q36" s="200">
        <v>1060.1559999999999</v>
      </c>
    </row>
    <row r="37" spans="1:17" x14ac:dyDescent="0.2">
      <c r="A37" s="194" t="s">
        <v>143</v>
      </c>
      <c r="B37" s="195">
        <v>5829.1689999999999</v>
      </c>
      <c r="C37" s="196">
        <v>24670.022000000001</v>
      </c>
      <c r="D37" s="195">
        <v>3087.3980000000001</v>
      </c>
      <c r="E37" s="197" t="s">
        <v>154</v>
      </c>
      <c r="F37" s="198">
        <v>2947.998</v>
      </c>
      <c r="G37" s="199">
        <v>12783.402</v>
      </c>
      <c r="H37" s="200">
        <v>1570.4749999999999</v>
      </c>
      <c r="I37" s="171"/>
      <c r="J37" s="194" t="s">
        <v>85</v>
      </c>
      <c r="K37" s="195">
        <v>2648.1460000000002</v>
      </c>
      <c r="L37" s="196">
        <v>11263.303</v>
      </c>
      <c r="M37" s="195">
        <v>1098.231</v>
      </c>
      <c r="N37" s="197" t="s">
        <v>148</v>
      </c>
      <c r="O37" s="198">
        <v>958.05700000000002</v>
      </c>
      <c r="P37" s="199">
        <v>4153.7879999999996</v>
      </c>
      <c r="Q37" s="200">
        <v>374.08</v>
      </c>
    </row>
    <row r="38" spans="1:17" x14ac:dyDescent="0.2">
      <c r="A38" s="194" t="s">
        <v>152</v>
      </c>
      <c r="B38" s="195">
        <v>4707.1080000000002</v>
      </c>
      <c r="C38" s="196">
        <v>19996.05</v>
      </c>
      <c r="D38" s="195">
        <v>2652.3180000000002</v>
      </c>
      <c r="E38" s="197" t="s">
        <v>142</v>
      </c>
      <c r="F38" s="198">
        <v>2938.9349999999999</v>
      </c>
      <c r="G38" s="199">
        <v>12764.664000000001</v>
      </c>
      <c r="H38" s="200">
        <v>1880.731</v>
      </c>
      <c r="I38" s="171"/>
      <c r="J38" s="194" t="s">
        <v>148</v>
      </c>
      <c r="K38" s="195">
        <v>1175.8</v>
      </c>
      <c r="L38" s="196">
        <v>4990.2489999999998</v>
      </c>
      <c r="M38" s="195">
        <v>427.38</v>
      </c>
      <c r="N38" s="197" t="s">
        <v>149</v>
      </c>
      <c r="O38" s="198">
        <v>915.43700000000001</v>
      </c>
      <c r="P38" s="199">
        <v>3961.018</v>
      </c>
      <c r="Q38" s="200">
        <v>584.51400000000001</v>
      </c>
    </row>
    <row r="39" spans="1:17" x14ac:dyDescent="0.2">
      <c r="A39" s="194" t="s">
        <v>245</v>
      </c>
      <c r="B39" s="195">
        <v>3274.9989999999998</v>
      </c>
      <c r="C39" s="196">
        <v>13674.837</v>
      </c>
      <c r="D39" s="195">
        <v>1476</v>
      </c>
      <c r="E39" s="197" t="s">
        <v>237</v>
      </c>
      <c r="F39" s="198">
        <v>2599.7020000000002</v>
      </c>
      <c r="G39" s="199">
        <v>11439.71</v>
      </c>
      <c r="H39" s="200">
        <v>1194</v>
      </c>
      <c r="I39" s="171"/>
      <c r="J39" s="194" t="s">
        <v>153</v>
      </c>
      <c r="K39" s="195">
        <v>813.92200000000003</v>
      </c>
      <c r="L39" s="196">
        <v>3439.2579999999998</v>
      </c>
      <c r="M39" s="195">
        <v>482.72</v>
      </c>
      <c r="N39" s="197" t="s">
        <v>147</v>
      </c>
      <c r="O39" s="198">
        <v>662.64400000000001</v>
      </c>
      <c r="P39" s="199">
        <v>2878.4650000000001</v>
      </c>
      <c r="Q39" s="200">
        <v>454.33499999999998</v>
      </c>
    </row>
    <row r="40" spans="1:17" x14ac:dyDescent="0.2">
      <c r="A40" s="194" t="s">
        <v>192</v>
      </c>
      <c r="B40" s="195">
        <v>2748.45</v>
      </c>
      <c r="C40" s="196">
        <v>11458.063</v>
      </c>
      <c r="D40" s="195">
        <v>1210</v>
      </c>
      <c r="E40" s="197" t="s">
        <v>202</v>
      </c>
      <c r="F40" s="198">
        <v>2378.9360000000001</v>
      </c>
      <c r="G40" s="199">
        <v>10386.252</v>
      </c>
      <c r="H40" s="200">
        <v>1157.2729999999999</v>
      </c>
      <c r="I40" s="171"/>
      <c r="J40" s="194" t="s">
        <v>149</v>
      </c>
      <c r="K40" s="195">
        <v>536.01800000000003</v>
      </c>
      <c r="L40" s="196">
        <v>2258.0129999999999</v>
      </c>
      <c r="M40" s="195">
        <v>252.18899999999999</v>
      </c>
      <c r="N40" s="197" t="s">
        <v>154</v>
      </c>
      <c r="O40" s="198">
        <v>244.292</v>
      </c>
      <c r="P40" s="199">
        <v>1090.741</v>
      </c>
      <c r="Q40" s="200">
        <v>160.77099999999999</v>
      </c>
    </row>
    <row r="41" spans="1:17" x14ac:dyDescent="0.2">
      <c r="A41" s="194" t="s">
        <v>224</v>
      </c>
      <c r="B41" s="195">
        <v>2442.2550000000001</v>
      </c>
      <c r="C41" s="196">
        <v>10290.290999999999</v>
      </c>
      <c r="D41" s="195">
        <v>1034.9000000000001</v>
      </c>
      <c r="E41" s="197" t="s">
        <v>152</v>
      </c>
      <c r="F41" s="198">
        <v>1991.1320000000001</v>
      </c>
      <c r="G41" s="199">
        <v>8658.6190000000006</v>
      </c>
      <c r="H41" s="200">
        <v>1321.6769999999999</v>
      </c>
      <c r="I41" s="171"/>
      <c r="J41" s="194" t="s">
        <v>146</v>
      </c>
      <c r="K41" s="195">
        <v>313.65899999999999</v>
      </c>
      <c r="L41" s="196">
        <v>1332.7360000000001</v>
      </c>
      <c r="M41" s="195">
        <v>193.41200000000001</v>
      </c>
      <c r="N41" s="197" t="s">
        <v>146</v>
      </c>
      <c r="O41" s="198">
        <v>218.041</v>
      </c>
      <c r="P41" s="199">
        <v>948.61800000000005</v>
      </c>
      <c r="Q41" s="200">
        <v>147.42400000000001</v>
      </c>
    </row>
    <row r="42" spans="1:17" x14ac:dyDescent="0.2">
      <c r="A42" s="194" t="s">
        <v>190</v>
      </c>
      <c r="B42" s="195">
        <v>2224.8510000000001</v>
      </c>
      <c r="C42" s="196">
        <v>9352.982</v>
      </c>
      <c r="D42" s="195">
        <v>988.5</v>
      </c>
      <c r="E42" s="197" t="s">
        <v>156</v>
      </c>
      <c r="F42" s="198">
        <v>1616.6220000000001</v>
      </c>
      <c r="G42" s="199">
        <v>7064.8190000000004</v>
      </c>
      <c r="H42" s="200">
        <v>1113.1759999999999</v>
      </c>
      <c r="I42" s="171"/>
      <c r="J42" s="194" t="s">
        <v>221</v>
      </c>
      <c r="K42" s="195">
        <v>264.35300000000001</v>
      </c>
      <c r="L42" s="196">
        <v>1141.8889999999999</v>
      </c>
      <c r="M42" s="195">
        <v>143.98500000000001</v>
      </c>
      <c r="N42" s="197" t="s">
        <v>169</v>
      </c>
      <c r="O42" s="198">
        <v>193.648</v>
      </c>
      <c r="P42" s="199">
        <v>840.08900000000006</v>
      </c>
      <c r="Q42" s="200">
        <v>72.025999999999996</v>
      </c>
    </row>
    <row r="43" spans="1:17" x14ac:dyDescent="0.2">
      <c r="A43" s="194" t="s">
        <v>201</v>
      </c>
      <c r="B43" s="195">
        <v>2011.192</v>
      </c>
      <c r="C43" s="196">
        <v>8550.259</v>
      </c>
      <c r="D43" s="195">
        <v>723.1</v>
      </c>
      <c r="E43" s="197" t="s">
        <v>238</v>
      </c>
      <c r="F43" s="198">
        <v>1459.097</v>
      </c>
      <c r="G43" s="199">
        <v>6393.4290000000001</v>
      </c>
      <c r="H43" s="200">
        <v>800</v>
      </c>
      <c r="I43" s="171"/>
      <c r="J43" s="194" t="s">
        <v>88</v>
      </c>
      <c r="K43" s="195">
        <v>223.69300000000001</v>
      </c>
      <c r="L43" s="196">
        <v>947.35699999999997</v>
      </c>
      <c r="M43" s="195">
        <v>71.876000000000005</v>
      </c>
      <c r="N43" s="197" t="s">
        <v>88</v>
      </c>
      <c r="O43" s="198">
        <v>160.77799999999999</v>
      </c>
      <c r="P43" s="199">
        <v>706.10500000000002</v>
      </c>
      <c r="Q43" s="200">
        <v>90.054000000000002</v>
      </c>
    </row>
    <row r="44" spans="1:17" x14ac:dyDescent="0.2">
      <c r="A44" s="194" t="s">
        <v>258</v>
      </c>
      <c r="B44" s="195">
        <v>1579.8320000000001</v>
      </c>
      <c r="C44" s="196">
        <v>6548.4260000000004</v>
      </c>
      <c r="D44" s="195">
        <v>770.04700000000003</v>
      </c>
      <c r="E44" s="197" t="s">
        <v>259</v>
      </c>
      <c r="F44" s="198">
        <v>1451.921</v>
      </c>
      <c r="G44" s="199">
        <v>6243.9769999999999</v>
      </c>
      <c r="H44" s="200">
        <v>896</v>
      </c>
      <c r="I44" s="171"/>
      <c r="J44" s="194" t="s">
        <v>169</v>
      </c>
      <c r="K44" s="195">
        <v>128.57</v>
      </c>
      <c r="L44" s="196">
        <v>547.45100000000002</v>
      </c>
      <c r="M44" s="195">
        <v>44.59</v>
      </c>
      <c r="N44" s="197" t="s">
        <v>153</v>
      </c>
      <c r="O44" s="198">
        <v>115.46299999999999</v>
      </c>
      <c r="P44" s="199">
        <v>494.012</v>
      </c>
      <c r="Q44" s="200">
        <v>49</v>
      </c>
    </row>
    <row r="45" spans="1:17" x14ac:dyDescent="0.2">
      <c r="A45" s="194" t="s">
        <v>154</v>
      </c>
      <c r="B45" s="195">
        <v>1454.4159999999999</v>
      </c>
      <c r="C45" s="196">
        <v>6208.558</v>
      </c>
      <c r="D45" s="195">
        <v>717.66899999999998</v>
      </c>
      <c r="E45" s="197" t="s">
        <v>224</v>
      </c>
      <c r="F45" s="198">
        <v>1347.289</v>
      </c>
      <c r="G45" s="199">
        <v>5775.366</v>
      </c>
      <c r="H45" s="200">
        <v>726</v>
      </c>
      <c r="I45" s="171"/>
      <c r="J45" s="194" t="s">
        <v>156</v>
      </c>
      <c r="K45" s="195">
        <v>96.15</v>
      </c>
      <c r="L45" s="196">
        <v>409.11599999999999</v>
      </c>
      <c r="M45" s="195">
        <v>46</v>
      </c>
      <c r="N45" s="197" t="s">
        <v>171</v>
      </c>
      <c r="O45" s="198">
        <v>114.938</v>
      </c>
      <c r="P45" s="199">
        <v>488.02800000000002</v>
      </c>
      <c r="Q45" s="200">
        <v>102.44</v>
      </c>
    </row>
    <row r="46" spans="1:17" x14ac:dyDescent="0.2">
      <c r="A46" s="194" t="s">
        <v>246</v>
      </c>
      <c r="B46" s="195">
        <v>1284.0730000000001</v>
      </c>
      <c r="C46" s="196">
        <v>5415.04</v>
      </c>
      <c r="D46" s="195">
        <v>636</v>
      </c>
      <c r="E46" s="197" t="s">
        <v>260</v>
      </c>
      <c r="F46" s="198">
        <v>1127.6379999999999</v>
      </c>
      <c r="G46" s="199">
        <v>4797.6059999999998</v>
      </c>
      <c r="H46" s="200">
        <v>635</v>
      </c>
      <c r="I46" s="171"/>
      <c r="J46" s="194" t="s">
        <v>145</v>
      </c>
      <c r="K46" s="195">
        <v>83.433999999999997</v>
      </c>
      <c r="L46" s="196">
        <v>356.952</v>
      </c>
      <c r="M46" s="195">
        <v>32.732999999999997</v>
      </c>
      <c r="N46" s="197" t="s">
        <v>152</v>
      </c>
      <c r="O46" s="198">
        <v>72.376999999999995</v>
      </c>
      <c r="P46" s="199">
        <v>315.64600000000002</v>
      </c>
      <c r="Q46" s="200">
        <v>44</v>
      </c>
    </row>
    <row r="47" spans="1:17" x14ac:dyDescent="0.2">
      <c r="A47" s="194" t="s">
        <v>236</v>
      </c>
      <c r="B47" s="195">
        <v>1167.932</v>
      </c>
      <c r="C47" s="196">
        <v>5013.5550000000003</v>
      </c>
      <c r="D47" s="195">
        <v>660</v>
      </c>
      <c r="E47" s="197" t="s">
        <v>201</v>
      </c>
      <c r="F47" s="198">
        <v>1114.049</v>
      </c>
      <c r="G47" s="199">
        <v>4843.884</v>
      </c>
      <c r="H47" s="200">
        <v>529.50099999999998</v>
      </c>
      <c r="I47" s="171"/>
      <c r="J47" s="194" t="s">
        <v>174</v>
      </c>
      <c r="K47" s="195">
        <v>75.201999999999998</v>
      </c>
      <c r="L47" s="196">
        <v>325.01</v>
      </c>
      <c r="M47" s="195">
        <v>44</v>
      </c>
      <c r="N47" s="197" t="s">
        <v>174</v>
      </c>
      <c r="O47" s="198">
        <v>50.624000000000002</v>
      </c>
      <c r="P47" s="199">
        <v>219.404</v>
      </c>
      <c r="Q47" s="200">
        <v>94.721000000000004</v>
      </c>
    </row>
    <row r="48" spans="1:17" ht="13.5" thickBot="1" x14ac:dyDescent="0.25">
      <c r="A48" s="201" t="s">
        <v>85</v>
      </c>
      <c r="B48" s="202">
        <v>1108.568</v>
      </c>
      <c r="C48" s="203">
        <v>4755.7389999999996</v>
      </c>
      <c r="D48" s="202">
        <v>551.87400000000002</v>
      </c>
      <c r="E48" s="204" t="s">
        <v>230</v>
      </c>
      <c r="F48" s="205">
        <v>1095.8420000000001</v>
      </c>
      <c r="G48" s="206">
        <v>4759.558</v>
      </c>
      <c r="H48" s="207">
        <v>697.82500000000005</v>
      </c>
      <c r="I48" s="171"/>
      <c r="J48" s="201" t="s">
        <v>147</v>
      </c>
      <c r="K48" s="202">
        <v>68.995000000000005</v>
      </c>
      <c r="L48" s="203">
        <v>293.09500000000003</v>
      </c>
      <c r="M48" s="202">
        <v>26.968</v>
      </c>
      <c r="N48" s="204" t="s">
        <v>143</v>
      </c>
      <c r="O48" s="205">
        <v>31.673999999999999</v>
      </c>
      <c r="P48" s="206">
        <v>138.57599999999999</v>
      </c>
      <c r="Q48" s="207">
        <v>8.5470000000000006</v>
      </c>
    </row>
    <row r="51" spans="1:17" x14ac:dyDescent="0.2">
      <c r="I51" s="233"/>
    </row>
    <row r="52" spans="1:17" ht="16.5" x14ac:dyDescent="0.25">
      <c r="A52" s="166" t="s">
        <v>180</v>
      </c>
      <c r="B52" s="166"/>
      <c r="C52" s="166"/>
      <c r="D52" s="166"/>
      <c r="E52" s="166"/>
      <c r="F52" s="166"/>
      <c r="G52" s="166"/>
      <c r="H52" s="167"/>
      <c r="I52" s="167"/>
      <c r="J52" s="166" t="s">
        <v>181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264</v>
      </c>
      <c r="B53" s="166"/>
      <c r="C53" s="166"/>
      <c r="D53" s="166"/>
      <c r="E53" s="166"/>
      <c r="F53" s="166"/>
      <c r="G53" s="166"/>
      <c r="H53" s="167"/>
      <c r="I53" s="167"/>
      <c r="J53" s="166" t="s">
        <v>265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262</v>
      </c>
      <c r="B56" s="173"/>
      <c r="C56" s="174"/>
      <c r="D56" s="175"/>
      <c r="E56" s="172" t="s">
        <v>263</v>
      </c>
      <c r="F56" s="173"/>
      <c r="G56" s="174"/>
      <c r="H56" s="175"/>
      <c r="I56" s="171"/>
      <c r="J56" s="172" t="s">
        <v>262</v>
      </c>
      <c r="K56" s="173"/>
      <c r="L56" s="174"/>
      <c r="M56" s="175"/>
      <c r="N56" s="172" t="s">
        <v>263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179</v>
      </c>
      <c r="D57" s="179" t="s">
        <v>141</v>
      </c>
      <c r="E57" s="176" t="s">
        <v>140</v>
      </c>
      <c r="F57" s="177" t="s">
        <v>113</v>
      </c>
      <c r="G57" s="178" t="s">
        <v>179</v>
      </c>
      <c r="H57" s="179" t="s">
        <v>141</v>
      </c>
      <c r="I57" s="171"/>
      <c r="J57" s="358" t="s">
        <v>140</v>
      </c>
      <c r="K57" s="178" t="s">
        <v>113</v>
      </c>
      <c r="L57" s="179" t="s">
        <v>179</v>
      </c>
      <c r="M57" s="384" t="s">
        <v>141</v>
      </c>
      <c r="N57" s="177" t="s">
        <v>140</v>
      </c>
      <c r="O57" s="178" t="s">
        <v>113</v>
      </c>
      <c r="P57" s="179" t="s">
        <v>179</v>
      </c>
      <c r="Q57" s="359" t="s">
        <v>141</v>
      </c>
    </row>
    <row r="58" spans="1:17" ht="15" thickBot="1" x14ac:dyDescent="0.25">
      <c r="A58" s="180" t="s">
        <v>127</v>
      </c>
      <c r="B58" s="181">
        <v>44897.387000000002</v>
      </c>
      <c r="C58" s="182">
        <v>190799.78200000001</v>
      </c>
      <c r="D58" s="183">
        <v>15334.575999999999</v>
      </c>
      <c r="E58" s="184" t="s">
        <v>127</v>
      </c>
      <c r="F58" s="185">
        <v>44022.614000000001</v>
      </c>
      <c r="G58" s="186">
        <v>191380.89</v>
      </c>
      <c r="H58" s="183">
        <v>16870.871999999999</v>
      </c>
      <c r="I58" s="171"/>
      <c r="J58" s="181" t="s">
        <v>127</v>
      </c>
      <c r="K58" s="182">
        <v>15013.835999999999</v>
      </c>
      <c r="L58" s="183">
        <v>63716.18</v>
      </c>
      <c r="M58" s="416">
        <v>4183.0259999999998</v>
      </c>
      <c r="N58" s="185" t="s">
        <v>127</v>
      </c>
      <c r="O58" s="186">
        <v>13006.816000000001</v>
      </c>
      <c r="P58" s="183">
        <v>56399.396999999997</v>
      </c>
      <c r="Q58" s="183">
        <v>3721.3989999999999</v>
      </c>
    </row>
    <row r="59" spans="1:17" x14ac:dyDescent="0.2">
      <c r="A59" s="187" t="s">
        <v>142</v>
      </c>
      <c r="B59" s="188">
        <v>10766.659</v>
      </c>
      <c r="C59" s="189">
        <v>45955.61</v>
      </c>
      <c r="D59" s="188">
        <v>3801.404</v>
      </c>
      <c r="E59" s="190" t="s">
        <v>86</v>
      </c>
      <c r="F59" s="191">
        <v>8941.2060000000001</v>
      </c>
      <c r="G59" s="192">
        <v>38874.271000000001</v>
      </c>
      <c r="H59" s="193">
        <v>3561.9540000000002</v>
      </c>
      <c r="I59" s="171"/>
      <c r="J59" s="360" t="s">
        <v>86</v>
      </c>
      <c r="K59" s="189">
        <v>5342.5770000000002</v>
      </c>
      <c r="L59" s="188">
        <v>22692.442999999999</v>
      </c>
      <c r="M59" s="191">
        <v>1602.0340000000001</v>
      </c>
      <c r="N59" s="191" t="s">
        <v>86</v>
      </c>
      <c r="O59" s="192">
        <v>4015.8359999999998</v>
      </c>
      <c r="P59" s="193">
        <v>17387.075000000001</v>
      </c>
      <c r="Q59" s="193">
        <v>1300.4570000000001</v>
      </c>
    </row>
    <row r="60" spans="1:17" x14ac:dyDescent="0.2">
      <c r="A60" s="194" t="s">
        <v>147</v>
      </c>
      <c r="B60" s="195">
        <v>5116.8729999999996</v>
      </c>
      <c r="C60" s="196">
        <v>21671.651000000002</v>
      </c>
      <c r="D60" s="195">
        <v>1716.8710000000001</v>
      </c>
      <c r="E60" s="197" t="s">
        <v>147</v>
      </c>
      <c r="F60" s="198">
        <v>6293.3</v>
      </c>
      <c r="G60" s="199">
        <v>27439.353999999999</v>
      </c>
      <c r="H60" s="200">
        <v>2399.732</v>
      </c>
      <c r="I60" s="171"/>
      <c r="J60" s="361" t="s">
        <v>142</v>
      </c>
      <c r="K60" s="196">
        <v>3123.732</v>
      </c>
      <c r="L60" s="195">
        <v>13210.064</v>
      </c>
      <c r="M60" s="198">
        <v>891.995</v>
      </c>
      <c r="N60" s="198" t="s">
        <v>142</v>
      </c>
      <c r="O60" s="199">
        <v>2789.88</v>
      </c>
      <c r="P60" s="200">
        <v>12117.731</v>
      </c>
      <c r="Q60" s="200">
        <v>859.37</v>
      </c>
    </row>
    <row r="61" spans="1:17" x14ac:dyDescent="0.2">
      <c r="A61" s="194" t="s">
        <v>86</v>
      </c>
      <c r="B61" s="195">
        <v>4887.2539999999999</v>
      </c>
      <c r="C61" s="196">
        <v>20688.492999999999</v>
      </c>
      <c r="D61" s="195">
        <v>1673.9090000000001</v>
      </c>
      <c r="E61" s="197" t="s">
        <v>88</v>
      </c>
      <c r="F61" s="198">
        <v>4942.5119999999997</v>
      </c>
      <c r="G61" s="199">
        <v>21445.846000000001</v>
      </c>
      <c r="H61" s="200">
        <v>1818.827</v>
      </c>
      <c r="I61" s="171"/>
      <c r="J61" s="361" t="s">
        <v>85</v>
      </c>
      <c r="K61" s="196">
        <v>2150.6979999999999</v>
      </c>
      <c r="L61" s="195">
        <v>9125.4750000000004</v>
      </c>
      <c r="M61" s="198">
        <v>510.822</v>
      </c>
      <c r="N61" s="198" t="s">
        <v>154</v>
      </c>
      <c r="O61" s="199">
        <v>1742.4639999999999</v>
      </c>
      <c r="P61" s="200">
        <v>7548.1859999999997</v>
      </c>
      <c r="Q61" s="200">
        <v>447.42700000000002</v>
      </c>
    </row>
    <row r="62" spans="1:17" x14ac:dyDescent="0.2">
      <c r="A62" s="194" t="s">
        <v>88</v>
      </c>
      <c r="B62" s="195">
        <v>4531.5690000000004</v>
      </c>
      <c r="C62" s="196">
        <v>19191.493999999999</v>
      </c>
      <c r="D62" s="195">
        <v>1428.723</v>
      </c>
      <c r="E62" s="197" t="s">
        <v>156</v>
      </c>
      <c r="F62" s="198">
        <v>4112.2860000000001</v>
      </c>
      <c r="G62" s="199">
        <v>17855.718000000001</v>
      </c>
      <c r="H62" s="200">
        <v>1617.1759999999999</v>
      </c>
      <c r="I62" s="171"/>
      <c r="J62" s="361" t="s">
        <v>144</v>
      </c>
      <c r="K62" s="196">
        <v>997.77099999999996</v>
      </c>
      <c r="L62" s="195">
        <v>4207.17</v>
      </c>
      <c r="M62" s="198">
        <v>209.614</v>
      </c>
      <c r="N62" s="198" t="s">
        <v>144</v>
      </c>
      <c r="O62" s="199">
        <v>1340.7059999999999</v>
      </c>
      <c r="P62" s="200">
        <v>5805.576</v>
      </c>
      <c r="Q62" s="200">
        <v>312.52600000000001</v>
      </c>
    </row>
    <row r="63" spans="1:17" x14ac:dyDescent="0.2">
      <c r="A63" s="194" t="s">
        <v>85</v>
      </c>
      <c r="B63" s="195">
        <v>3133.8510000000001</v>
      </c>
      <c r="C63" s="196">
        <v>13324.841</v>
      </c>
      <c r="D63" s="195">
        <v>1121.25</v>
      </c>
      <c r="E63" s="197" t="s">
        <v>142</v>
      </c>
      <c r="F63" s="198">
        <v>2503.6170000000002</v>
      </c>
      <c r="G63" s="199">
        <v>10848.322</v>
      </c>
      <c r="H63" s="200">
        <v>1008.982</v>
      </c>
      <c r="I63" s="171"/>
      <c r="J63" s="361" t="s">
        <v>148</v>
      </c>
      <c r="K63" s="196">
        <v>909.67499999999995</v>
      </c>
      <c r="L63" s="195">
        <v>3870.8420000000001</v>
      </c>
      <c r="M63" s="198">
        <v>172.8</v>
      </c>
      <c r="N63" s="198" t="s">
        <v>85</v>
      </c>
      <c r="O63" s="199">
        <v>790.86800000000005</v>
      </c>
      <c r="P63" s="200">
        <v>3415.14</v>
      </c>
      <c r="Q63" s="200">
        <v>190.16</v>
      </c>
    </row>
    <row r="64" spans="1:17" x14ac:dyDescent="0.2">
      <c r="A64" s="194" t="s">
        <v>149</v>
      </c>
      <c r="B64" s="195">
        <v>2378.2440000000001</v>
      </c>
      <c r="C64" s="196">
        <v>10197.089</v>
      </c>
      <c r="D64" s="195">
        <v>866.49199999999996</v>
      </c>
      <c r="E64" s="197" t="s">
        <v>154</v>
      </c>
      <c r="F64" s="198">
        <v>1792.9269999999999</v>
      </c>
      <c r="G64" s="199">
        <v>7790.1139999999996</v>
      </c>
      <c r="H64" s="200">
        <v>703.26800000000003</v>
      </c>
      <c r="I64" s="171"/>
      <c r="J64" s="361" t="s">
        <v>153</v>
      </c>
      <c r="K64" s="196">
        <v>591.34100000000001</v>
      </c>
      <c r="L64" s="195">
        <v>2522.1</v>
      </c>
      <c r="M64" s="198">
        <v>166.917</v>
      </c>
      <c r="N64" s="198" t="s">
        <v>153</v>
      </c>
      <c r="O64" s="199">
        <v>735.875</v>
      </c>
      <c r="P64" s="200">
        <v>3189.9450000000002</v>
      </c>
      <c r="Q64" s="200">
        <v>203.11500000000001</v>
      </c>
    </row>
    <row r="65" spans="1:17" x14ac:dyDescent="0.2">
      <c r="A65" s="194" t="s">
        <v>156</v>
      </c>
      <c r="B65" s="195">
        <v>2248.0720000000001</v>
      </c>
      <c r="C65" s="196">
        <v>9515.7530000000006</v>
      </c>
      <c r="D65" s="195">
        <v>780.83</v>
      </c>
      <c r="E65" s="197" t="s">
        <v>85</v>
      </c>
      <c r="F65" s="198">
        <v>1652.7339999999999</v>
      </c>
      <c r="G65" s="199">
        <v>7196.1360000000004</v>
      </c>
      <c r="H65" s="200">
        <v>673.52700000000004</v>
      </c>
      <c r="I65" s="171"/>
      <c r="J65" s="361" t="s">
        <v>154</v>
      </c>
      <c r="K65" s="196">
        <v>571.25800000000004</v>
      </c>
      <c r="L65" s="195">
        <v>2454.701</v>
      </c>
      <c r="M65" s="198">
        <v>134.48500000000001</v>
      </c>
      <c r="N65" s="198" t="s">
        <v>148</v>
      </c>
      <c r="O65" s="199">
        <v>702.57799999999997</v>
      </c>
      <c r="P65" s="200">
        <v>3056.105</v>
      </c>
      <c r="Q65" s="200">
        <v>173.04</v>
      </c>
    </row>
    <row r="66" spans="1:17" x14ac:dyDescent="0.2">
      <c r="A66" s="194" t="s">
        <v>154</v>
      </c>
      <c r="B66" s="195">
        <v>1641.3969999999999</v>
      </c>
      <c r="C66" s="196">
        <v>6960.8919999999998</v>
      </c>
      <c r="D66" s="195">
        <v>601.18600000000004</v>
      </c>
      <c r="E66" s="197" t="s">
        <v>229</v>
      </c>
      <c r="F66" s="198">
        <v>1448.085</v>
      </c>
      <c r="G66" s="199">
        <v>6304.7640000000001</v>
      </c>
      <c r="H66" s="200">
        <v>504</v>
      </c>
      <c r="I66" s="171"/>
      <c r="J66" s="361" t="s">
        <v>149</v>
      </c>
      <c r="K66" s="196">
        <v>541.65200000000004</v>
      </c>
      <c r="L66" s="195">
        <v>2288.29</v>
      </c>
      <c r="M66" s="198">
        <v>221.82</v>
      </c>
      <c r="N66" s="198" t="s">
        <v>155</v>
      </c>
      <c r="O66" s="199">
        <v>418.05099999999999</v>
      </c>
      <c r="P66" s="200">
        <v>1815.8579999999999</v>
      </c>
      <c r="Q66" s="200">
        <v>101.477</v>
      </c>
    </row>
    <row r="67" spans="1:17" x14ac:dyDescent="0.2">
      <c r="A67" s="194" t="s">
        <v>146</v>
      </c>
      <c r="B67" s="195">
        <v>1639.604</v>
      </c>
      <c r="C67" s="196">
        <v>6973.9949999999999</v>
      </c>
      <c r="D67" s="195">
        <v>516.67200000000003</v>
      </c>
      <c r="E67" s="197" t="s">
        <v>151</v>
      </c>
      <c r="F67" s="198">
        <v>1285.7080000000001</v>
      </c>
      <c r="G67" s="199">
        <v>5614.7049999999999</v>
      </c>
      <c r="H67" s="200">
        <v>455.59</v>
      </c>
      <c r="I67" s="171"/>
      <c r="J67" s="361" t="s">
        <v>155</v>
      </c>
      <c r="K67" s="196">
        <v>514.94299999999998</v>
      </c>
      <c r="L67" s="195">
        <v>2179.7040000000002</v>
      </c>
      <c r="M67" s="198">
        <v>176</v>
      </c>
      <c r="N67" s="198" t="s">
        <v>149</v>
      </c>
      <c r="O67" s="199">
        <v>319.03500000000003</v>
      </c>
      <c r="P67" s="200">
        <v>1400.8109999999999</v>
      </c>
      <c r="Q67" s="200">
        <v>91.655000000000001</v>
      </c>
    </row>
    <row r="68" spans="1:17" x14ac:dyDescent="0.2">
      <c r="A68" s="194" t="s">
        <v>153</v>
      </c>
      <c r="B68" s="195">
        <v>1468.9860000000001</v>
      </c>
      <c r="C68" s="196">
        <v>6311.2489999999998</v>
      </c>
      <c r="D68" s="195">
        <v>527.34799999999996</v>
      </c>
      <c r="E68" s="197" t="s">
        <v>152</v>
      </c>
      <c r="F68" s="198">
        <v>1160.9480000000001</v>
      </c>
      <c r="G68" s="199">
        <v>5022.04</v>
      </c>
      <c r="H68" s="200">
        <v>456.94</v>
      </c>
      <c r="I68" s="171"/>
      <c r="J68" s="361" t="s">
        <v>143</v>
      </c>
      <c r="K68" s="196">
        <v>200.869</v>
      </c>
      <c r="L68" s="195">
        <v>866.79100000000005</v>
      </c>
      <c r="M68" s="198">
        <v>70.102000000000004</v>
      </c>
      <c r="N68" s="198" t="s">
        <v>171</v>
      </c>
      <c r="O68" s="199">
        <v>76.674000000000007</v>
      </c>
      <c r="P68" s="200">
        <v>335.64299999999997</v>
      </c>
      <c r="Q68" s="200">
        <v>23.65</v>
      </c>
    </row>
    <row r="69" spans="1:17" x14ac:dyDescent="0.2">
      <c r="A69" s="194" t="s">
        <v>152</v>
      </c>
      <c r="B69" s="195">
        <v>1257.2139999999999</v>
      </c>
      <c r="C69" s="196">
        <v>5355.7349999999997</v>
      </c>
      <c r="D69" s="195">
        <v>437.637</v>
      </c>
      <c r="E69" s="197" t="s">
        <v>149</v>
      </c>
      <c r="F69" s="198">
        <v>1135.4749999999999</v>
      </c>
      <c r="G69" s="199">
        <v>4977.2120000000004</v>
      </c>
      <c r="H69" s="200">
        <v>450.43299999999999</v>
      </c>
      <c r="I69" s="171"/>
      <c r="J69" s="361" t="s">
        <v>156</v>
      </c>
      <c r="K69" s="196">
        <v>46.884999999999998</v>
      </c>
      <c r="L69" s="195">
        <v>202.626</v>
      </c>
      <c r="M69" s="198">
        <v>20.16</v>
      </c>
      <c r="N69" s="198" t="s">
        <v>88</v>
      </c>
      <c r="O69" s="199">
        <v>57.872999999999998</v>
      </c>
      <c r="P69" s="200">
        <v>253.62899999999999</v>
      </c>
      <c r="Q69" s="200">
        <v>14.167</v>
      </c>
    </row>
    <row r="70" spans="1:17" x14ac:dyDescent="0.2">
      <c r="A70" s="194" t="s">
        <v>229</v>
      </c>
      <c r="B70" s="195">
        <v>918.54399999999998</v>
      </c>
      <c r="C70" s="196">
        <v>3882.2730000000001</v>
      </c>
      <c r="D70" s="195">
        <v>309.02999999999997</v>
      </c>
      <c r="E70" s="197" t="s">
        <v>148</v>
      </c>
      <c r="F70" s="198">
        <v>1033.5350000000001</v>
      </c>
      <c r="G70" s="199">
        <v>4539.2120000000004</v>
      </c>
      <c r="H70" s="200">
        <v>361.70600000000002</v>
      </c>
      <c r="I70" s="171"/>
      <c r="J70" s="361" t="s">
        <v>171</v>
      </c>
      <c r="K70" s="196">
        <v>11.983000000000001</v>
      </c>
      <c r="L70" s="195">
        <v>51.042000000000002</v>
      </c>
      <c r="M70" s="198">
        <v>2.6190000000000002</v>
      </c>
      <c r="N70" s="198" t="s">
        <v>143</v>
      </c>
      <c r="O70" s="199">
        <v>12.878</v>
      </c>
      <c r="P70" s="200">
        <v>56.168999999999997</v>
      </c>
      <c r="Q70" s="200">
        <v>3.3010000000000002</v>
      </c>
    </row>
    <row r="71" spans="1:17" x14ac:dyDescent="0.2">
      <c r="A71" s="194" t="s">
        <v>151</v>
      </c>
      <c r="B71" s="195">
        <v>708.63499999999999</v>
      </c>
      <c r="C71" s="196">
        <v>2985.27</v>
      </c>
      <c r="D71" s="195">
        <v>224.57</v>
      </c>
      <c r="E71" s="197" t="s">
        <v>146</v>
      </c>
      <c r="F71" s="198">
        <v>968.18899999999996</v>
      </c>
      <c r="G71" s="199">
        <v>4234.7550000000001</v>
      </c>
      <c r="H71" s="200">
        <v>334.74299999999999</v>
      </c>
      <c r="I71" s="171"/>
      <c r="J71" s="361" t="s">
        <v>147</v>
      </c>
      <c r="K71" s="196">
        <v>10.443</v>
      </c>
      <c r="L71" s="195">
        <v>44.892000000000003</v>
      </c>
      <c r="M71" s="198">
        <v>3.657</v>
      </c>
      <c r="N71" s="198" t="s">
        <v>147</v>
      </c>
      <c r="O71" s="199">
        <v>4.0979999999999999</v>
      </c>
      <c r="P71" s="200">
        <v>17.529</v>
      </c>
      <c r="Q71" s="200">
        <v>1.054</v>
      </c>
    </row>
    <row r="72" spans="1:17" x14ac:dyDescent="0.2">
      <c r="A72" s="194" t="s">
        <v>241</v>
      </c>
      <c r="B72" s="195">
        <v>651.70799999999997</v>
      </c>
      <c r="C72" s="196">
        <v>2755.49</v>
      </c>
      <c r="D72" s="195">
        <v>211.964</v>
      </c>
      <c r="E72" s="197" t="s">
        <v>242</v>
      </c>
      <c r="F72" s="198">
        <v>760.81</v>
      </c>
      <c r="G72" s="199">
        <v>3326.0120000000002</v>
      </c>
      <c r="H72" s="200">
        <v>283.57499999999999</v>
      </c>
      <c r="I72" s="171"/>
      <c r="J72" s="361" t="s">
        <v>223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174</v>
      </c>
      <c r="B73" s="195">
        <v>537.62400000000002</v>
      </c>
      <c r="C73" s="196">
        <v>2267.7130000000002</v>
      </c>
      <c r="D73" s="195">
        <v>169.74600000000001</v>
      </c>
      <c r="E73" s="197" t="s">
        <v>143</v>
      </c>
      <c r="F73" s="198">
        <v>720.47</v>
      </c>
      <c r="G73" s="199">
        <v>3109.4569999999999</v>
      </c>
      <c r="H73" s="200">
        <v>298.89299999999997</v>
      </c>
      <c r="I73" s="171"/>
      <c r="J73" s="361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532.83799999999997</v>
      </c>
      <c r="C74" s="203">
        <v>2240.7710000000002</v>
      </c>
      <c r="D74" s="202">
        <v>190.81800000000001</v>
      </c>
      <c r="E74" s="204" t="s">
        <v>193</v>
      </c>
      <c r="F74" s="205">
        <v>610.08299999999997</v>
      </c>
      <c r="G74" s="206">
        <v>2635.922</v>
      </c>
      <c r="H74" s="207">
        <v>232.09100000000001</v>
      </c>
      <c r="I74" s="171"/>
      <c r="J74" s="362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261</v>
      </c>
      <c r="B79" s="166"/>
      <c r="C79" s="166"/>
      <c r="D79" s="166"/>
      <c r="E79" s="166"/>
      <c r="F79" s="166"/>
      <c r="G79" s="166"/>
      <c r="H79" s="167"/>
      <c r="I79" s="167"/>
      <c r="J79" s="166" t="s">
        <v>261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262</v>
      </c>
      <c r="B82" s="173"/>
      <c r="C82" s="174"/>
      <c r="D82" s="175"/>
      <c r="E82" s="172" t="s">
        <v>263</v>
      </c>
      <c r="F82" s="173"/>
      <c r="G82" s="174"/>
      <c r="H82" s="175"/>
      <c r="I82" s="171"/>
      <c r="J82" s="172" t="s">
        <v>262</v>
      </c>
      <c r="K82" s="173"/>
      <c r="L82" s="174"/>
      <c r="M82" s="175"/>
      <c r="N82" s="172" t="s">
        <v>263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179</v>
      </c>
      <c r="D83" s="179" t="s">
        <v>141</v>
      </c>
      <c r="E83" s="176" t="s">
        <v>140</v>
      </c>
      <c r="F83" s="177" t="s">
        <v>113</v>
      </c>
      <c r="G83" s="178" t="s">
        <v>179</v>
      </c>
      <c r="H83" s="179" t="s">
        <v>141</v>
      </c>
      <c r="I83" s="171"/>
      <c r="J83" s="176" t="s">
        <v>140</v>
      </c>
      <c r="K83" s="177" t="s">
        <v>113</v>
      </c>
      <c r="L83" s="178" t="s">
        <v>179</v>
      </c>
      <c r="M83" s="179" t="s">
        <v>141</v>
      </c>
      <c r="N83" s="176" t="s">
        <v>140</v>
      </c>
      <c r="O83" s="177" t="s">
        <v>113</v>
      </c>
      <c r="P83" s="178" t="s">
        <v>179</v>
      </c>
      <c r="Q83" s="179" t="s">
        <v>141</v>
      </c>
    </row>
    <row r="84" spans="1:17" ht="15" thickBot="1" x14ac:dyDescent="0.25">
      <c r="A84" s="180" t="s">
        <v>127</v>
      </c>
      <c r="B84" s="181">
        <v>184434.14499999999</v>
      </c>
      <c r="C84" s="182">
        <v>781459.01599999995</v>
      </c>
      <c r="D84" s="183">
        <v>69030.028000000006</v>
      </c>
      <c r="E84" s="184" t="s">
        <v>127</v>
      </c>
      <c r="F84" s="185">
        <v>181194.93700000001</v>
      </c>
      <c r="G84" s="186">
        <v>786994.23100000003</v>
      </c>
      <c r="H84" s="183">
        <v>71950.198000000004</v>
      </c>
      <c r="I84" s="171"/>
      <c r="J84" s="180" t="s">
        <v>127</v>
      </c>
      <c r="K84" s="181">
        <v>81732.114000000001</v>
      </c>
      <c r="L84" s="182">
        <v>346835.79399999999</v>
      </c>
      <c r="M84" s="183">
        <v>23333.34</v>
      </c>
      <c r="N84" s="184" t="s">
        <v>127</v>
      </c>
      <c r="O84" s="185">
        <v>76549.986000000004</v>
      </c>
      <c r="P84" s="186">
        <v>331879.64</v>
      </c>
      <c r="Q84" s="183">
        <v>24088.736000000001</v>
      </c>
    </row>
    <row r="85" spans="1:17" x14ac:dyDescent="0.2">
      <c r="A85" s="187" t="s">
        <v>147</v>
      </c>
      <c r="B85" s="188">
        <v>22586.272000000001</v>
      </c>
      <c r="C85" s="189">
        <v>95716.433999999994</v>
      </c>
      <c r="D85" s="188">
        <v>8444.8559999999998</v>
      </c>
      <c r="E85" s="190" t="s">
        <v>86</v>
      </c>
      <c r="F85" s="191">
        <v>23953.353999999999</v>
      </c>
      <c r="G85" s="192">
        <v>104060.41899999999</v>
      </c>
      <c r="H85" s="193">
        <v>12120.778</v>
      </c>
      <c r="I85" s="171"/>
      <c r="J85" s="187" t="s">
        <v>86</v>
      </c>
      <c r="K85" s="188">
        <v>36704.92</v>
      </c>
      <c r="L85" s="189">
        <v>155864.9</v>
      </c>
      <c r="M85" s="188">
        <v>12184.232</v>
      </c>
      <c r="N85" s="190" t="s">
        <v>86</v>
      </c>
      <c r="O85" s="191">
        <v>28710.992999999999</v>
      </c>
      <c r="P85" s="192">
        <v>124576.795</v>
      </c>
      <c r="Q85" s="193">
        <v>10827.22</v>
      </c>
    </row>
    <row r="86" spans="1:17" x14ac:dyDescent="0.2">
      <c r="A86" s="194" t="s">
        <v>86</v>
      </c>
      <c r="B86" s="195">
        <v>21311.648000000001</v>
      </c>
      <c r="C86" s="196">
        <v>90289.718999999997</v>
      </c>
      <c r="D86" s="195">
        <v>9734.0419999999995</v>
      </c>
      <c r="E86" s="197" t="s">
        <v>147</v>
      </c>
      <c r="F86" s="198">
        <v>23594.791000000001</v>
      </c>
      <c r="G86" s="199">
        <v>102426.57799999999</v>
      </c>
      <c r="H86" s="200">
        <v>8757.223</v>
      </c>
      <c r="I86" s="171"/>
      <c r="J86" s="194" t="s">
        <v>85</v>
      </c>
      <c r="K86" s="195">
        <v>8092.0290000000005</v>
      </c>
      <c r="L86" s="196">
        <v>34216.351999999999</v>
      </c>
      <c r="M86" s="195">
        <v>2322.5549999999998</v>
      </c>
      <c r="N86" s="197" t="s">
        <v>143</v>
      </c>
      <c r="O86" s="198">
        <v>8988.5069999999996</v>
      </c>
      <c r="P86" s="199">
        <v>38972.963000000003</v>
      </c>
      <c r="Q86" s="200">
        <v>1841.175</v>
      </c>
    </row>
    <row r="87" spans="1:17" x14ac:dyDescent="0.2">
      <c r="A87" s="194" t="s">
        <v>143</v>
      </c>
      <c r="B87" s="195">
        <v>15617.641</v>
      </c>
      <c r="C87" s="196">
        <v>66159.601999999999</v>
      </c>
      <c r="D87" s="195">
        <v>4798.2640000000001</v>
      </c>
      <c r="E87" s="197" t="s">
        <v>154</v>
      </c>
      <c r="F87" s="198">
        <v>13128.109</v>
      </c>
      <c r="G87" s="199">
        <v>57002.235000000001</v>
      </c>
      <c r="H87" s="200">
        <v>4403.5889999999999</v>
      </c>
      <c r="I87" s="171"/>
      <c r="J87" s="194" t="s">
        <v>143</v>
      </c>
      <c r="K87" s="195">
        <v>7807.3609999999999</v>
      </c>
      <c r="L87" s="196">
        <v>33116.815999999999</v>
      </c>
      <c r="M87" s="195">
        <v>1545.491</v>
      </c>
      <c r="N87" s="197" t="s">
        <v>142</v>
      </c>
      <c r="O87" s="198">
        <v>8874.3140000000003</v>
      </c>
      <c r="P87" s="199">
        <v>38460.091</v>
      </c>
      <c r="Q87" s="200">
        <v>3455.0529999999999</v>
      </c>
    </row>
    <row r="88" spans="1:17" x14ac:dyDescent="0.2">
      <c r="A88" s="194" t="s">
        <v>88</v>
      </c>
      <c r="B88" s="195">
        <v>12293.885</v>
      </c>
      <c r="C88" s="196">
        <v>52065.525999999998</v>
      </c>
      <c r="D88" s="195">
        <v>4484.5230000000001</v>
      </c>
      <c r="E88" s="197" t="s">
        <v>143</v>
      </c>
      <c r="F88" s="198">
        <v>12270.691000000001</v>
      </c>
      <c r="G88" s="199">
        <v>53022.938000000002</v>
      </c>
      <c r="H88" s="200">
        <v>4040.741</v>
      </c>
      <c r="I88" s="171"/>
      <c r="J88" s="194" t="s">
        <v>147</v>
      </c>
      <c r="K88" s="195">
        <v>6400.4830000000002</v>
      </c>
      <c r="L88" s="196">
        <v>27143.62</v>
      </c>
      <c r="M88" s="195">
        <v>1610.097</v>
      </c>
      <c r="N88" s="197" t="s">
        <v>153</v>
      </c>
      <c r="O88" s="198">
        <v>7929.223</v>
      </c>
      <c r="P88" s="199">
        <v>34347.646000000001</v>
      </c>
      <c r="Q88" s="200">
        <v>2592.1190000000001</v>
      </c>
    </row>
    <row r="89" spans="1:17" x14ac:dyDescent="0.2">
      <c r="A89" s="194" t="s">
        <v>154</v>
      </c>
      <c r="B89" s="195">
        <v>12031.859</v>
      </c>
      <c r="C89" s="196">
        <v>50979.809000000001</v>
      </c>
      <c r="D89" s="195">
        <v>3917.326</v>
      </c>
      <c r="E89" s="197" t="s">
        <v>88</v>
      </c>
      <c r="F89" s="198">
        <v>12155.147000000001</v>
      </c>
      <c r="G89" s="199">
        <v>52717.213000000003</v>
      </c>
      <c r="H89" s="200">
        <v>4821.4809999999998</v>
      </c>
      <c r="I89" s="171"/>
      <c r="J89" s="194" t="s">
        <v>153</v>
      </c>
      <c r="K89" s="195">
        <v>5822.0810000000001</v>
      </c>
      <c r="L89" s="196">
        <v>24658.240000000002</v>
      </c>
      <c r="M89" s="195">
        <v>1834.4169999999999</v>
      </c>
      <c r="N89" s="197" t="s">
        <v>147</v>
      </c>
      <c r="O89" s="198">
        <v>7079.7489999999998</v>
      </c>
      <c r="P89" s="199">
        <v>30664.692999999999</v>
      </c>
      <c r="Q89" s="200">
        <v>1913.8489999999999</v>
      </c>
    </row>
    <row r="90" spans="1:17" x14ac:dyDescent="0.2">
      <c r="A90" s="194" t="s">
        <v>142</v>
      </c>
      <c r="B90" s="195">
        <v>11718.464</v>
      </c>
      <c r="C90" s="196">
        <v>49859.622000000003</v>
      </c>
      <c r="D90" s="195">
        <v>4680.76</v>
      </c>
      <c r="E90" s="197" t="s">
        <v>150</v>
      </c>
      <c r="F90" s="198">
        <v>9229.5689999999995</v>
      </c>
      <c r="G90" s="199">
        <v>40238.622000000003</v>
      </c>
      <c r="H90" s="200">
        <v>3378.3209999999999</v>
      </c>
      <c r="I90" s="171"/>
      <c r="J90" s="194" t="s">
        <v>142</v>
      </c>
      <c r="K90" s="195">
        <v>5731.1689999999999</v>
      </c>
      <c r="L90" s="196">
        <v>24403.360000000001</v>
      </c>
      <c r="M90" s="195">
        <v>1561.4839999999999</v>
      </c>
      <c r="N90" s="197" t="s">
        <v>85</v>
      </c>
      <c r="O90" s="198">
        <v>6361.2179999999998</v>
      </c>
      <c r="P90" s="199">
        <v>27593.385999999999</v>
      </c>
      <c r="Q90" s="200">
        <v>1711.6220000000001</v>
      </c>
    </row>
    <row r="91" spans="1:17" x14ac:dyDescent="0.2">
      <c r="A91" s="194" t="s">
        <v>150</v>
      </c>
      <c r="B91" s="195">
        <v>7334.1379999999999</v>
      </c>
      <c r="C91" s="196">
        <v>31026.491000000002</v>
      </c>
      <c r="D91" s="195">
        <v>2613.8910000000001</v>
      </c>
      <c r="E91" s="197" t="s">
        <v>156</v>
      </c>
      <c r="F91" s="198">
        <v>8525.6139999999996</v>
      </c>
      <c r="G91" s="199">
        <v>36988.285000000003</v>
      </c>
      <c r="H91" s="200">
        <v>3798.4369999999999</v>
      </c>
      <c r="I91" s="171"/>
      <c r="J91" s="194" t="s">
        <v>154</v>
      </c>
      <c r="K91" s="195">
        <v>2595.203</v>
      </c>
      <c r="L91" s="196">
        <v>11056.272999999999</v>
      </c>
      <c r="M91" s="195">
        <v>519.54100000000005</v>
      </c>
      <c r="N91" s="197" t="s">
        <v>154</v>
      </c>
      <c r="O91" s="198">
        <v>2289.5210000000002</v>
      </c>
      <c r="P91" s="199">
        <v>9951.3960000000006</v>
      </c>
      <c r="Q91" s="200">
        <v>519.31500000000005</v>
      </c>
    </row>
    <row r="92" spans="1:17" x14ac:dyDescent="0.2">
      <c r="A92" s="194" t="s">
        <v>151</v>
      </c>
      <c r="B92" s="195">
        <v>7078.9250000000002</v>
      </c>
      <c r="C92" s="196">
        <v>29908.335999999999</v>
      </c>
      <c r="D92" s="195">
        <v>2943.4740000000002</v>
      </c>
      <c r="E92" s="197" t="s">
        <v>151</v>
      </c>
      <c r="F92" s="198">
        <v>6609.34</v>
      </c>
      <c r="G92" s="199">
        <v>28666.077000000001</v>
      </c>
      <c r="H92" s="200">
        <v>2904.8040000000001</v>
      </c>
      <c r="I92" s="171"/>
      <c r="J92" s="194" t="s">
        <v>145</v>
      </c>
      <c r="K92" s="195">
        <v>1972.7159999999999</v>
      </c>
      <c r="L92" s="196">
        <v>8309.7170000000006</v>
      </c>
      <c r="M92" s="195">
        <v>295.36399999999998</v>
      </c>
      <c r="N92" s="197" t="s">
        <v>145</v>
      </c>
      <c r="O92" s="198">
        <v>1934.826</v>
      </c>
      <c r="P92" s="199">
        <v>8344.25</v>
      </c>
      <c r="Q92" s="200">
        <v>313.52199999999999</v>
      </c>
    </row>
    <row r="93" spans="1:17" x14ac:dyDescent="0.2">
      <c r="A93" s="194" t="s">
        <v>159</v>
      </c>
      <c r="B93" s="195">
        <v>6670.5640000000003</v>
      </c>
      <c r="C93" s="196">
        <v>28385.811000000002</v>
      </c>
      <c r="D93" s="195">
        <v>2480.1970000000001</v>
      </c>
      <c r="E93" s="197" t="s">
        <v>153</v>
      </c>
      <c r="F93" s="198">
        <v>5492.1019999999999</v>
      </c>
      <c r="G93" s="199">
        <v>23825.218000000001</v>
      </c>
      <c r="H93" s="200">
        <v>2016.4659999999999</v>
      </c>
      <c r="I93" s="171"/>
      <c r="J93" s="194" t="s">
        <v>146</v>
      </c>
      <c r="K93" s="195">
        <v>1659.7280000000001</v>
      </c>
      <c r="L93" s="196">
        <v>7059.31</v>
      </c>
      <c r="M93" s="195">
        <v>315.35599999999999</v>
      </c>
      <c r="N93" s="197" t="s">
        <v>146</v>
      </c>
      <c r="O93" s="198">
        <v>1126.3209999999999</v>
      </c>
      <c r="P93" s="199">
        <v>4869.241</v>
      </c>
      <c r="Q93" s="200">
        <v>211.14500000000001</v>
      </c>
    </row>
    <row r="94" spans="1:17" x14ac:dyDescent="0.2">
      <c r="A94" s="194" t="s">
        <v>156</v>
      </c>
      <c r="B94" s="195">
        <v>6032.9840000000004</v>
      </c>
      <c r="C94" s="196">
        <v>25563.253000000001</v>
      </c>
      <c r="D94" s="195">
        <v>2715.3620000000001</v>
      </c>
      <c r="E94" s="197" t="s">
        <v>159</v>
      </c>
      <c r="F94" s="198">
        <v>5131.6000000000004</v>
      </c>
      <c r="G94" s="199">
        <v>22479.803</v>
      </c>
      <c r="H94" s="200">
        <v>2015.742</v>
      </c>
      <c r="I94" s="171"/>
      <c r="J94" s="194" t="s">
        <v>148</v>
      </c>
      <c r="K94" s="195">
        <v>1157.7950000000001</v>
      </c>
      <c r="L94" s="196">
        <v>4905.1530000000002</v>
      </c>
      <c r="M94" s="195">
        <v>376.52499999999998</v>
      </c>
      <c r="N94" s="197" t="s">
        <v>144</v>
      </c>
      <c r="O94" s="198">
        <v>990.99599999999998</v>
      </c>
      <c r="P94" s="199">
        <v>4287.9309999999996</v>
      </c>
      <c r="Q94" s="200">
        <v>190.834</v>
      </c>
    </row>
    <row r="95" spans="1:17" x14ac:dyDescent="0.2">
      <c r="A95" s="194" t="s">
        <v>153</v>
      </c>
      <c r="B95" s="195">
        <v>5571.6760000000004</v>
      </c>
      <c r="C95" s="196">
        <v>23549.556</v>
      </c>
      <c r="D95" s="195">
        <v>2059.6289999999999</v>
      </c>
      <c r="E95" s="197" t="s">
        <v>152</v>
      </c>
      <c r="F95" s="198">
        <v>4864.049</v>
      </c>
      <c r="G95" s="199">
        <v>21117.321</v>
      </c>
      <c r="H95" s="200">
        <v>2262.5630000000001</v>
      </c>
      <c r="I95" s="171"/>
      <c r="J95" s="194" t="s">
        <v>144</v>
      </c>
      <c r="K95" s="195">
        <v>777.18499999999995</v>
      </c>
      <c r="L95" s="196">
        <v>3294.4639999999999</v>
      </c>
      <c r="M95" s="195">
        <v>113.04900000000001</v>
      </c>
      <c r="N95" s="197" t="s">
        <v>148</v>
      </c>
      <c r="O95" s="198">
        <v>474.24299999999999</v>
      </c>
      <c r="P95" s="199">
        <v>2053.529</v>
      </c>
      <c r="Q95" s="200">
        <v>119.578</v>
      </c>
    </row>
    <row r="96" spans="1:17" x14ac:dyDescent="0.2">
      <c r="A96" s="194" t="s">
        <v>146</v>
      </c>
      <c r="B96" s="195">
        <v>4949.2460000000001</v>
      </c>
      <c r="C96" s="196">
        <v>20948.98</v>
      </c>
      <c r="D96" s="195">
        <v>1887.1079999999999</v>
      </c>
      <c r="E96" s="197" t="s">
        <v>142</v>
      </c>
      <c r="F96" s="198">
        <v>4621.4880000000003</v>
      </c>
      <c r="G96" s="199">
        <v>20082.96</v>
      </c>
      <c r="H96" s="200">
        <v>1908.402</v>
      </c>
      <c r="I96" s="171"/>
      <c r="J96" s="194" t="s">
        <v>169</v>
      </c>
      <c r="K96" s="195">
        <v>616.87599999999998</v>
      </c>
      <c r="L96" s="196">
        <v>2634.0549999999998</v>
      </c>
      <c r="M96" s="195">
        <v>83.343000000000004</v>
      </c>
      <c r="N96" s="197" t="s">
        <v>193</v>
      </c>
      <c r="O96" s="198">
        <v>351.76900000000001</v>
      </c>
      <c r="P96" s="199">
        <v>1525.7080000000001</v>
      </c>
      <c r="Q96" s="200">
        <v>58.198</v>
      </c>
    </row>
    <row r="97" spans="1:17" x14ac:dyDescent="0.2">
      <c r="A97" s="194" t="s">
        <v>174</v>
      </c>
      <c r="B97" s="195">
        <v>3847.5479999999998</v>
      </c>
      <c r="C97" s="196">
        <v>16336.835999999999</v>
      </c>
      <c r="D97" s="195">
        <v>1532.425</v>
      </c>
      <c r="E97" s="197" t="s">
        <v>146</v>
      </c>
      <c r="F97" s="198">
        <v>4038.1990000000001</v>
      </c>
      <c r="G97" s="199">
        <v>17530.753000000001</v>
      </c>
      <c r="H97" s="200">
        <v>1505.2860000000001</v>
      </c>
      <c r="I97" s="171"/>
      <c r="J97" s="194" t="s">
        <v>193</v>
      </c>
      <c r="K97" s="195">
        <v>409.47500000000002</v>
      </c>
      <c r="L97" s="196">
        <v>1742.7049999999999</v>
      </c>
      <c r="M97" s="195">
        <v>75.132000000000005</v>
      </c>
      <c r="N97" s="197" t="s">
        <v>174</v>
      </c>
      <c r="O97" s="198">
        <v>337.81700000000001</v>
      </c>
      <c r="P97" s="199">
        <v>1469.039</v>
      </c>
      <c r="Q97" s="200">
        <v>139.024</v>
      </c>
    </row>
    <row r="98" spans="1:17" x14ac:dyDescent="0.2">
      <c r="A98" s="194" t="s">
        <v>152</v>
      </c>
      <c r="B98" s="195">
        <v>3778.3290000000002</v>
      </c>
      <c r="C98" s="196">
        <v>16004.956</v>
      </c>
      <c r="D98" s="195">
        <v>1542.182</v>
      </c>
      <c r="E98" s="197" t="s">
        <v>232</v>
      </c>
      <c r="F98" s="198">
        <v>3761.4760000000001</v>
      </c>
      <c r="G98" s="199">
        <v>16251.768</v>
      </c>
      <c r="H98" s="200">
        <v>1494.8240000000001</v>
      </c>
      <c r="I98" s="171"/>
      <c r="J98" s="194" t="s">
        <v>149</v>
      </c>
      <c r="K98" s="195">
        <v>388.79500000000002</v>
      </c>
      <c r="L98" s="196">
        <v>1650.9749999999999</v>
      </c>
      <c r="M98" s="195">
        <v>63.654000000000003</v>
      </c>
      <c r="N98" s="197" t="s">
        <v>151</v>
      </c>
      <c r="O98" s="198">
        <v>234.66900000000001</v>
      </c>
      <c r="P98" s="199">
        <v>1009.308</v>
      </c>
      <c r="Q98" s="200">
        <v>51.795000000000002</v>
      </c>
    </row>
    <row r="99" spans="1:17" x14ac:dyDescent="0.2">
      <c r="A99" s="194" t="s">
        <v>190</v>
      </c>
      <c r="B99" s="195">
        <v>3129.3510000000001</v>
      </c>
      <c r="C99" s="196">
        <v>13289.369000000001</v>
      </c>
      <c r="D99" s="195">
        <v>1125.328</v>
      </c>
      <c r="E99" s="197" t="s">
        <v>174</v>
      </c>
      <c r="F99" s="198">
        <v>3435.3009999999999</v>
      </c>
      <c r="G99" s="199">
        <v>14917.508</v>
      </c>
      <c r="H99" s="200">
        <v>1202.2170000000001</v>
      </c>
      <c r="I99" s="171"/>
      <c r="J99" s="194" t="s">
        <v>171</v>
      </c>
      <c r="K99" s="195">
        <v>341.71</v>
      </c>
      <c r="L99" s="196">
        <v>1449.4739999999999</v>
      </c>
      <c r="M99" s="195">
        <v>110.27800000000001</v>
      </c>
      <c r="N99" s="197" t="s">
        <v>149</v>
      </c>
      <c r="O99" s="198">
        <v>207.76599999999999</v>
      </c>
      <c r="P99" s="199">
        <v>897.72299999999996</v>
      </c>
      <c r="Q99" s="200">
        <v>36.366</v>
      </c>
    </row>
    <row r="100" spans="1:17" ht="13.5" thickBot="1" x14ac:dyDescent="0.25">
      <c r="A100" s="201" t="s">
        <v>85</v>
      </c>
      <c r="B100" s="202">
        <v>2820.0929999999998</v>
      </c>
      <c r="C100" s="203">
        <v>11905.986000000001</v>
      </c>
      <c r="D100" s="202">
        <v>924.48699999999997</v>
      </c>
      <c r="E100" s="204" t="s">
        <v>242</v>
      </c>
      <c r="F100" s="205">
        <v>3174.991</v>
      </c>
      <c r="G100" s="206">
        <v>13857.173000000001</v>
      </c>
      <c r="H100" s="207">
        <v>1083.9760000000001</v>
      </c>
      <c r="I100" s="171"/>
      <c r="J100" s="201" t="s">
        <v>151</v>
      </c>
      <c r="K100" s="202">
        <v>294.91699999999997</v>
      </c>
      <c r="L100" s="203">
        <v>1269.9110000000001</v>
      </c>
      <c r="M100" s="202">
        <v>66.150000000000006</v>
      </c>
      <c r="N100" s="204" t="s">
        <v>266</v>
      </c>
      <c r="O100" s="205">
        <v>191.47300000000001</v>
      </c>
      <c r="P100" s="206">
        <v>834.93700000000001</v>
      </c>
      <c r="Q100" s="207">
        <v>18.077999999999999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K57" sqref="K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257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8"/>
      <c r="B9" s="371"/>
      <c r="C9" s="86"/>
      <c r="D9" s="267" t="s">
        <v>255</v>
      </c>
      <c r="E9" s="235" t="s">
        <v>256</v>
      </c>
      <c r="F9" s="234" t="s">
        <v>255</v>
      </c>
      <c r="G9" s="235" t="s">
        <v>256</v>
      </c>
      <c r="H9" s="237" t="s">
        <v>255</v>
      </c>
      <c r="I9" s="238" t="s">
        <v>256</v>
      </c>
      <c r="J9" s="269" t="s">
        <v>255</v>
      </c>
      <c r="K9" s="114" t="s">
        <v>256</v>
      </c>
      <c r="L9" s="155" t="s">
        <v>255</v>
      </c>
      <c r="M9" s="114" t="s">
        <v>256</v>
      </c>
      <c r="N9" s="113" t="s">
        <v>255</v>
      </c>
      <c r="O9" s="115" t="s">
        <v>256</v>
      </c>
      <c r="P9" s="269" t="s">
        <v>255</v>
      </c>
      <c r="Q9" s="114" t="s">
        <v>256</v>
      </c>
      <c r="R9" s="156" t="s">
        <v>255</v>
      </c>
      <c r="S9" s="116" t="s">
        <v>256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521399.90300000005</v>
      </c>
      <c r="E10" s="236">
        <f t="shared" si="0"/>
        <v>447608.41399999999</v>
      </c>
      <c r="F10" s="239">
        <f>SUM(F11:F16)</f>
        <v>2208781.3649999998</v>
      </c>
      <c r="G10" s="240">
        <f>SUM(G11:G16)</f>
        <v>1944408.9220000003</v>
      </c>
      <c r="H10" s="254">
        <f t="shared" si="0"/>
        <v>409269.64500000002</v>
      </c>
      <c r="I10" s="270">
        <f t="shared" si="0"/>
        <v>415907.80499999993</v>
      </c>
      <c r="J10" s="268">
        <f t="shared" si="0"/>
        <v>222642.33</v>
      </c>
      <c r="K10" s="220">
        <f t="shared" si="0"/>
        <v>229286.08899999998</v>
      </c>
      <c r="L10" s="221">
        <f t="shared" si="0"/>
        <v>944536.77100000007</v>
      </c>
      <c r="M10" s="220">
        <f t="shared" si="0"/>
        <v>994026.83200000005</v>
      </c>
      <c r="N10" s="222">
        <f t="shared" si="0"/>
        <v>167653.54699999999</v>
      </c>
      <c r="O10" s="272">
        <f t="shared" si="0"/>
        <v>165138.09900000002</v>
      </c>
      <c r="P10" s="268">
        <f t="shared" si="0"/>
        <v>298757.57300000003</v>
      </c>
      <c r="Q10" s="210">
        <f t="shared" si="0"/>
        <v>218322.32500000001</v>
      </c>
      <c r="R10" s="209">
        <f>SUM(R11:R16)</f>
        <v>1264244.594</v>
      </c>
      <c r="S10" s="210">
        <f>SUM(S11:S16)</f>
        <v>950382.09</v>
      </c>
      <c r="T10" s="228"/>
      <c r="U10" s="428"/>
    </row>
    <row r="11" spans="1:21" x14ac:dyDescent="0.2">
      <c r="A11" s="368"/>
      <c r="B11" s="375" t="s">
        <v>116</v>
      </c>
      <c r="C11" s="301" t="s">
        <v>203</v>
      </c>
      <c r="D11" s="302">
        <v>86141.183000000005</v>
      </c>
      <c r="E11" s="303">
        <v>71831.584000000003</v>
      </c>
      <c r="F11" s="157">
        <v>364530.71399999998</v>
      </c>
      <c r="G11" s="88">
        <v>312373.33299999998</v>
      </c>
      <c r="H11" s="302">
        <v>155896.625</v>
      </c>
      <c r="I11" s="304">
        <v>182458.29500000001</v>
      </c>
      <c r="J11" s="302">
        <v>26050.685000000001</v>
      </c>
      <c r="K11" s="303">
        <v>23736.013999999999</v>
      </c>
      <c r="L11" s="157">
        <v>110508.52899999999</v>
      </c>
      <c r="M11" s="88">
        <v>102539.334</v>
      </c>
      <c r="N11" s="302">
        <v>66902.168000000005</v>
      </c>
      <c r="O11" s="304">
        <v>58342.288</v>
      </c>
      <c r="P11" s="305">
        <v>60090.498000000007</v>
      </c>
      <c r="Q11" s="306">
        <v>48095.570000000007</v>
      </c>
      <c r="R11" s="158">
        <f t="shared" ref="R11:S16" si="1">F11-L11</f>
        <v>254022.185</v>
      </c>
      <c r="S11" s="159">
        <f t="shared" si="1"/>
        <v>209833.99899999998</v>
      </c>
      <c r="T11" s="228"/>
      <c r="U11" s="428"/>
    </row>
    <row r="12" spans="1:21" x14ac:dyDescent="0.2">
      <c r="A12" s="368"/>
      <c r="B12" s="375" t="s">
        <v>117</v>
      </c>
      <c r="C12" s="301" t="s">
        <v>118</v>
      </c>
      <c r="D12" s="302">
        <v>101226.25900000001</v>
      </c>
      <c r="E12" s="303">
        <v>70548.085999999996</v>
      </c>
      <c r="F12" s="157">
        <v>428076.39500000002</v>
      </c>
      <c r="G12" s="88">
        <v>305877.01799999998</v>
      </c>
      <c r="H12" s="302">
        <v>52022.857000000004</v>
      </c>
      <c r="I12" s="304">
        <v>38909.910000000003</v>
      </c>
      <c r="J12" s="302">
        <v>69152.928</v>
      </c>
      <c r="K12" s="303">
        <v>81509.657999999996</v>
      </c>
      <c r="L12" s="157">
        <v>293450.66600000003</v>
      </c>
      <c r="M12" s="88">
        <v>353734.78200000001</v>
      </c>
      <c r="N12" s="302">
        <v>31978.748</v>
      </c>
      <c r="O12" s="304">
        <v>41400.487999999998</v>
      </c>
      <c r="P12" s="305">
        <v>32073.331000000006</v>
      </c>
      <c r="Q12" s="306">
        <v>-10961.572</v>
      </c>
      <c r="R12" s="158">
        <f t="shared" si="1"/>
        <v>134625.72899999999</v>
      </c>
      <c r="S12" s="159">
        <f t="shared" si="1"/>
        <v>-47857.764000000025</v>
      </c>
      <c r="T12" s="228"/>
      <c r="U12" s="428"/>
    </row>
    <row r="13" spans="1:21" x14ac:dyDescent="0.2">
      <c r="A13" s="368"/>
      <c r="B13" s="375" t="s">
        <v>119</v>
      </c>
      <c r="C13" s="301" t="s">
        <v>120</v>
      </c>
      <c r="D13" s="302">
        <v>39713.451000000001</v>
      </c>
      <c r="E13" s="303">
        <v>34716.656000000003</v>
      </c>
      <c r="F13" s="157">
        <v>168436.65400000001</v>
      </c>
      <c r="G13" s="88">
        <v>150787.03200000001</v>
      </c>
      <c r="H13" s="302">
        <v>37227.442999999999</v>
      </c>
      <c r="I13" s="304">
        <v>31264.720000000001</v>
      </c>
      <c r="J13" s="302">
        <v>18071.734</v>
      </c>
      <c r="K13" s="303">
        <v>24127.311000000002</v>
      </c>
      <c r="L13" s="157">
        <v>76521.186000000002</v>
      </c>
      <c r="M13" s="88">
        <v>104572.485</v>
      </c>
      <c r="N13" s="302">
        <v>13178.397999999999</v>
      </c>
      <c r="O13" s="304">
        <v>20098.664000000001</v>
      </c>
      <c r="P13" s="305">
        <v>21641.717000000001</v>
      </c>
      <c r="Q13" s="306">
        <v>10589.345000000001</v>
      </c>
      <c r="R13" s="158">
        <f t="shared" si="1"/>
        <v>91915.468000000008</v>
      </c>
      <c r="S13" s="159">
        <f t="shared" si="1"/>
        <v>46214.547000000006</v>
      </c>
      <c r="T13" s="228"/>
      <c r="U13" s="428"/>
    </row>
    <row r="14" spans="1:21" x14ac:dyDescent="0.2">
      <c r="A14" s="368"/>
      <c r="B14" s="375" t="s">
        <v>121</v>
      </c>
      <c r="C14" s="301" t="s">
        <v>122</v>
      </c>
      <c r="D14" s="302">
        <v>64987.478000000003</v>
      </c>
      <c r="E14" s="303">
        <v>45294.536999999997</v>
      </c>
      <c r="F14" s="157">
        <v>275478.804</v>
      </c>
      <c r="G14" s="88">
        <v>196996.41800000001</v>
      </c>
      <c r="H14" s="302">
        <v>79758.115999999995</v>
      </c>
      <c r="I14" s="304">
        <v>74453.81</v>
      </c>
      <c r="J14" s="302">
        <v>12621.032999999999</v>
      </c>
      <c r="K14" s="303">
        <v>10356.304</v>
      </c>
      <c r="L14" s="157">
        <v>53504.415999999997</v>
      </c>
      <c r="M14" s="88">
        <v>44901.194000000003</v>
      </c>
      <c r="N14" s="302">
        <v>28077.866999999998</v>
      </c>
      <c r="O14" s="304">
        <v>17486.524000000001</v>
      </c>
      <c r="P14" s="305">
        <v>52366.445000000007</v>
      </c>
      <c r="Q14" s="306">
        <v>34938.232999999993</v>
      </c>
      <c r="R14" s="158">
        <f t="shared" si="1"/>
        <v>221974.38800000001</v>
      </c>
      <c r="S14" s="159">
        <f t="shared" si="1"/>
        <v>152095.22399999999</v>
      </c>
      <c r="T14" s="228"/>
      <c r="U14" s="428"/>
    </row>
    <row r="15" spans="1:21" x14ac:dyDescent="0.2">
      <c r="A15" s="368"/>
      <c r="B15" s="375" t="s">
        <v>123</v>
      </c>
      <c r="C15" s="301" t="s">
        <v>124</v>
      </c>
      <c r="D15" s="302">
        <v>44897.387000000002</v>
      </c>
      <c r="E15" s="303">
        <v>44022.614000000001</v>
      </c>
      <c r="F15" s="157">
        <v>190799.78200000001</v>
      </c>
      <c r="G15" s="88">
        <v>191380.89</v>
      </c>
      <c r="H15" s="302">
        <v>15334.575999999999</v>
      </c>
      <c r="I15" s="304">
        <v>16870.871999999999</v>
      </c>
      <c r="J15" s="302">
        <v>15013.835999999999</v>
      </c>
      <c r="K15" s="303">
        <v>13006.816000000001</v>
      </c>
      <c r="L15" s="157">
        <v>63716.18</v>
      </c>
      <c r="M15" s="88">
        <v>56399.396999999997</v>
      </c>
      <c r="N15" s="302">
        <v>4183.0259999999998</v>
      </c>
      <c r="O15" s="304">
        <v>3721.3989999999999</v>
      </c>
      <c r="P15" s="305">
        <v>29883.551000000003</v>
      </c>
      <c r="Q15" s="306">
        <v>31015.798000000003</v>
      </c>
      <c r="R15" s="158">
        <f t="shared" si="1"/>
        <v>127083.60200000001</v>
      </c>
      <c r="S15" s="159">
        <f t="shared" si="1"/>
        <v>134981.49300000002</v>
      </c>
      <c r="T15" s="228"/>
      <c r="U15" s="428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184434.14499999999</v>
      </c>
      <c r="E16" s="312">
        <v>181194.93700000001</v>
      </c>
      <c r="F16" s="160">
        <v>781459.01599999995</v>
      </c>
      <c r="G16" s="90">
        <v>786994.23100000003</v>
      </c>
      <c r="H16" s="311">
        <v>69030.028000000006</v>
      </c>
      <c r="I16" s="313">
        <v>71950.198000000004</v>
      </c>
      <c r="J16" s="311">
        <v>81732.114000000001</v>
      </c>
      <c r="K16" s="312">
        <v>76549.986000000004</v>
      </c>
      <c r="L16" s="160">
        <v>346835.79399999999</v>
      </c>
      <c r="M16" s="90">
        <v>331879.64</v>
      </c>
      <c r="N16" s="311">
        <v>23333.34</v>
      </c>
      <c r="O16" s="313">
        <v>24088.736000000001</v>
      </c>
      <c r="P16" s="314">
        <v>102702.03099999999</v>
      </c>
      <c r="Q16" s="315">
        <v>104644.951</v>
      </c>
      <c r="R16" s="161">
        <f t="shared" si="1"/>
        <v>434623.22199999995</v>
      </c>
      <c r="S16" s="162">
        <f t="shared" si="1"/>
        <v>455114.59100000001</v>
      </c>
      <c r="U16" s="428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8"/>
      <c r="B21" s="371"/>
      <c r="C21" s="165"/>
      <c r="D21" s="267" t="s">
        <v>255</v>
      </c>
      <c r="E21" s="235" t="s">
        <v>256</v>
      </c>
      <c r="F21" s="234" t="s">
        <v>255</v>
      </c>
      <c r="G21" s="235" t="s">
        <v>256</v>
      </c>
      <c r="H21" s="237" t="s">
        <v>255</v>
      </c>
      <c r="I21" s="238" t="s">
        <v>256</v>
      </c>
      <c r="J21" s="269" t="s">
        <v>255</v>
      </c>
      <c r="K21" s="114" t="s">
        <v>256</v>
      </c>
      <c r="L21" s="155" t="s">
        <v>255</v>
      </c>
      <c r="M21" s="114" t="s">
        <v>256</v>
      </c>
      <c r="N21" s="113" t="s">
        <v>255</v>
      </c>
      <c r="O21" s="115" t="s">
        <v>256</v>
      </c>
      <c r="P21" s="269" t="s">
        <v>255</v>
      </c>
      <c r="Q21" s="114" t="s">
        <v>256</v>
      </c>
      <c r="R21" s="156" t="s">
        <v>255</v>
      </c>
      <c r="S21" s="116" t="s">
        <v>256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188.46</v>
      </c>
      <c r="E22" s="220">
        <f t="shared" si="2"/>
        <v>0</v>
      </c>
      <c r="F22" s="221">
        <f t="shared" si="2"/>
        <v>781.17</v>
      </c>
      <c r="G22" s="220">
        <f t="shared" si="2"/>
        <v>0</v>
      </c>
      <c r="H22" s="222">
        <f t="shared" si="2"/>
        <v>47.701999999999998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188.46</v>
      </c>
      <c r="Q22" s="236">
        <f t="shared" si="2"/>
        <v>0</v>
      </c>
      <c r="R22" s="413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203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11"/>
      <c r="R23" s="414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11"/>
      <c r="R24" s="414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11"/>
      <c r="R25" s="414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11"/>
      <c r="R26" s="414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11"/>
      <c r="R27" s="414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188.46</v>
      </c>
      <c r="E28" s="312">
        <v>0</v>
      </c>
      <c r="F28" s="89">
        <v>781.17</v>
      </c>
      <c r="G28" s="90"/>
      <c r="H28" s="311">
        <v>47.701999999999998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188.46</v>
      </c>
      <c r="Q28" s="412">
        <v>0</v>
      </c>
      <c r="R28" s="415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189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8"/>
      <c r="B33" s="371"/>
      <c r="C33" s="165"/>
      <c r="D33" s="267" t="s">
        <v>255</v>
      </c>
      <c r="E33" s="235" t="s">
        <v>256</v>
      </c>
      <c r="F33" s="234" t="s">
        <v>255</v>
      </c>
      <c r="G33" s="235" t="s">
        <v>256</v>
      </c>
      <c r="H33" s="237" t="s">
        <v>255</v>
      </c>
      <c r="I33" s="238" t="s">
        <v>256</v>
      </c>
      <c r="J33" s="269" t="s">
        <v>255</v>
      </c>
      <c r="K33" s="114" t="s">
        <v>256</v>
      </c>
      <c r="L33" s="155" t="s">
        <v>255</v>
      </c>
      <c r="M33" s="114" t="s">
        <v>256</v>
      </c>
      <c r="N33" s="113" t="s">
        <v>255</v>
      </c>
      <c r="O33" s="115" t="s">
        <v>256</v>
      </c>
      <c r="P33" s="269" t="s">
        <v>255</v>
      </c>
      <c r="Q33" s="114" t="s">
        <v>256</v>
      </c>
      <c r="R33" s="156" t="s">
        <v>255</v>
      </c>
      <c r="S33" s="116" t="s">
        <v>256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101577.71699999999</v>
      </c>
      <c r="E34" s="220">
        <f t="shared" si="3"/>
        <v>79993.405999999988</v>
      </c>
      <c r="F34" s="221">
        <f t="shared" si="3"/>
        <v>430692.46499999997</v>
      </c>
      <c r="G34" s="220">
        <f t="shared" si="3"/>
        <v>347622.538</v>
      </c>
      <c r="H34" s="222">
        <f t="shared" si="3"/>
        <v>148676.302</v>
      </c>
      <c r="I34" s="272">
        <f t="shared" si="3"/>
        <v>129747.837</v>
      </c>
      <c r="J34" s="268">
        <f t="shared" si="3"/>
        <v>77188.546999999991</v>
      </c>
      <c r="K34" s="220">
        <f t="shared" si="3"/>
        <v>82731.582000000009</v>
      </c>
      <c r="L34" s="221">
        <f t="shared" si="3"/>
        <v>327612.96299999999</v>
      </c>
      <c r="M34" s="220">
        <f t="shared" si="3"/>
        <v>358768.27100000001</v>
      </c>
      <c r="N34" s="222">
        <f t="shared" si="3"/>
        <v>41978.49</v>
      </c>
      <c r="O34" s="272">
        <f t="shared" si="3"/>
        <v>54766.278000000006</v>
      </c>
      <c r="P34" s="268">
        <f t="shared" si="3"/>
        <v>24389.17</v>
      </c>
      <c r="Q34" s="210">
        <f t="shared" si="3"/>
        <v>-2738.1759999999927</v>
      </c>
      <c r="R34" s="209">
        <f t="shared" si="3"/>
        <v>103079.50200000002</v>
      </c>
      <c r="S34" s="210">
        <f t="shared" si="3"/>
        <v>-11145.73300000002</v>
      </c>
    </row>
    <row r="35" spans="1:19" x14ac:dyDescent="0.2">
      <c r="A35" s="368"/>
      <c r="B35" s="375" t="s">
        <v>116</v>
      </c>
      <c r="C35" s="301" t="s">
        <v>203</v>
      </c>
      <c r="D35" s="302">
        <v>53025.286999999997</v>
      </c>
      <c r="E35" s="303">
        <v>36651.832000000002</v>
      </c>
      <c r="F35" s="157">
        <v>224564.54800000001</v>
      </c>
      <c r="G35" s="88">
        <v>159320.70499999999</v>
      </c>
      <c r="H35" s="302">
        <v>103377.99099999999</v>
      </c>
      <c r="I35" s="304">
        <v>95312.381999999998</v>
      </c>
      <c r="J35" s="365">
        <v>4253.5010000000002</v>
      </c>
      <c r="K35" s="303">
        <v>5742.8590000000004</v>
      </c>
      <c r="L35" s="157">
        <v>18014.088</v>
      </c>
      <c r="M35" s="88">
        <v>24863.999</v>
      </c>
      <c r="N35" s="302">
        <v>4574.192</v>
      </c>
      <c r="O35" s="304">
        <v>6281.7560000000003</v>
      </c>
      <c r="P35" s="363">
        <v>48771.785999999993</v>
      </c>
      <c r="Q35" s="306">
        <v>30908.973000000002</v>
      </c>
      <c r="R35" s="158">
        <f t="shared" ref="R35:R40" si="4">F35-L35</f>
        <v>206550.46000000002</v>
      </c>
      <c r="S35" s="159">
        <f t="shared" ref="S35:S40" si="5">G35-M35</f>
        <v>134456.70599999998</v>
      </c>
    </row>
    <row r="36" spans="1:19" x14ac:dyDescent="0.2">
      <c r="A36" s="368"/>
      <c r="B36" s="375" t="s">
        <v>117</v>
      </c>
      <c r="C36" s="301" t="s">
        <v>118</v>
      </c>
      <c r="D36" s="302">
        <v>11591.807000000001</v>
      </c>
      <c r="E36" s="303">
        <v>4024.1320000000001</v>
      </c>
      <c r="F36" s="157">
        <v>49489.942000000003</v>
      </c>
      <c r="G36" s="88">
        <v>17478.395</v>
      </c>
      <c r="H36" s="302">
        <v>6765.2070000000003</v>
      </c>
      <c r="I36" s="304">
        <v>2265.83</v>
      </c>
      <c r="J36" s="365">
        <v>17311.654999999999</v>
      </c>
      <c r="K36" s="303">
        <v>25305.244999999999</v>
      </c>
      <c r="L36" s="157">
        <v>73471.612999999998</v>
      </c>
      <c r="M36" s="88">
        <v>109827.125</v>
      </c>
      <c r="N36" s="302">
        <v>13696.42</v>
      </c>
      <c r="O36" s="304">
        <v>20661.282999999999</v>
      </c>
      <c r="P36" s="363">
        <v>-5719.8479999999981</v>
      </c>
      <c r="Q36" s="306">
        <v>-21281.112999999998</v>
      </c>
      <c r="R36" s="158">
        <f t="shared" si="4"/>
        <v>-23981.670999999995</v>
      </c>
      <c r="S36" s="159">
        <f t="shared" si="5"/>
        <v>-92348.73</v>
      </c>
    </row>
    <row r="37" spans="1:19" x14ac:dyDescent="0.2">
      <c r="A37" s="368"/>
      <c r="B37" s="375" t="s">
        <v>119</v>
      </c>
      <c r="C37" s="301" t="s">
        <v>120</v>
      </c>
      <c r="D37" s="302">
        <v>3527.893</v>
      </c>
      <c r="E37" s="303">
        <v>2863.7339999999999</v>
      </c>
      <c r="F37" s="157">
        <v>14955.475</v>
      </c>
      <c r="G37" s="88">
        <v>12450.757</v>
      </c>
      <c r="H37" s="302">
        <v>3996.0639999999999</v>
      </c>
      <c r="I37" s="304">
        <v>2931.8409999999999</v>
      </c>
      <c r="J37" s="365">
        <v>11151.067999999999</v>
      </c>
      <c r="K37" s="303">
        <v>16184.816999999999</v>
      </c>
      <c r="L37" s="157">
        <v>47243.116000000002</v>
      </c>
      <c r="M37" s="88">
        <v>70105.441999999995</v>
      </c>
      <c r="N37" s="302">
        <v>8579.6550000000007</v>
      </c>
      <c r="O37" s="304">
        <v>13701.869000000001</v>
      </c>
      <c r="P37" s="363">
        <v>-7623.1749999999993</v>
      </c>
      <c r="Q37" s="306">
        <v>-13321.082999999999</v>
      </c>
      <c r="R37" s="158">
        <f t="shared" si="4"/>
        <v>-32287.641000000003</v>
      </c>
      <c r="S37" s="159">
        <f t="shared" si="5"/>
        <v>-57654.684999999998</v>
      </c>
    </row>
    <row r="38" spans="1:19" x14ac:dyDescent="0.2">
      <c r="A38" s="368"/>
      <c r="B38" s="375" t="s">
        <v>121</v>
      </c>
      <c r="C38" s="301" t="s">
        <v>122</v>
      </c>
      <c r="D38" s="302">
        <v>7233.8280000000004</v>
      </c>
      <c r="E38" s="303">
        <v>3559.1480000000001</v>
      </c>
      <c r="F38" s="157">
        <v>30704.288</v>
      </c>
      <c r="G38" s="88">
        <v>15437.991</v>
      </c>
      <c r="H38" s="302">
        <v>23129.089</v>
      </c>
      <c r="I38" s="304">
        <v>13555.052</v>
      </c>
      <c r="J38" s="365">
        <v>2424.826</v>
      </c>
      <c r="K38" s="303">
        <v>2771.8319999999999</v>
      </c>
      <c r="L38" s="157">
        <v>10326.803</v>
      </c>
      <c r="M38" s="88">
        <v>12007.834999999999</v>
      </c>
      <c r="N38" s="302">
        <v>1341.9570000000001</v>
      </c>
      <c r="O38" s="304">
        <v>1993.693</v>
      </c>
      <c r="P38" s="363">
        <v>4809.0020000000004</v>
      </c>
      <c r="Q38" s="306">
        <v>787.31600000000026</v>
      </c>
      <c r="R38" s="158">
        <f t="shared" si="4"/>
        <v>20377.485000000001</v>
      </c>
      <c r="S38" s="159">
        <f t="shared" si="5"/>
        <v>3430.1560000000009</v>
      </c>
    </row>
    <row r="39" spans="1:19" x14ac:dyDescent="0.2">
      <c r="A39" s="368"/>
      <c r="B39" s="375" t="s">
        <v>123</v>
      </c>
      <c r="C39" s="301" t="s">
        <v>124</v>
      </c>
      <c r="D39" s="302">
        <v>4887.2539999999999</v>
      </c>
      <c r="E39" s="303">
        <v>8941.2060000000001</v>
      </c>
      <c r="F39" s="157">
        <v>20688.492999999999</v>
      </c>
      <c r="G39" s="88">
        <v>38874.271000000001</v>
      </c>
      <c r="H39" s="302">
        <v>1673.9090000000001</v>
      </c>
      <c r="I39" s="304">
        <v>3561.9540000000002</v>
      </c>
      <c r="J39" s="365">
        <v>5342.5770000000002</v>
      </c>
      <c r="K39" s="303">
        <v>4015.8359999999998</v>
      </c>
      <c r="L39" s="157">
        <v>22692.442999999999</v>
      </c>
      <c r="M39" s="88">
        <v>17387.075000000001</v>
      </c>
      <c r="N39" s="302">
        <v>1602.0340000000001</v>
      </c>
      <c r="O39" s="304">
        <v>1300.4570000000001</v>
      </c>
      <c r="P39" s="363">
        <v>-455.32300000000032</v>
      </c>
      <c r="Q39" s="306">
        <v>4925.3700000000008</v>
      </c>
      <c r="R39" s="158">
        <f t="shared" si="4"/>
        <v>-2003.9500000000007</v>
      </c>
      <c r="S39" s="159">
        <f t="shared" si="5"/>
        <v>21487.196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21311.648000000001</v>
      </c>
      <c r="E40" s="312">
        <v>23953.353999999999</v>
      </c>
      <c r="F40" s="160">
        <v>90289.718999999997</v>
      </c>
      <c r="G40" s="90">
        <v>104060.41899999999</v>
      </c>
      <c r="H40" s="311">
        <v>9734.0419999999995</v>
      </c>
      <c r="I40" s="313">
        <v>12120.778</v>
      </c>
      <c r="J40" s="366">
        <v>36704.92</v>
      </c>
      <c r="K40" s="312">
        <v>28710.992999999999</v>
      </c>
      <c r="L40" s="160">
        <v>155864.9</v>
      </c>
      <c r="M40" s="90">
        <v>124576.795</v>
      </c>
      <c r="N40" s="311">
        <v>12184.232</v>
      </c>
      <c r="O40" s="313">
        <v>10827.22</v>
      </c>
      <c r="P40" s="364">
        <v>-15393.271999999997</v>
      </c>
      <c r="Q40" s="315">
        <v>-4757.6389999999992</v>
      </c>
      <c r="R40" s="161">
        <f t="shared" si="4"/>
        <v>-65575.180999999997</v>
      </c>
      <c r="S40" s="162">
        <f t="shared" si="5"/>
        <v>-20516.376000000004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220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8"/>
      <c r="B45" s="371"/>
      <c r="C45" s="165"/>
      <c r="D45" s="269" t="s">
        <v>255</v>
      </c>
      <c r="E45" s="114" t="s">
        <v>256</v>
      </c>
      <c r="F45" s="155" t="s">
        <v>255</v>
      </c>
      <c r="G45" s="114" t="s">
        <v>256</v>
      </c>
      <c r="H45" s="113" t="s">
        <v>255</v>
      </c>
      <c r="I45" s="115" t="s">
        <v>256</v>
      </c>
      <c r="J45" s="269" t="s">
        <v>255</v>
      </c>
      <c r="K45" s="114" t="s">
        <v>256</v>
      </c>
      <c r="L45" s="155" t="s">
        <v>255</v>
      </c>
      <c r="M45" s="114" t="s">
        <v>256</v>
      </c>
      <c r="N45" s="113" t="s">
        <v>255</v>
      </c>
      <c r="O45" s="115" t="s">
        <v>256</v>
      </c>
      <c r="P45" s="269" t="s">
        <v>255</v>
      </c>
      <c r="Q45" s="114" t="s">
        <v>256</v>
      </c>
      <c r="R45" s="156" t="s">
        <v>255</v>
      </c>
      <c r="S45" s="116" t="s">
        <v>256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374082.66800000001</v>
      </c>
      <c r="E46" s="220">
        <f t="shared" si="6"/>
        <v>307102.299</v>
      </c>
      <c r="F46" s="221">
        <f>(SUM(F47:F52))/1</f>
        <v>1586517.2119999998</v>
      </c>
      <c r="G46" s="220">
        <f>(SUM(G47:G52))/1</f>
        <v>1333600.7290000001</v>
      </c>
      <c r="H46" s="222">
        <f t="shared" si="6"/>
        <v>315116.60099999997</v>
      </c>
      <c r="I46" s="272">
        <f t="shared" si="6"/>
        <v>278558.80499999999</v>
      </c>
      <c r="J46" s="268">
        <f t="shared" si="6"/>
        <v>222284.35700000002</v>
      </c>
      <c r="K46" s="220">
        <f t="shared" si="6"/>
        <v>229082.18799999999</v>
      </c>
      <c r="L46" s="221">
        <f>(SUM(L47:L52))/1</f>
        <v>943031.32400000002</v>
      </c>
      <c r="M46" s="220">
        <f>(SUM(M47:M52))/1</f>
        <v>993137.93399999989</v>
      </c>
      <c r="N46" s="222">
        <f t="shared" si="6"/>
        <v>167433.87299999999</v>
      </c>
      <c r="O46" s="272">
        <f t="shared" si="6"/>
        <v>165118.98699999999</v>
      </c>
      <c r="P46" s="268">
        <f t="shared" si="6"/>
        <v>151798.31099999999</v>
      </c>
      <c r="Q46" s="210">
        <f t="shared" si="6"/>
        <v>78020.11099999999</v>
      </c>
      <c r="R46" s="209">
        <f t="shared" si="6"/>
        <v>643485.88800000004</v>
      </c>
      <c r="S46" s="210">
        <f t="shared" si="6"/>
        <v>340462.79500000016</v>
      </c>
    </row>
    <row r="47" spans="1:19" x14ac:dyDescent="0.2">
      <c r="A47" s="368"/>
      <c r="B47" s="367" t="s">
        <v>116</v>
      </c>
      <c r="C47" s="307" t="s">
        <v>203</v>
      </c>
      <c r="D47" s="218">
        <v>76133.069000000003</v>
      </c>
      <c r="E47" s="88">
        <v>55841.875999999997</v>
      </c>
      <c r="F47" s="157">
        <v>322435.52799999999</v>
      </c>
      <c r="G47" s="88">
        <v>242711.04000000001</v>
      </c>
      <c r="H47" s="87">
        <v>137257.43</v>
      </c>
      <c r="I47" s="273">
        <v>126726.304</v>
      </c>
      <c r="J47" s="218">
        <v>26049.798999999999</v>
      </c>
      <c r="K47" s="88">
        <v>23735.97</v>
      </c>
      <c r="L47" s="157">
        <v>110504.701</v>
      </c>
      <c r="M47" s="88">
        <v>102539.139</v>
      </c>
      <c r="N47" s="87">
        <v>66901.979000000007</v>
      </c>
      <c r="O47" s="273">
        <v>58342.226000000002</v>
      </c>
      <c r="P47" s="275">
        <v>50083.270000000004</v>
      </c>
      <c r="Q47" s="216">
        <v>32105.905999999995</v>
      </c>
      <c r="R47" s="158">
        <f t="shared" ref="R47:S52" si="7">F47-L47</f>
        <v>211930.82699999999</v>
      </c>
      <c r="S47" s="159">
        <f t="shared" si="7"/>
        <v>140171.90100000001</v>
      </c>
    </row>
    <row r="48" spans="1:19" x14ac:dyDescent="0.2">
      <c r="A48" s="368"/>
      <c r="B48" s="372" t="s">
        <v>117</v>
      </c>
      <c r="C48" s="307" t="s">
        <v>118</v>
      </c>
      <c r="D48" s="218">
        <v>46574.357000000004</v>
      </c>
      <c r="E48" s="88">
        <v>22923.651000000002</v>
      </c>
      <c r="F48" s="157">
        <v>198091.30100000001</v>
      </c>
      <c r="G48" s="88">
        <v>99544.460999999996</v>
      </c>
      <c r="H48" s="87">
        <v>26524.219000000001</v>
      </c>
      <c r="I48" s="273">
        <v>13842.883</v>
      </c>
      <c r="J48" s="218">
        <v>69152.45</v>
      </c>
      <c r="K48" s="88">
        <v>81504.547999999995</v>
      </c>
      <c r="L48" s="157">
        <v>293448.61700000003</v>
      </c>
      <c r="M48" s="88">
        <v>353713.04499999998</v>
      </c>
      <c r="N48" s="87">
        <v>31978.705999999998</v>
      </c>
      <c r="O48" s="273">
        <v>41400.137999999999</v>
      </c>
      <c r="P48" s="275">
        <v>-22578.092999999993</v>
      </c>
      <c r="Q48" s="216">
        <v>-58580.896999999997</v>
      </c>
      <c r="R48" s="158">
        <f t="shared" si="7"/>
        <v>-95357.316000000021</v>
      </c>
      <c r="S48" s="159">
        <f t="shared" si="7"/>
        <v>-254168.58399999997</v>
      </c>
    </row>
    <row r="49" spans="1:19" x14ac:dyDescent="0.2">
      <c r="A49" s="368"/>
      <c r="B49" s="372" t="s">
        <v>119</v>
      </c>
      <c r="C49" s="307" t="s">
        <v>120</v>
      </c>
      <c r="D49" s="218">
        <v>38077.381000000001</v>
      </c>
      <c r="E49" s="88">
        <v>33235.067000000003</v>
      </c>
      <c r="F49" s="157">
        <v>161514.99</v>
      </c>
      <c r="G49" s="88">
        <v>144335.70600000001</v>
      </c>
      <c r="H49" s="87">
        <v>36026.283000000003</v>
      </c>
      <c r="I49" s="273">
        <v>30227.994999999999</v>
      </c>
      <c r="J49" s="218">
        <v>18071.734</v>
      </c>
      <c r="K49" s="88">
        <v>24126.145</v>
      </c>
      <c r="L49" s="157">
        <v>76521.186000000002</v>
      </c>
      <c r="M49" s="88">
        <v>104567.399</v>
      </c>
      <c r="N49" s="87">
        <v>13178.397999999999</v>
      </c>
      <c r="O49" s="273">
        <v>20098.394</v>
      </c>
      <c r="P49" s="275">
        <v>20005.647000000001</v>
      </c>
      <c r="Q49" s="216">
        <v>9108.9220000000023</v>
      </c>
      <c r="R49" s="158">
        <f t="shared" si="7"/>
        <v>84993.803999999989</v>
      </c>
      <c r="S49" s="159">
        <f t="shared" si="7"/>
        <v>39768.307000000001</v>
      </c>
    </row>
    <row r="50" spans="1:19" x14ac:dyDescent="0.2">
      <c r="A50" s="368"/>
      <c r="B50" s="372" t="s">
        <v>121</v>
      </c>
      <c r="C50" s="307" t="s">
        <v>122</v>
      </c>
      <c r="D50" s="218">
        <v>29233.960999999999</v>
      </c>
      <c r="E50" s="88">
        <v>19805.182000000001</v>
      </c>
      <c r="F50" s="157">
        <v>124066.928</v>
      </c>
      <c r="G50" s="88">
        <v>85958.057000000001</v>
      </c>
      <c r="H50" s="87">
        <v>46384.525999999998</v>
      </c>
      <c r="I50" s="273">
        <v>37085.027999999998</v>
      </c>
      <c r="J50" s="218">
        <v>12492.769</v>
      </c>
      <c r="K50" s="88">
        <v>10351.959000000001</v>
      </c>
      <c r="L50" s="157">
        <v>52966.847999999998</v>
      </c>
      <c r="M50" s="88">
        <v>44881.81</v>
      </c>
      <c r="N50" s="87">
        <v>27877.844000000001</v>
      </c>
      <c r="O50" s="273">
        <v>17486.367999999999</v>
      </c>
      <c r="P50" s="275">
        <v>16741.191999999999</v>
      </c>
      <c r="Q50" s="216">
        <v>9453.223</v>
      </c>
      <c r="R50" s="158">
        <f t="shared" si="7"/>
        <v>71100.08</v>
      </c>
      <c r="S50" s="159">
        <f t="shared" si="7"/>
        <v>41076.247000000003</v>
      </c>
    </row>
    <row r="51" spans="1:19" x14ac:dyDescent="0.2">
      <c r="A51" s="368"/>
      <c r="B51" s="372" t="s">
        <v>123</v>
      </c>
      <c r="C51" s="307" t="s">
        <v>124</v>
      </c>
      <c r="D51" s="218">
        <v>42387.434999999998</v>
      </c>
      <c r="E51" s="88">
        <v>39185.375</v>
      </c>
      <c r="F51" s="157">
        <v>180167.93100000001</v>
      </c>
      <c r="G51" s="88">
        <v>170388.83900000001</v>
      </c>
      <c r="H51" s="87">
        <v>14552.046</v>
      </c>
      <c r="I51" s="273">
        <v>15101.739</v>
      </c>
      <c r="J51" s="218">
        <v>15013.826999999999</v>
      </c>
      <c r="K51" s="88">
        <v>13006.816000000001</v>
      </c>
      <c r="L51" s="157">
        <v>63716.14</v>
      </c>
      <c r="M51" s="88">
        <v>56399.396999999997</v>
      </c>
      <c r="N51" s="87">
        <v>4183.0249999999996</v>
      </c>
      <c r="O51" s="273">
        <v>3721.3989999999999</v>
      </c>
      <c r="P51" s="275">
        <v>27373.608</v>
      </c>
      <c r="Q51" s="216">
        <v>26178.559000000001</v>
      </c>
      <c r="R51" s="158">
        <f t="shared" si="7"/>
        <v>116451.79100000001</v>
      </c>
      <c r="S51" s="159">
        <f t="shared" si="7"/>
        <v>113989.44200000001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141676.465</v>
      </c>
      <c r="E52" s="90">
        <v>136111.14799999999</v>
      </c>
      <c r="F52" s="160">
        <v>600240.53399999999</v>
      </c>
      <c r="G52" s="90">
        <v>590662.62600000005</v>
      </c>
      <c r="H52" s="89">
        <v>54372.097000000002</v>
      </c>
      <c r="I52" s="274">
        <v>55574.856</v>
      </c>
      <c r="J52" s="219">
        <v>81503.778000000006</v>
      </c>
      <c r="K52" s="90">
        <v>76356.75</v>
      </c>
      <c r="L52" s="160">
        <v>345873.83199999999</v>
      </c>
      <c r="M52" s="90">
        <v>331037.14399999997</v>
      </c>
      <c r="N52" s="89">
        <v>23313.920999999998</v>
      </c>
      <c r="O52" s="274">
        <v>24070.462</v>
      </c>
      <c r="P52" s="276">
        <v>60172.686999999991</v>
      </c>
      <c r="Q52" s="217">
        <v>59754.397999999986</v>
      </c>
      <c r="R52" s="161">
        <f t="shared" si="7"/>
        <v>254366.70199999999</v>
      </c>
      <c r="S52" s="162">
        <f t="shared" si="7"/>
        <v>259625.48200000008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O61" sqref="O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188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191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200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222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227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239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1" t="s">
        <v>187</v>
      </c>
      <c r="C84" s="432"/>
      <c r="D84" s="432"/>
      <c r="E84" s="432"/>
      <c r="F84" s="432"/>
      <c r="G84" s="43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5" sqref="V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0" sqref="S10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219</v>
      </c>
      <c r="G2" s="322"/>
    </row>
    <row r="5" spans="2:13" ht="13.5" thickBot="1" x14ac:dyDescent="0.25"/>
    <row r="6" spans="2:13" ht="16.5" customHeight="1" thickBot="1" x14ac:dyDescent="0.25">
      <c r="B6" s="436" t="s">
        <v>96</v>
      </c>
      <c r="C6" s="433" t="s">
        <v>205</v>
      </c>
      <c r="D6" s="434"/>
      <c r="E6" s="434"/>
      <c r="F6" s="434"/>
      <c r="G6" s="434"/>
      <c r="H6" s="434"/>
      <c r="I6" s="433" t="s">
        <v>206</v>
      </c>
      <c r="J6" s="434"/>
      <c r="K6" s="434"/>
      <c r="L6" s="434"/>
      <c r="M6" s="435"/>
    </row>
    <row r="7" spans="2:13" ht="32.25" thickBot="1" x14ac:dyDescent="0.25">
      <c r="B7" s="437"/>
      <c r="C7" s="331" t="s">
        <v>225</v>
      </c>
      <c r="D7" s="332" t="s">
        <v>233</v>
      </c>
      <c r="E7" s="332" t="s">
        <v>207</v>
      </c>
      <c r="F7" s="333" t="s">
        <v>208</v>
      </c>
      <c r="G7" s="332" t="s">
        <v>209</v>
      </c>
      <c r="H7" s="334" t="s">
        <v>210</v>
      </c>
      <c r="I7" s="335" t="s">
        <v>211</v>
      </c>
      <c r="J7" s="332" t="s">
        <v>212</v>
      </c>
      <c r="K7" s="333" t="s">
        <v>208</v>
      </c>
      <c r="L7" s="332" t="s">
        <v>213</v>
      </c>
      <c r="M7" s="332" t="s">
        <v>214</v>
      </c>
    </row>
    <row r="8" spans="2:13" ht="30" customHeight="1" thickBot="1" x14ac:dyDescent="0.25">
      <c r="B8" s="429" t="s">
        <v>251</v>
      </c>
      <c r="C8" s="348">
        <v>105.16</v>
      </c>
      <c r="D8" s="349">
        <v>105.16</v>
      </c>
      <c r="E8" s="349">
        <v>110.5</v>
      </c>
      <c r="F8" s="350">
        <v>114.76</v>
      </c>
      <c r="G8" s="349">
        <v>118.17</v>
      </c>
      <c r="H8" s="351">
        <v>141.59</v>
      </c>
      <c r="I8" s="352" t="s">
        <v>172</v>
      </c>
      <c r="J8" s="336">
        <v>95.167420814479641</v>
      </c>
      <c r="K8" s="337">
        <v>91.634715928895076</v>
      </c>
      <c r="L8" s="336">
        <v>88.990437505288995</v>
      </c>
      <c r="M8" s="336">
        <v>74.270781834875336</v>
      </c>
    </row>
    <row r="9" spans="2:13" ht="30" customHeight="1" thickBot="1" x14ac:dyDescent="0.25">
      <c r="B9" s="429" t="s">
        <v>215</v>
      </c>
      <c r="C9" s="348">
        <v>706.17</v>
      </c>
      <c r="D9" s="349">
        <v>706.14</v>
      </c>
      <c r="E9" s="349">
        <v>700.06</v>
      </c>
      <c r="F9" s="350">
        <v>712.26</v>
      </c>
      <c r="G9" s="349">
        <v>736.07</v>
      </c>
      <c r="H9" s="351">
        <v>1103.73</v>
      </c>
      <c r="I9" s="338">
        <v>100.00424844931599</v>
      </c>
      <c r="J9" s="336">
        <v>100.8727823329429</v>
      </c>
      <c r="K9" s="337">
        <v>99.144975149524058</v>
      </c>
      <c r="L9" s="336">
        <v>95.937886342331566</v>
      </c>
      <c r="M9" s="336">
        <v>63.980321274224671</v>
      </c>
    </row>
    <row r="10" spans="2:13" ht="30" customHeight="1" thickBot="1" x14ac:dyDescent="0.25">
      <c r="B10" s="429" t="s">
        <v>216</v>
      </c>
      <c r="C10" s="348">
        <v>845.7</v>
      </c>
      <c r="D10" s="349">
        <v>817.22</v>
      </c>
      <c r="E10" s="349">
        <v>837.94</v>
      </c>
      <c r="F10" s="350">
        <v>967.47</v>
      </c>
      <c r="G10" s="349">
        <v>868.01</v>
      </c>
      <c r="H10" s="351">
        <v>1394.08</v>
      </c>
      <c r="I10" s="338">
        <v>103.48498568316977</v>
      </c>
      <c r="J10" s="336">
        <v>100.92608062629782</v>
      </c>
      <c r="K10" s="337">
        <v>87.413563211262357</v>
      </c>
      <c r="L10" s="336">
        <v>97.429753113443397</v>
      </c>
      <c r="M10" s="336">
        <v>60.663663491334788</v>
      </c>
    </row>
    <row r="11" spans="2:13" ht="30" customHeight="1" thickBot="1" x14ac:dyDescent="0.25">
      <c r="B11" s="429" t="s">
        <v>217</v>
      </c>
      <c r="C11" s="348">
        <v>1057.04</v>
      </c>
      <c r="D11" s="349">
        <v>1031.73</v>
      </c>
      <c r="E11" s="349">
        <v>1004.86</v>
      </c>
      <c r="F11" s="350">
        <v>1217.3800000000001</v>
      </c>
      <c r="G11" s="349">
        <v>1150.9100000000001</v>
      </c>
      <c r="H11" s="351">
        <v>1392.9</v>
      </c>
      <c r="I11" s="338">
        <v>102.45316119527395</v>
      </c>
      <c r="J11" s="336">
        <v>105.192763170989</v>
      </c>
      <c r="K11" s="337">
        <v>86.82909198442556</v>
      </c>
      <c r="L11" s="336">
        <v>91.843845305019499</v>
      </c>
      <c r="M11" s="336">
        <v>75.887716275396656</v>
      </c>
    </row>
    <row r="12" spans="2:13" ht="30" customHeight="1" thickBot="1" x14ac:dyDescent="0.25">
      <c r="B12" s="429" t="s">
        <v>218</v>
      </c>
      <c r="C12" s="348">
        <v>1196.6400000000001</v>
      </c>
      <c r="D12" s="349">
        <v>1169.95</v>
      </c>
      <c r="E12" s="349">
        <v>1151.4000000000001</v>
      </c>
      <c r="F12" s="350">
        <v>1352.36</v>
      </c>
      <c r="G12" s="349">
        <v>1298.44</v>
      </c>
      <c r="H12" s="351">
        <v>1538.87</v>
      </c>
      <c r="I12" s="338">
        <v>102.28129407239626</v>
      </c>
      <c r="J12" s="336">
        <v>103.92912975508078</v>
      </c>
      <c r="K12" s="337">
        <v>88.485314561211524</v>
      </c>
      <c r="L12" s="336">
        <v>92.159822556298337</v>
      </c>
      <c r="M12" s="336">
        <v>77.760954466589141</v>
      </c>
    </row>
    <row r="13" spans="2:13" ht="30" customHeight="1" thickBot="1" x14ac:dyDescent="0.25">
      <c r="B13" s="429" t="s">
        <v>102</v>
      </c>
      <c r="C13" s="348">
        <v>993.39</v>
      </c>
      <c r="D13" s="349">
        <v>981.49</v>
      </c>
      <c r="E13" s="349">
        <v>971.91</v>
      </c>
      <c r="F13" s="350">
        <v>1080.51</v>
      </c>
      <c r="G13" s="349">
        <v>1071.58</v>
      </c>
      <c r="H13" s="351">
        <v>1386.36</v>
      </c>
      <c r="I13" s="338">
        <v>101.21244230710451</v>
      </c>
      <c r="J13" s="336">
        <v>102.21008118035621</v>
      </c>
      <c r="K13" s="337">
        <v>91.937140794624767</v>
      </c>
      <c r="L13" s="336">
        <v>92.703297933892017</v>
      </c>
      <c r="M13" s="336">
        <v>71.654548602094692</v>
      </c>
    </row>
    <row r="14" spans="2:13" ht="30" customHeight="1" thickBot="1" x14ac:dyDescent="0.25">
      <c r="B14" s="429" t="s">
        <v>103</v>
      </c>
      <c r="C14" s="348">
        <v>980.31</v>
      </c>
      <c r="D14" s="349">
        <v>973.84</v>
      </c>
      <c r="E14" s="349">
        <v>945.56</v>
      </c>
      <c r="F14" s="350">
        <v>1055.29</v>
      </c>
      <c r="G14" s="349">
        <v>1056.4100000000001</v>
      </c>
      <c r="H14" s="351">
        <v>1358.1</v>
      </c>
      <c r="I14" s="338">
        <v>100.66438018565678</v>
      </c>
      <c r="J14" s="336">
        <v>103.67507085748129</v>
      </c>
      <c r="K14" s="337">
        <v>92.894844071297939</v>
      </c>
      <c r="L14" s="336">
        <v>92.796357474844044</v>
      </c>
      <c r="M14" s="336">
        <v>72.182460790810694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0" sqref="L10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8" t="s">
        <v>96</v>
      </c>
      <c r="C5" s="441" t="s">
        <v>1</v>
      </c>
      <c r="D5" s="442"/>
      <c r="E5" s="442"/>
      <c r="F5" s="442"/>
      <c r="G5" s="442"/>
      <c r="H5" s="443"/>
    </row>
    <row r="6" spans="1:8" ht="13.5" customHeight="1" thickBot="1" x14ac:dyDescent="0.25">
      <c r="B6" s="439"/>
      <c r="C6" s="444"/>
      <c r="D6" s="445"/>
      <c r="E6" s="445"/>
      <c r="F6" s="445"/>
      <c r="G6" s="445"/>
      <c r="H6" s="446"/>
    </row>
    <row r="7" spans="1:8" ht="30.75" thickBot="1" x14ac:dyDescent="0.3">
      <c r="B7" s="439"/>
      <c r="C7" s="447" t="s">
        <v>97</v>
      </c>
      <c r="D7" s="448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40"/>
      <c r="C8" s="136">
        <v>42533</v>
      </c>
      <c r="D8" s="385">
        <v>42526</v>
      </c>
      <c r="E8" s="70" t="s">
        <v>15</v>
      </c>
      <c r="F8" s="136">
        <v>42533</v>
      </c>
      <c r="G8" s="136">
        <v>42526</v>
      </c>
      <c r="H8" s="45" t="s">
        <v>15</v>
      </c>
    </row>
    <row r="9" spans="1:8" ht="27.75" customHeight="1" thickBot="1" x14ac:dyDescent="0.25">
      <c r="B9" s="346" t="s">
        <v>99</v>
      </c>
      <c r="C9" s="75">
        <v>1057.04</v>
      </c>
      <c r="D9" s="386">
        <v>1031.73</v>
      </c>
      <c r="E9" s="243">
        <v>2.4531611952739523</v>
      </c>
      <c r="F9" s="75">
        <v>243.10723912383509</v>
      </c>
      <c r="G9" s="75">
        <v>234.96791119896881</v>
      </c>
      <c r="H9" s="243">
        <v>3.4640168026918223</v>
      </c>
    </row>
    <row r="10" spans="1:8" ht="33.75" customHeight="1" thickBot="1" x14ac:dyDescent="0.25">
      <c r="B10" s="346" t="s">
        <v>183</v>
      </c>
      <c r="C10" s="377">
        <v>1196.6400000000001</v>
      </c>
      <c r="D10" s="387">
        <v>1169.95</v>
      </c>
      <c r="E10" s="243">
        <v>2.2812940723962609</v>
      </c>
      <c r="F10" s="75">
        <v>275.21365948795318</v>
      </c>
      <c r="G10" s="75">
        <v>266.44636455975262</v>
      </c>
      <c r="H10" s="243">
        <v>3.2904539503425743</v>
      </c>
    </row>
    <row r="11" spans="1:8" ht="28.5" customHeight="1" thickBot="1" x14ac:dyDescent="0.25">
      <c r="B11" s="242" t="s">
        <v>100</v>
      </c>
      <c r="C11" s="347">
        <v>706.17</v>
      </c>
      <c r="D11" s="388">
        <v>706.14</v>
      </c>
      <c r="E11" s="243">
        <v>4.248449315995796E-3</v>
      </c>
      <c r="F11" s="75">
        <v>162.41110937341881</v>
      </c>
      <c r="G11" s="75">
        <v>160.81750149170793</v>
      </c>
      <c r="H11" s="243">
        <v>0.99094182345138004</v>
      </c>
    </row>
    <row r="12" spans="1:8" ht="22.5" customHeight="1" thickBot="1" x14ac:dyDescent="0.25">
      <c r="B12" s="242" t="s">
        <v>101</v>
      </c>
      <c r="C12" s="347">
        <v>845.7</v>
      </c>
      <c r="D12" s="388">
        <v>817.22</v>
      </c>
      <c r="E12" s="243">
        <v>3.4849856831697732</v>
      </c>
      <c r="F12" s="75">
        <v>194.50143052961795</v>
      </c>
      <c r="G12" s="75">
        <v>186.11504598104281</v>
      </c>
      <c r="H12" s="243">
        <v>4.5060218019285507</v>
      </c>
    </row>
    <row r="13" spans="1:8" ht="23.25" customHeight="1" thickBot="1" x14ac:dyDescent="0.25">
      <c r="B13" s="71" t="s">
        <v>102</v>
      </c>
      <c r="C13" s="75">
        <v>993.39</v>
      </c>
      <c r="D13" s="386">
        <v>981.49</v>
      </c>
      <c r="E13" s="72">
        <v>1.2124423071045021</v>
      </c>
      <c r="F13" s="75">
        <v>228.46845935179988</v>
      </c>
      <c r="G13" s="75">
        <v>223.52616979507806</v>
      </c>
      <c r="H13" s="72">
        <v>2.2110563435380999</v>
      </c>
    </row>
    <row r="14" spans="1:8" ht="34.5" customHeight="1" thickBot="1" x14ac:dyDescent="0.25">
      <c r="B14" s="430" t="s">
        <v>103</v>
      </c>
      <c r="C14" s="377">
        <v>980.31</v>
      </c>
      <c r="D14" s="387">
        <v>973.84</v>
      </c>
      <c r="E14" s="73">
        <v>0.66438018565677248</v>
      </c>
      <c r="F14" s="75">
        <v>225.46020735779797</v>
      </c>
      <c r="G14" s="75">
        <v>221.78394603433435</v>
      </c>
      <c r="H14" s="73">
        <v>1.6575867591852205</v>
      </c>
    </row>
    <row r="15" spans="1:8" ht="30.75" customHeight="1" thickBot="1" x14ac:dyDescent="0.3">
      <c r="B15" s="449" t="s">
        <v>104</v>
      </c>
      <c r="C15" s="450"/>
      <c r="D15" s="450"/>
      <c r="E15" s="451"/>
      <c r="F15" s="420" t="s">
        <v>281</v>
      </c>
      <c r="G15" s="420" t="s">
        <v>254</v>
      </c>
      <c r="H15" s="244" t="s">
        <v>186</v>
      </c>
    </row>
    <row r="16" spans="1:8" ht="15.75" thickBot="1" x14ac:dyDescent="0.25">
      <c r="B16" s="452"/>
      <c r="C16" s="453"/>
      <c r="D16" s="453"/>
      <c r="E16" s="454"/>
      <c r="F16" s="421">
        <v>4.3480400000000001</v>
      </c>
      <c r="G16" s="421">
        <v>4.3909399999999996</v>
      </c>
      <c r="H16" s="245">
        <v>-0.97701175602489443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32" sqref="R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204</v>
      </c>
    </row>
    <row r="4" spans="1:4" ht="15.75" x14ac:dyDescent="0.25">
      <c r="A4" s="141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M21" sqref="M21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194</v>
      </c>
      <c r="F2" s="246"/>
      <c r="G2" s="246"/>
      <c r="H2" s="246"/>
      <c r="I2" s="246"/>
    </row>
    <row r="3" spans="2:9" ht="18.75" x14ac:dyDescent="0.3">
      <c r="B3" s="68" t="s">
        <v>278</v>
      </c>
      <c r="C3" s="68"/>
      <c r="D3" s="241"/>
    </row>
    <row r="4" spans="2:9" ht="13.5" thickBot="1" x14ac:dyDescent="0.25"/>
    <row r="5" spans="2:9" ht="14.25" customHeight="1" thickBot="1" x14ac:dyDescent="0.25">
      <c r="B5" s="455" t="s">
        <v>16</v>
      </c>
      <c r="C5" s="457" t="s">
        <v>17</v>
      </c>
      <c r="D5" s="459" t="s">
        <v>18</v>
      </c>
      <c r="E5" s="460"/>
      <c r="F5" s="461" t="s">
        <v>168</v>
      </c>
    </row>
    <row r="6" spans="2:9" ht="29.25" thickBot="1" x14ac:dyDescent="0.25">
      <c r="B6" s="456"/>
      <c r="C6" s="458"/>
      <c r="D6" s="255" t="s">
        <v>279</v>
      </c>
      <c r="E6" s="256" t="s">
        <v>280</v>
      </c>
      <c r="F6" s="462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172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172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172</v>
      </c>
    </row>
    <row r="10" spans="2:9" ht="15" x14ac:dyDescent="0.25">
      <c r="B10" s="263" t="s">
        <v>23</v>
      </c>
      <c r="C10" s="264" t="s">
        <v>20</v>
      </c>
      <c r="D10" s="252">
        <v>2750</v>
      </c>
      <c r="E10" s="247" t="s">
        <v>105</v>
      </c>
      <c r="F10" s="227" t="s">
        <v>172</v>
      </c>
    </row>
    <row r="11" spans="2:9" ht="15.75" thickBot="1" x14ac:dyDescent="0.3">
      <c r="B11" s="259"/>
      <c r="C11" s="260" t="s">
        <v>21</v>
      </c>
      <c r="D11" s="248">
        <v>3400</v>
      </c>
      <c r="E11" s="249" t="s">
        <v>105</v>
      </c>
      <c r="F11" s="225" t="s">
        <v>172</v>
      </c>
    </row>
    <row r="12" spans="2:9" ht="15.75" thickBot="1" x14ac:dyDescent="0.3">
      <c r="B12" s="261"/>
      <c r="C12" s="262" t="s">
        <v>22</v>
      </c>
      <c r="D12" s="250">
        <v>3075</v>
      </c>
      <c r="E12" s="251" t="s">
        <v>105</v>
      </c>
      <c r="F12" s="226" t="s">
        <v>172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252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G45" sqref="G4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276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3" t="s">
        <v>0</v>
      </c>
      <c r="C4" s="466" t="s">
        <v>49</v>
      </c>
      <c r="D4" s="469" t="s">
        <v>1</v>
      </c>
      <c r="E4" s="470"/>
      <c r="F4" s="47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4"/>
      <c r="C5" s="467"/>
      <c r="D5" s="472"/>
      <c r="E5" s="473"/>
      <c r="F5" s="47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4"/>
      <c r="C6" s="467"/>
      <c r="D6" s="21" t="s">
        <v>35</v>
      </c>
      <c r="E6" s="142"/>
      <c r="F6" s="143" t="s">
        <v>195</v>
      </c>
      <c r="G6" s="21" t="s">
        <v>35</v>
      </c>
      <c r="H6" s="142"/>
      <c r="I6" s="143" t="s">
        <v>196</v>
      </c>
      <c r="J6" s="64" t="s">
        <v>35</v>
      </c>
      <c r="K6" s="64"/>
      <c r="L6" s="143" t="s">
        <v>196</v>
      </c>
      <c r="M6" s="65" t="s">
        <v>35</v>
      </c>
      <c r="N6" s="64"/>
      <c r="O6" s="143" t="s">
        <v>196</v>
      </c>
      <c r="P6" s="21" t="s">
        <v>35</v>
      </c>
      <c r="Q6" s="22"/>
      <c r="R6" s="143" t="s">
        <v>196</v>
      </c>
    </row>
    <row r="7" spans="1:18" ht="15.75" thickBot="1" x14ac:dyDescent="0.25">
      <c r="B7" s="465"/>
      <c r="C7" s="468"/>
      <c r="D7" s="12" t="s">
        <v>277</v>
      </c>
      <c r="E7" s="393" t="s">
        <v>253</v>
      </c>
      <c r="F7" s="389" t="s">
        <v>15</v>
      </c>
      <c r="G7" s="12" t="s">
        <v>277</v>
      </c>
      <c r="H7" s="393" t="s">
        <v>253</v>
      </c>
      <c r="I7" s="397" t="s">
        <v>15</v>
      </c>
      <c r="J7" s="12" t="s">
        <v>277</v>
      </c>
      <c r="K7" s="393" t="s">
        <v>253</v>
      </c>
      <c r="L7" s="399" t="s">
        <v>15</v>
      </c>
      <c r="M7" s="12" t="s">
        <v>277</v>
      </c>
      <c r="N7" s="393" t="s">
        <v>253</v>
      </c>
      <c r="O7" s="399" t="s">
        <v>15</v>
      </c>
      <c r="P7" s="12" t="s">
        <v>277</v>
      </c>
      <c r="Q7" s="393" t="s">
        <v>253</v>
      </c>
      <c r="R7" s="389" t="s">
        <v>15</v>
      </c>
    </row>
    <row r="8" spans="1:18" ht="27" customHeight="1" x14ac:dyDescent="0.2">
      <c r="B8" s="477" t="s">
        <v>64</v>
      </c>
      <c r="C8" s="279" t="s">
        <v>176</v>
      </c>
      <c r="D8" s="25">
        <v>993.39</v>
      </c>
      <c r="E8" s="394">
        <v>981.49300000000005</v>
      </c>
      <c r="F8" s="390">
        <v>1.2121329444020419</v>
      </c>
      <c r="G8" s="25">
        <v>990.39</v>
      </c>
      <c r="H8" s="394">
        <v>974.46500000000003</v>
      </c>
      <c r="I8" s="390">
        <v>1.6342300647021653</v>
      </c>
      <c r="J8" s="25">
        <v>1139.721</v>
      </c>
      <c r="K8" s="394">
        <v>1076.0640000000001</v>
      </c>
      <c r="L8" s="400">
        <v>5.9157262021589716</v>
      </c>
      <c r="M8" s="25" t="s">
        <v>105</v>
      </c>
      <c r="N8" s="394" t="s">
        <v>105</v>
      </c>
      <c r="O8" s="400" t="s">
        <v>172</v>
      </c>
      <c r="P8" s="25">
        <v>1019.59</v>
      </c>
      <c r="Q8" s="394">
        <v>1017.421</v>
      </c>
      <c r="R8" s="390">
        <v>0.21318608520956248</v>
      </c>
    </row>
    <row r="9" spans="1:18" ht="23.25" customHeight="1" x14ac:dyDescent="0.2">
      <c r="B9" s="478"/>
      <c r="C9" s="280" t="s">
        <v>177</v>
      </c>
      <c r="D9" s="26">
        <v>980.31200000000001</v>
      </c>
      <c r="E9" s="395">
        <v>973.83900000000006</v>
      </c>
      <c r="F9" s="391">
        <v>0.66468892701975957</v>
      </c>
      <c r="G9" s="26">
        <v>995.38</v>
      </c>
      <c r="H9" s="395">
        <v>981.923</v>
      </c>
      <c r="I9" s="391">
        <v>1.3704740595749354</v>
      </c>
      <c r="J9" s="26">
        <v>1030.3340000000001</v>
      </c>
      <c r="K9" s="395">
        <v>1022.538</v>
      </c>
      <c r="L9" s="398">
        <v>0.76241665346422804</v>
      </c>
      <c r="M9" s="26">
        <v>917.30600000000004</v>
      </c>
      <c r="N9" s="395">
        <v>966.47199999999998</v>
      </c>
      <c r="O9" s="398">
        <v>-5.0871623802862311</v>
      </c>
      <c r="P9" s="26">
        <v>877.88199999999995</v>
      </c>
      <c r="Q9" s="395">
        <v>870.37599999999998</v>
      </c>
      <c r="R9" s="391">
        <v>0.86238591137622955</v>
      </c>
    </row>
    <row r="10" spans="1:18" ht="27" customHeight="1" x14ac:dyDescent="0.2">
      <c r="B10" s="478"/>
      <c r="C10" s="280" t="s">
        <v>184</v>
      </c>
      <c r="D10" s="26">
        <v>1061.71</v>
      </c>
      <c r="E10" s="395">
        <v>1074.4280000000001</v>
      </c>
      <c r="F10" s="391">
        <v>-1.1836996057437144</v>
      </c>
      <c r="G10" s="26" t="s">
        <v>105</v>
      </c>
      <c r="H10" s="395" t="s">
        <v>105</v>
      </c>
      <c r="I10" s="391" t="s">
        <v>172</v>
      </c>
      <c r="J10" s="26" t="s">
        <v>105</v>
      </c>
      <c r="K10" s="395" t="s">
        <v>105</v>
      </c>
      <c r="L10" s="398" t="s">
        <v>172</v>
      </c>
      <c r="M10" s="26" t="s">
        <v>36</v>
      </c>
      <c r="N10" s="395" t="s">
        <v>36</v>
      </c>
      <c r="O10" s="398" t="s">
        <v>36</v>
      </c>
      <c r="P10" s="26" t="s">
        <v>36</v>
      </c>
      <c r="Q10" s="395" t="s">
        <v>36</v>
      </c>
      <c r="R10" s="391" t="s">
        <v>36</v>
      </c>
    </row>
    <row r="11" spans="1:18" ht="27.75" customHeight="1" x14ac:dyDescent="0.2">
      <c r="B11" s="478"/>
      <c r="C11" s="280" t="s">
        <v>185</v>
      </c>
      <c r="D11" s="26">
        <v>1257.1949999999999</v>
      </c>
      <c r="E11" s="395">
        <v>1280.5609999999999</v>
      </c>
      <c r="F11" s="391">
        <v>-1.8246690317759158</v>
      </c>
      <c r="G11" s="26">
        <v>1319.415</v>
      </c>
      <c r="H11" s="395">
        <v>1340.8320000000001</v>
      </c>
      <c r="I11" s="391">
        <v>-1.597291830743907</v>
      </c>
      <c r="J11" s="26" t="s">
        <v>105</v>
      </c>
      <c r="K11" s="395" t="s">
        <v>105</v>
      </c>
      <c r="L11" s="398" t="s">
        <v>172</v>
      </c>
      <c r="M11" s="26">
        <v>1193</v>
      </c>
      <c r="N11" s="395">
        <v>1184</v>
      </c>
      <c r="O11" s="398">
        <v>0.7601351351351352</v>
      </c>
      <c r="P11" s="26" t="s">
        <v>36</v>
      </c>
      <c r="Q11" s="395" t="s">
        <v>36</v>
      </c>
      <c r="R11" s="391" t="s">
        <v>36</v>
      </c>
    </row>
    <row r="12" spans="1:18" ht="25.5" x14ac:dyDescent="0.2">
      <c r="B12" s="478"/>
      <c r="C12" s="280" t="s">
        <v>65</v>
      </c>
      <c r="D12" s="26">
        <v>981.87699999999995</v>
      </c>
      <c r="E12" s="395">
        <v>961.63599999999997</v>
      </c>
      <c r="F12" s="391">
        <v>2.1048504839669047</v>
      </c>
      <c r="G12" s="26">
        <v>987.91099999999994</v>
      </c>
      <c r="H12" s="395">
        <v>968.87900000000002</v>
      </c>
      <c r="I12" s="391">
        <v>1.9643319754066217</v>
      </c>
      <c r="J12" s="26" t="s">
        <v>105</v>
      </c>
      <c r="K12" s="395" t="s">
        <v>105</v>
      </c>
      <c r="L12" s="398" t="s">
        <v>172</v>
      </c>
      <c r="M12" s="26">
        <v>934.58199999999999</v>
      </c>
      <c r="N12" s="395">
        <v>863.87800000000004</v>
      </c>
      <c r="O12" s="398">
        <v>8.1844890134949555</v>
      </c>
      <c r="P12" s="26" t="s">
        <v>105</v>
      </c>
      <c r="Q12" s="395" t="s">
        <v>105</v>
      </c>
      <c r="R12" s="391" t="s">
        <v>172</v>
      </c>
    </row>
    <row r="13" spans="1:18" ht="23.25" customHeight="1" x14ac:dyDescent="0.2">
      <c r="B13" s="478"/>
      <c r="C13" s="280" t="s">
        <v>66</v>
      </c>
      <c r="D13" s="26" t="s">
        <v>36</v>
      </c>
      <c r="E13" s="395" t="s">
        <v>36</v>
      </c>
      <c r="F13" s="391" t="s">
        <v>36</v>
      </c>
      <c r="G13" s="26" t="s">
        <v>36</v>
      </c>
      <c r="H13" s="395" t="s">
        <v>36</v>
      </c>
      <c r="I13" s="391" t="s">
        <v>36</v>
      </c>
      <c r="J13" s="26" t="s">
        <v>36</v>
      </c>
      <c r="K13" s="395" t="s">
        <v>36</v>
      </c>
      <c r="L13" s="398" t="s">
        <v>36</v>
      </c>
      <c r="M13" s="26" t="s">
        <v>36</v>
      </c>
      <c r="N13" s="395" t="s">
        <v>36</v>
      </c>
      <c r="O13" s="398" t="s">
        <v>36</v>
      </c>
      <c r="P13" s="26" t="s">
        <v>36</v>
      </c>
      <c r="Q13" s="395" t="s">
        <v>36</v>
      </c>
      <c r="R13" s="391" t="s">
        <v>36</v>
      </c>
    </row>
    <row r="14" spans="1:18" ht="15.75" thickBot="1" x14ac:dyDescent="0.25">
      <c r="B14" s="479"/>
      <c r="C14" s="406" t="s">
        <v>67</v>
      </c>
      <c r="D14" s="28" t="s">
        <v>105</v>
      </c>
      <c r="E14" s="396" t="s">
        <v>105</v>
      </c>
      <c r="F14" s="392" t="s">
        <v>172</v>
      </c>
      <c r="G14" s="28" t="s">
        <v>36</v>
      </c>
      <c r="H14" s="396" t="s">
        <v>172</v>
      </c>
      <c r="I14" s="392" t="s">
        <v>172</v>
      </c>
      <c r="J14" s="28" t="s">
        <v>36</v>
      </c>
      <c r="K14" s="396" t="s">
        <v>36</v>
      </c>
      <c r="L14" s="401" t="s">
        <v>36</v>
      </c>
      <c r="M14" s="28" t="s">
        <v>105</v>
      </c>
      <c r="N14" s="396" t="s">
        <v>105</v>
      </c>
      <c r="O14" s="401" t="s">
        <v>172</v>
      </c>
      <c r="P14" s="28" t="s">
        <v>36</v>
      </c>
      <c r="Q14" s="396" t="s">
        <v>36</v>
      </c>
      <c r="R14" s="392" t="s">
        <v>36</v>
      </c>
    </row>
    <row r="15" spans="1:18" ht="15.75" customHeight="1" x14ac:dyDescent="0.2">
      <c r="B15" s="480" t="s">
        <v>68</v>
      </c>
      <c r="C15" s="481"/>
      <c r="D15" s="27">
        <v>1233.0630000000001</v>
      </c>
      <c r="E15" s="403">
        <v>1239.6010000000001</v>
      </c>
      <c r="F15" s="404">
        <v>-0.52742777716378175</v>
      </c>
      <c r="G15" s="27">
        <v>1233.606</v>
      </c>
      <c r="H15" s="403">
        <v>1240.3630000000001</v>
      </c>
      <c r="I15" s="404">
        <v>-0.54475988077684201</v>
      </c>
      <c r="J15" s="27">
        <v>1337.25</v>
      </c>
      <c r="K15" s="403">
        <v>1361.116</v>
      </c>
      <c r="L15" s="405">
        <v>-1.7534141101860523</v>
      </c>
      <c r="M15" s="27">
        <v>1199.558</v>
      </c>
      <c r="N15" s="403">
        <v>1199.607</v>
      </c>
      <c r="O15" s="405">
        <v>-4.084671063104681E-3</v>
      </c>
      <c r="P15" s="27" t="s">
        <v>36</v>
      </c>
      <c r="Q15" s="403" t="s">
        <v>36</v>
      </c>
      <c r="R15" s="404" t="s">
        <v>36</v>
      </c>
    </row>
    <row r="16" spans="1:18" ht="15" x14ac:dyDescent="0.2">
      <c r="B16" s="482" t="s">
        <v>69</v>
      </c>
      <c r="C16" s="483"/>
      <c r="D16" s="26">
        <v>919.77700000000004</v>
      </c>
      <c r="E16" s="395">
        <v>937.76</v>
      </c>
      <c r="F16" s="391">
        <v>-1.9176548370585169</v>
      </c>
      <c r="G16" s="26" t="s">
        <v>105</v>
      </c>
      <c r="H16" s="395" t="s">
        <v>105</v>
      </c>
      <c r="I16" s="391" t="s">
        <v>172</v>
      </c>
      <c r="J16" s="26" t="s">
        <v>105</v>
      </c>
      <c r="K16" s="395" t="s">
        <v>105</v>
      </c>
      <c r="L16" s="398" t="s">
        <v>172</v>
      </c>
      <c r="M16" s="26" t="s">
        <v>105</v>
      </c>
      <c r="N16" s="402" t="s">
        <v>105</v>
      </c>
      <c r="O16" s="398" t="s">
        <v>172</v>
      </c>
      <c r="P16" s="26" t="s">
        <v>36</v>
      </c>
      <c r="Q16" s="395" t="s">
        <v>36</v>
      </c>
      <c r="R16" s="391" t="s">
        <v>36</v>
      </c>
    </row>
    <row r="17" spans="2:18" ht="15" customHeight="1" thickBot="1" x14ac:dyDescent="0.25">
      <c r="B17" s="484" t="s">
        <v>70</v>
      </c>
      <c r="C17" s="485"/>
      <c r="D17" s="30">
        <v>1813.6179999999999</v>
      </c>
      <c r="E17" s="407">
        <v>1773.8109999999999</v>
      </c>
      <c r="F17" s="408">
        <v>2.2441511525185049</v>
      </c>
      <c r="G17" s="30" t="s">
        <v>105</v>
      </c>
      <c r="H17" s="407" t="s">
        <v>105</v>
      </c>
      <c r="I17" s="408" t="s">
        <v>172</v>
      </c>
      <c r="J17" s="30" t="s">
        <v>36</v>
      </c>
      <c r="K17" s="407" t="s">
        <v>36</v>
      </c>
      <c r="L17" s="409" t="s">
        <v>36</v>
      </c>
      <c r="M17" s="30" t="s">
        <v>36</v>
      </c>
      <c r="N17" s="407" t="s">
        <v>36</v>
      </c>
      <c r="O17" s="409" t="s">
        <v>36</v>
      </c>
      <c r="P17" s="30">
        <v>2025.895</v>
      </c>
      <c r="Q17" s="407">
        <v>2102.5070000000001</v>
      </c>
      <c r="R17" s="408">
        <v>-3.643840424788126</v>
      </c>
    </row>
    <row r="18" spans="2:18" ht="15.75" customHeight="1" x14ac:dyDescent="0.2">
      <c r="B18" s="475" t="s">
        <v>71</v>
      </c>
      <c r="C18" s="410" t="s">
        <v>62</v>
      </c>
      <c r="D18" s="25">
        <v>904.62699999999995</v>
      </c>
      <c r="E18" s="394">
        <v>871.81799999999998</v>
      </c>
      <c r="F18" s="390">
        <v>3.7632854563681839</v>
      </c>
      <c r="G18" s="25">
        <v>896.971</v>
      </c>
      <c r="H18" s="394">
        <v>864.69899999999996</v>
      </c>
      <c r="I18" s="390">
        <v>3.7321657594145532</v>
      </c>
      <c r="J18" s="25">
        <v>978.30899999999997</v>
      </c>
      <c r="K18" s="394">
        <v>920.36500000000001</v>
      </c>
      <c r="L18" s="400">
        <v>6.2957630939898799</v>
      </c>
      <c r="M18" s="25">
        <v>901.16099999999994</v>
      </c>
      <c r="N18" s="394">
        <v>881.32399999999996</v>
      </c>
      <c r="O18" s="400">
        <v>2.2508180873322399</v>
      </c>
      <c r="P18" s="25">
        <v>707.73099999999999</v>
      </c>
      <c r="Q18" s="394">
        <v>718.20799999999997</v>
      </c>
      <c r="R18" s="390">
        <v>-1.4587696043485976</v>
      </c>
    </row>
    <row r="19" spans="2:18" ht="37.5" customHeight="1" thickBot="1" x14ac:dyDescent="0.25">
      <c r="B19" s="476"/>
      <c r="C19" s="281" t="s">
        <v>72</v>
      </c>
      <c r="D19" s="28">
        <v>653.06700000000001</v>
      </c>
      <c r="E19" s="396">
        <v>652.43399999999997</v>
      </c>
      <c r="F19" s="392">
        <v>9.702130790241438E-2</v>
      </c>
      <c r="G19" s="28" t="s">
        <v>105</v>
      </c>
      <c r="H19" s="396" t="s">
        <v>105</v>
      </c>
      <c r="I19" s="392" t="s">
        <v>172</v>
      </c>
      <c r="J19" s="28" t="s">
        <v>105</v>
      </c>
      <c r="K19" s="396" t="s">
        <v>105</v>
      </c>
      <c r="L19" s="401" t="s">
        <v>172</v>
      </c>
      <c r="M19" s="28" t="s">
        <v>105</v>
      </c>
      <c r="N19" s="396" t="s">
        <v>105</v>
      </c>
      <c r="O19" s="401" t="s">
        <v>172</v>
      </c>
      <c r="P19" s="28" t="s">
        <v>105</v>
      </c>
      <c r="Q19" s="396" t="s">
        <v>105</v>
      </c>
      <c r="R19" s="392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1" sqref="Z1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196</v>
      </c>
      <c r="F8" s="29" t="s">
        <v>35</v>
      </c>
      <c r="G8" s="9"/>
      <c r="H8" s="10" t="s">
        <v>197</v>
      </c>
      <c r="I8" s="29" t="s">
        <v>35</v>
      </c>
      <c r="J8" s="9"/>
      <c r="K8" s="10" t="s">
        <v>197</v>
      </c>
      <c r="L8" s="29" t="s">
        <v>35</v>
      </c>
      <c r="M8" s="9"/>
      <c r="N8" s="10" t="s">
        <v>197</v>
      </c>
      <c r="O8" s="29" t="s">
        <v>35</v>
      </c>
      <c r="P8" s="9"/>
      <c r="Q8" s="11" t="s">
        <v>197</v>
      </c>
    </row>
    <row r="9" spans="1:17" ht="30" customHeight="1" thickBot="1" x14ac:dyDescent="0.25">
      <c r="A9" s="23"/>
      <c r="B9" s="15"/>
      <c r="C9" s="12" t="s">
        <v>277</v>
      </c>
      <c r="D9" s="117" t="s">
        <v>253</v>
      </c>
      <c r="E9" s="230" t="s">
        <v>15</v>
      </c>
      <c r="F9" s="12" t="s">
        <v>277</v>
      </c>
      <c r="G9" s="117" t="s">
        <v>253</v>
      </c>
      <c r="H9" s="13" t="s">
        <v>15</v>
      </c>
      <c r="I9" s="12" t="s">
        <v>277</v>
      </c>
      <c r="J9" s="117" t="s">
        <v>253</v>
      </c>
      <c r="K9" s="13" t="s">
        <v>15</v>
      </c>
      <c r="L9" s="12" t="s">
        <v>277</v>
      </c>
      <c r="M9" s="117" t="s">
        <v>253</v>
      </c>
      <c r="N9" s="13" t="s">
        <v>15</v>
      </c>
      <c r="O9" s="12" t="s">
        <v>277</v>
      </c>
      <c r="P9" s="117" t="s">
        <v>253</v>
      </c>
      <c r="Q9" s="14" t="s">
        <v>15</v>
      </c>
    </row>
    <row r="10" spans="1:17" ht="17.25" customHeight="1" x14ac:dyDescent="0.2">
      <c r="A10" s="486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7"/>
      <c r="B11" s="283" t="s">
        <v>53</v>
      </c>
      <c r="C11" s="26" t="s">
        <v>105</v>
      </c>
      <c r="D11" s="42" t="s">
        <v>105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7"/>
      <c r="B12" s="283" t="s">
        <v>54</v>
      </c>
      <c r="C12" s="26">
        <v>163.22999999999999</v>
      </c>
      <c r="D12" s="42">
        <v>162.74600000000001</v>
      </c>
      <c r="E12" s="43">
        <v>0.29739594214295922</v>
      </c>
      <c r="F12" s="26">
        <v>165.85400000000001</v>
      </c>
      <c r="G12" s="42">
        <v>163.79400000000001</v>
      </c>
      <c r="H12" s="212">
        <v>1.2576773263977936</v>
      </c>
      <c r="I12" s="26">
        <v>166.90799999999999</v>
      </c>
      <c r="J12" s="42">
        <v>165.291</v>
      </c>
      <c r="K12" s="212">
        <v>0.97827467920212852</v>
      </c>
      <c r="L12" s="26">
        <v>157.86199999999999</v>
      </c>
      <c r="M12" s="42">
        <v>158.48099999999999</v>
      </c>
      <c r="N12" s="212">
        <v>-0.39058309828938476</v>
      </c>
      <c r="O12" s="26">
        <v>155.34</v>
      </c>
      <c r="P12" s="42">
        <v>159.60400000000001</v>
      </c>
      <c r="Q12" s="43">
        <v>-2.6716122402947353</v>
      </c>
    </row>
    <row r="13" spans="1:17" ht="15" customHeight="1" x14ac:dyDescent="0.2">
      <c r="A13" s="487"/>
      <c r="B13" s="284" t="s">
        <v>55</v>
      </c>
      <c r="C13" s="26">
        <v>172.369</v>
      </c>
      <c r="D13" s="42">
        <v>171.00299999999999</v>
      </c>
      <c r="E13" s="43">
        <v>0.79881639503401347</v>
      </c>
      <c r="F13" s="26">
        <v>172.477</v>
      </c>
      <c r="G13" s="42">
        <v>170.05199999999999</v>
      </c>
      <c r="H13" s="212">
        <v>1.4260343894808716</v>
      </c>
      <c r="I13" s="26">
        <v>178.26499999999999</v>
      </c>
      <c r="J13" s="42">
        <v>181.01499999999999</v>
      </c>
      <c r="K13" s="212">
        <v>-1.5192111151009586</v>
      </c>
      <c r="L13" s="26">
        <v>161.13</v>
      </c>
      <c r="M13" s="42">
        <v>160.191</v>
      </c>
      <c r="N13" s="212">
        <v>0.58617525329137898</v>
      </c>
      <c r="O13" s="26">
        <v>174.143</v>
      </c>
      <c r="P13" s="42">
        <v>170.89099999999999</v>
      </c>
      <c r="Q13" s="43">
        <v>1.9029673885693277</v>
      </c>
    </row>
    <row r="14" spans="1:17" ht="15" customHeight="1" thickBot="1" x14ac:dyDescent="0.25">
      <c r="A14" s="487"/>
      <c r="B14" s="285" t="s">
        <v>56</v>
      </c>
      <c r="C14" s="30">
        <v>264.35300000000001</v>
      </c>
      <c r="D14" s="128">
        <v>271.39699999999999</v>
      </c>
      <c r="E14" s="48">
        <v>-2.5954597876910883</v>
      </c>
      <c r="F14" s="30">
        <v>407</v>
      </c>
      <c r="G14" s="128">
        <v>412</v>
      </c>
      <c r="H14" s="44">
        <v>-1.2135922330097086</v>
      </c>
      <c r="I14" s="30" t="s">
        <v>36</v>
      </c>
      <c r="J14" s="128" t="s">
        <v>36</v>
      </c>
      <c r="K14" s="44" t="s">
        <v>36</v>
      </c>
      <c r="L14" s="30">
        <v>187.66</v>
      </c>
      <c r="M14" s="128">
        <v>187.45</v>
      </c>
      <c r="N14" s="44">
        <v>0.11202987463323978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8"/>
      <c r="B15" s="286" t="s">
        <v>33</v>
      </c>
      <c r="C15" s="213">
        <v>167.54073408984419</v>
      </c>
      <c r="D15" s="214">
        <v>166.86755322385864</v>
      </c>
      <c r="E15" s="215">
        <v>0.40342226692954608</v>
      </c>
      <c r="F15" s="213">
        <v>169.86413766293094</v>
      </c>
      <c r="G15" s="214">
        <v>167.77181336995335</v>
      </c>
      <c r="H15" s="328">
        <v>1.2471250390337101</v>
      </c>
      <c r="I15" s="213">
        <v>172.01574764744927</v>
      </c>
      <c r="J15" s="214">
        <v>171.88748081251896</v>
      </c>
      <c r="K15" s="328">
        <v>7.4622557922189955E-2</v>
      </c>
      <c r="L15" s="213">
        <v>159.95532958939407</v>
      </c>
      <c r="M15" s="214">
        <v>160.19076505607646</v>
      </c>
      <c r="N15" s="328">
        <v>-0.14697193474291279</v>
      </c>
      <c r="O15" s="213">
        <v>155.83639153487277</v>
      </c>
      <c r="P15" s="214">
        <v>160.05199698470906</v>
      </c>
      <c r="Q15" s="215">
        <v>-2.6338974391172618</v>
      </c>
    </row>
    <row r="16" spans="1:17" ht="15.75" customHeight="1" x14ac:dyDescent="0.2">
      <c r="A16" s="486" t="s">
        <v>34</v>
      </c>
      <c r="B16" s="282" t="s">
        <v>52</v>
      </c>
      <c r="C16" s="124">
        <v>154.99</v>
      </c>
      <c r="D16" s="125">
        <v>153.054</v>
      </c>
      <c r="E16" s="127">
        <v>1.2649130372286952</v>
      </c>
      <c r="F16" s="124">
        <v>155.148</v>
      </c>
      <c r="G16" s="125">
        <v>152.94900000000001</v>
      </c>
      <c r="H16" s="126">
        <v>1.4377341466763325</v>
      </c>
      <c r="I16" s="124">
        <v>154.43299999999999</v>
      </c>
      <c r="J16" s="125">
        <v>153.49600000000001</v>
      </c>
      <c r="K16" s="126">
        <v>0.61043935998331111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91"/>
      <c r="B17" s="287" t="s">
        <v>53</v>
      </c>
      <c r="C17" s="26">
        <v>153.88200000000001</v>
      </c>
      <c r="D17" s="42">
        <v>155.06700000000001</v>
      </c>
      <c r="E17" s="43">
        <v>-0.76418580355588372</v>
      </c>
      <c r="F17" s="26">
        <v>149.589</v>
      </c>
      <c r="G17" s="42">
        <v>151.53800000000001</v>
      </c>
      <c r="H17" s="212">
        <v>-1.2861460491757923</v>
      </c>
      <c r="I17" s="26">
        <v>162.33799999999999</v>
      </c>
      <c r="J17" s="42">
        <v>163.149</v>
      </c>
      <c r="K17" s="212">
        <v>-0.49709161563969567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91"/>
      <c r="B18" s="287" t="s">
        <v>54</v>
      </c>
      <c r="C18" s="26">
        <v>174.51300000000001</v>
      </c>
      <c r="D18" s="42">
        <v>170.19300000000001</v>
      </c>
      <c r="E18" s="43">
        <v>2.5382947594789407</v>
      </c>
      <c r="F18" s="26">
        <v>177.839</v>
      </c>
      <c r="G18" s="42">
        <v>171.131</v>
      </c>
      <c r="H18" s="212">
        <v>3.9198041266631982</v>
      </c>
      <c r="I18" s="26">
        <v>164.19399999999999</v>
      </c>
      <c r="J18" s="42">
        <v>165.185</v>
      </c>
      <c r="K18" s="212">
        <v>-0.5999334079971026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91"/>
      <c r="B19" s="287" t="s">
        <v>55</v>
      </c>
      <c r="C19" s="26">
        <v>173.84299999999999</v>
      </c>
      <c r="D19" s="42">
        <v>173.31700000000001</v>
      </c>
      <c r="E19" s="43">
        <v>0.30349013657055107</v>
      </c>
      <c r="F19" s="26">
        <v>176.97300000000001</v>
      </c>
      <c r="G19" s="42">
        <v>175.928</v>
      </c>
      <c r="H19" s="212">
        <v>0.59399299713520071</v>
      </c>
      <c r="I19" s="26">
        <v>163.56899999999999</v>
      </c>
      <c r="J19" s="42">
        <v>165.07900000000001</v>
      </c>
      <c r="K19" s="212">
        <v>-0.91471356138577242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91"/>
      <c r="B20" s="287" t="s">
        <v>56</v>
      </c>
      <c r="C20" s="30">
        <v>174.31100000000001</v>
      </c>
      <c r="D20" s="128">
        <v>168.102</v>
      </c>
      <c r="E20" s="48">
        <v>3.6935907960642957</v>
      </c>
      <c r="F20" s="30">
        <v>172.185</v>
      </c>
      <c r="G20" s="128">
        <v>166.73099999999999</v>
      </c>
      <c r="H20" s="44">
        <v>3.271137340986384</v>
      </c>
      <c r="I20" s="30">
        <v>191.96899999999999</v>
      </c>
      <c r="J20" s="128">
        <v>184.565</v>
      </c>
      <c r="K20" s="44">
        <v>4.0115948310893161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2"/>
      <c r="B21" s="288" t="s">
        <v>33</v>
      </c>
      <c r="C21" s="213">
        <v>170.25178221643199</v>
      </c>
      <c r="D21" s="214">
        <v>168.65768714571553</v>
      </c>
      <c r="E21" s="215">
        <v>0.94516597357297427</v>
      </c>
      <c r="F21" s="213">
        <v>172.43533247512499</v>
      </c>
      <c r="G21" s="214">
        <v>169.81326187115741</v>
      </c>
      <c r="H21" s="328">
        <v>1.5440905940297127</v>
      </c>
      <c r="I21" s="213">
        <v>163.31392962904454</v>
      </c>
      <c r="J21" s="214">
        <v>164.43005060286563</v>
      </c>
      <c r="K21" s="328">
        <v>-0.67878162764589312</v>
      </c>
      <c r="L21" s="213" t="s">
        <v>105</v>
      </c>
      <c r="M21" s="214" t="s">
        <v>105</v>
      </c>
      <c r="N21" s="328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6" t="s">
        <v>57</v>
      </c>
      <c r="B22" s="289" t="s">
        <v>52</v>
      </c>
      <c r="C22" s="124">
        <v>311.30500000000001</v>
      </c>
      <c r="D22" s="125">
        <v>318.42200000000003</v>
      </c>
      <c r="E22" s="127">
        <v>-2.2350842592534494</v>
      </c>
      <c r="F22" s="323" t="s">
        <v>36</v>
      </c>
      <c r="G22" s="324" t="s">
        <v>36</v>
      </c>
      <c r="H22" s="126" t="s">
        <v>36</v>
      </c>
      <c r="I22" s="124">
        <v>311.30500000000001</v>
      </c>
      <c r="J22" s="125">
        <v>318.42200000000003</v>
      </c>
      <c r="K22" s="126">
        <v>-2.2350842592534494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1"/>
      <c r="B23" s="287" t="s">
        <v>53</v>
      </c>
      <c r="C23" s="30">
        <v>429.33</v>
      </c>
      <c r="D23" s="128">
        <v>436.04899999999998</v>
      </c>
      <c r="E23" s="48">
        <v>-1.5408818733674414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292.77800000000002</v>
      </c>
      <c r="M23" s="128">
        <v>284.55700000000002</v>
      </c>
      <c r="N23" s="44">
        <v>2.8890521055535459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91"/>
      <c r="B24" s="287" t="s">
        <v>54</v>
      </c>
      <c r="C24" s="30">
        <v>294.83999999999997</v>
      </c>
      <c r="D24" s="128">
        <v>293.85000000000002</v>
      </c>
      <c r="E24" s="48">
        <v>0.33690658499232679</v>
      </c>
      <c r="F24" s="30">
        <v>458.81900000000002</v>
      </c>
      <c r="G24" s="128">
        <v>465.31799999999998</v>
      </c>
      <c r="H24" s="44">
        <v>-1.3966792602048421</v>
      </c>
      <c r="I24" s="30" t="s">
        <v>105</v>
      </c>
      <c r="J24" s="128" t="s">
        <v>105</v>
      </c>
      <c r="K24" s="44" t="s">
        <v>172</v>
      </c>
      <c r="L24" s="30">
        <v>322.81099999999998</v>
      </c>
      <c r="M24" s="128">
        <v>327.97300000000001</v>
      </c>
      <c r="N24" s="44">
        <v>-1.5739100474734307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91"/>
      <c r="B25" s="287" t="s">
        <v>55</v>
      </c>
      <c r="C25" s="30">
        <v>419.09399999999999</v>
      </c>
      <c r="D25" s="128">
        <v>435.76</v>
      </c>
      <c r="E25" s="48">
        <v>-3.8245823389021472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91"/>
      <c r="B26" s="287" t="s">
        <v>56</v>
      </c>
      <c r="C26" s="30">
        <v>351.31799999999998</v>
      </c>
      <c r="D26" s="128">
        <v>349.12200000000001</v>
      </c>
      <c r="E26" s="48">
        <v>0.62900647911044549</v>
      </c>
      <c r="F26" s="30">
        <v>382.97</v>
      </c>
      <c r="G26" s="128">
        <v>366.685</v>
      </c>
      <c r="H26" s="44">
        <v>4.4411415792846789</v>
      </c>
      <c r="I26" s="30" t="s">
        <v>105</v>
      </c>
      <c r="J26" s="128" t="s">
        <v>105</v>
      </c>
      <c r="K26" s="44" t="s">
        <v>172</v>
      </c>
      <c r="L26" s="30">
        <v>362.43599999999998</v>
      </c>
      <c r="M26" s="128">
        <v>350.52600000000001</v>
      </c>
      <c r="N26" s="44">
        <v>3.3977508087845032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0"/>
      <c r="B27" s="288" t="s">
        <v>33</v>
      </c>
      <c r="C27" s="213">
        <v>371.29030333971571</v>
      </c>
      <c r="D27" s="214">
        <v>383.32435055214745</v>
      </c>
      <c r="E27" s="215">
        <v>-3.1393902305182757</v>
      </c>
      <c r="F27" s="213">
        <v>375.88381728143844</v>
      </c>
      <c r="G27" s="214">
        <v>364.95529206089293</v>
      </c>
      <c r="H27" s="328">
        <v>2.9944832855642165</v>
      </c>
      <c r="I27" s="213">
        <v>322.64671874446447</v>
      </c>
      <c r="J27" s="214">
        <v>328.14917245116555</v>
      </c>
      <c r="K27" s="328">
        <v>-1.6768147442212284</v>
      </c>
      <c r="L27" s="213">
        <v>325.43758054890856</v>
      </c>
      <c r="M27" s="214">
        <v>329.47199707298813</v>
      </c>
      <c r="N27" s="328">
        <v>-1.2245096882044966</v>
      </c>
      <c r="O27" s="213">
        <v>419.20577657649608</v>
      </c>
      <c r="P27" s="214">
        <v>436.241544094993</v>
      </c>
      <c r="Q27" s="215">
        <v>-3.9051226892749424</v>
      </c>
    </row>
    <row r="28" spans="1:17" ht="15.75" customHeight="1" x14ac:dyDescent="0.2">
      <c r="A28" s="486" t="s">
        <v>58</v>
      </c>
      <c r="B28" s="289" t="s">
        <v>52</v>
      </c>
      <c r="C28" s="124">
        <v>303.43799999999999</v>
      </c>
      <c r="D28" s="125">
        <v>306.012</v>
      </c>
      <c r="E28" s="127">
        <v>-0.8411434845692366</v>
      </c>
      <c r="F28" s="417">
        <v>304.76100000000002</v>
      </c>
      <c r="G28" s="418">
        <v>307.233</v>
      </c>
      <c r="H28" s="419">
        <v>-0.80460106824461564</v>
      </c>
      <c r="I28" s="417" t="s">
        <v>105</v>
      </c>
      <c r="J28" s="418" t="s">
        <v>105</v>
      </c>
      <c r="K28" s="419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1"/>
      <c r="B29" s="287" t="s">
        <v>53</v>
      </c>
      <c r="C29" s="30">
        <v>269.2</v>
      </c>
      <c r="D29" s="128">
        <v>268.69099999999997</v>
      </c>
      <c r="E29" s="48">
        <v>0.18943693685311921</v>
      </c>
      <c r="F29" s="30">
        <v>210.07499999999999</v>
      </c>
      <c r="G29" s="128">
        <v>210.86600000000001</v>
      </c>
      <c r="H29" s="44">
        <v>-0.37511974429259587</v>
      </c>
      <c r="I29" s="325">
        <v>262.98099999999999</v>
      </c>
      <c r="J29" s="326">
        <v>260.99700000000001</v>
      </c>
      <c r="K29" s="44">
        <v>0.76016199419915953</v>
      </c>
      <c r="L29" s="30">
        <v>300.30900000000003</v>
      </c>
      <c r="M29" s="128">
        <v>300.608</v>
      </c>
      <c r="N29" s="44">
        <v>-9.9465084096224371E-2</v>
      </c>
      <c r="O29" s="30">
        <v>291.81099999999998</v>
      </c>
      <c r="P29" s="128">
        <v>306.54300000000001</v>
      </c>
      <c r="Q29" s="48">
        <v>-4.8058510551537719</v>
      </c>
    </row>
    <row r="30" spans="1:17" ht="15" customHeight="1" x14ac:dyDescent="0.2">
      <c r="A30" s="491"/>
      <c r="B30" s="287" t="s">
        <v>54</v>
      </c>
      <c r="C30" s="30">
        <v>256.822</v>
      </c>
      <c r="D30" s="128">
        <v>254.4</v>
      </c>
      <c r="E30" s="48">
        <v>0.95204402515723152</v>
      </c>
      <c r="F30" s="30">
        <v>281.02199999999999</v>
      </c>
      <c r="G30" s="128">
        <v>287.30399999999997</v>
      </c>
      <c r="H30" s="44">
        <v>-2.186534124133316</v>
      </c>
      <c r="I30" s="325">
        <v>221.77600000000001</v>
      </c>
      <c r="J30" s="326">
        <v>219.09100000000001</v>
      </c>
      <c r="K30" s="44">
        <v>1.2255181636854102</v>
      </c>
      <c r="L30" s="30">
        <v>262.33999999999997</v>
      </c>
      <c r="M30" s="128">
        <v>261.37900000000002</v>
      </c>
      <c r="N30" s="44">
        <v>0.36766534419366353</v>
      </c>
      <c r="O30" s="30">
        <v>272.76100000000002</v>
      </c>
      <c r="P30" s="128">
        <v>282.15600000000001</v>
      </c>
      <c r="Q30" s="48">
        <v>-3.3297183118558462</v>
      </c>
    </row>
    <row r="31" spans="1:17" ht="15" customHeight="1" x14ac:dyDescent="0.2">
      <c r="A31" s="491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1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0"/>
      <c r="B33" s="288" t="s">
        <v>33</v>
      </c>
      <c r="C33" s="213">
        <v>262.34499799117958</v>
      </c>
      <c r="D33" s="214">
        <v>260.58711136998534</v>
      </c>
      <c r="E33" s="215">
        <v>0.67458694021837962</v>
      </c>
      <c r="F33" s="213">
        <v>245.08637289078433</v>
      </c>
      <c r="G33" s="214">
        <v>253.52056611455535</v>
      </c>
      <c r="H33" s="328">
        <v>-3.3268280175581331</v>
      </c>
      <c r="I33" s="329">
        <v>251.17737584351036</v>
      </c>
      <c r="J33" s="330">
        <v>248.55591993092256</v>
      </c>
      <c r="K33" s="328">
        <v>1.0546745027502655</v>
      </c>
      <c r="L33" s="213">
        <v>265.8670556925436</v>
      </c>
      <c r="M33" s="214">
        <v>265.08229406014249</v>
      </c>
      <c r="N33" s="328">
        <v>0.29604453031595751</v>
      </c>
      <c r="O33" s="213">
        <v>287.91562036475688</v>
      </c>
      <c r="P33" s="214">
        <v>300.94570803136338</v>
      </c>
      <c r="Q33" s="215">
        <v>-4.3297137386815825</v>
      </c>
    </row>
    <row r="34" spans="1:17" ht="15.75" customHeight="1" x14ac:dyDescent="0.2">
      <c r="A34" s="486" t="s">
        <v>59</v>
      </c>
      <c r="B34" s="290" t="s">
        <v>60</v>
      </c>
      <c r="C34" s="25">
        <v>516.96</v>
      </c>
      <c r="D34" s="24">
        <v>511.99</v>
      </c>
      <c r="E34" s="41">
        <v>0.9707220844157165</v>
      </c>
      <c r="F34" s="25">
        <v>526.96199999999999</v>
      </c>
      <c r="G34" s="24">
        <v>519</v>
      </c>
      <c r="H34" s="129">
        <v>1.5341040462427724</v>
      </c>
      <c r="I34" s="25">
        <v>458.48599999999999</v>
      </c>
      <c r="J34" s="24">
        <v>450.11599999999999</v>
      </c>
      <c r="K34" s="129">
        <v>1.8595206568973344</v>
      </c>
      <c r="L34" s="25">
        <v>546.96600000000001</v>
      </c>
      <c r="M34" s="24">
        <v>522.74800000000005</v>
      </c>
      <c r="N34" s="129">
        <v>4.6328249940697921</v>
      </c>
      <c r="O34" s="25">
        <v>512.86500000000001</v>
      </c>
      <c r="P34" s="24">
        <v>525.48199999999997</v>
      </c>
      <c r="Q34" s="41">
        <v>-2.4010337176154395</v>
      </c>
    </row>
    <row r="35" spans="1:17" ht="15.75" customHeight="1" thickBot="1" x14ac:dyDescent="0.25">
      <c r="A35" s="489"/>
      <c r="B35" s="282" t="s">
        <v>61</v>
      </c>
      <c r="C35" s="31">
        <v>759.25900000000001</v>
      </c>
      <c r="D35" s="130">
        <v>761.779</v>
      </c>
      <c r="E35" s="131">
        <v>-0.33080460343485207</v>
      </c>
      <c r="F35" s="31">
        <v>748.87800000000004</v>
      </c>
      <c r="G35" s="130">
        <v>742.73599999999999</v>
      </c>
      <c r="H35" s="327">
        <v>0.82694254755391583</v>
      </c>
      <c r="I35" s="31">
        <v>712.48599999999999</v>
      </c>
      <c r="J35" s="130">
        <v>731.702</v>
      </c>
      <c r="K35" s="327">
        <v>-2.6262057504284542</v>
      </c>
      <c r="L35" s="31">
        <v>584.79600000000005</v>
      </c>
      <c r="M35" s="130">
        <v>581.24800000000005</v>
      </c>
      <c r="N35" s="327">
        <v>0.61041070248843887</v>
      </c>
      <c r="O35" s="31">
        <v>886.39200000000005</v>
      </c>
      <c r="P35" s="130">
        <v>898.30200000000002</v>
      </c>
      <c r="Q35" s="131">
        <v>-1.3258347415457128</v>
      </c>
    </row>
    <row r="36" spans="1:17" ht="15" customHeight="1" thickBot="1" x14ac:dyDescent="0.25">
      <c r="A36" s="490"/>
      <c r="B36" s="286" t="s">
        <v>33</v>
      </c>
      <c r="C36" s="213">
        <v>561.69156160207694</v>
      </c>
      <c r="D36" s="214">
        <v>560.42622700555978</v>
      </c>
      <c r="E36" s="215">
        <v>0.2257807603470012</v>
      </c>
      <c r="F36" s="213">
        <v>565.00443507166347</v>
      </c>
      <c r="G36" s="214">
        <v>557.30111893600997</v>
      </c>
      <c r="H36" s="328">
        <v>1.3822538433729576</v>
      </c>
      <c r="I36" s="213">
        <v>542.12879632507486</v>
      </c>
      <c r="J36" s="214">
        <v>539.74833257534601</v>
      </c>
      <c r="K36" s="328">
        <v>0.44103216370687848</v>
      </c>
      <c r="L36" s="213">
        <v>552.10949561530731</v>
      </c>
      <c r="M36" s="214">
        <v>530.96233161116663</v>
      </c>
      <c r="N36" s="328">
        <v>3.9827992957562812</v>
      </c>
      <c r="O36" s="213">
        <v>569.09980409494631</v>
      </c>
      <c r="P36" s="214">
        <v>594.90160658059767</v>
      </c>
      <c r="Q36" s="215">
        <v>-4.3371546151902551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2" sqref="M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8" t="s">
        <v>0</v>
      </c>
      <c r="B5" s="511" t="s">
        <v>198</v>
      </c>
      <c r="C5" s="495" t="s">
        <v>1</v>
      </c>
      <c r="D5" s="496"/>
      <c r="E5" s="49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9"/>
      <c r="B6" s="512"/>
      <c r="C6" s="498"/>
      <c r="D6" s="499"/>
      <c r="E6" s="50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9"/>
      <c r="B7" s="513"/>
      <c r="C7" s="291" t="s">
        <v>35</v>
      </c>
      <c r="D7" s="292"/>
      <c r="E7" s="143" t="s">
        <v>199</v>
      </c>
      <c r="F7" s="493" t="s">
        <v>35</v>
      </c>
      <c r="G7" s="494"/>
      <c r="H7" s="293" t="s">
        <v>199</v>
      </c>
      <c r="I7" s="493" t="s">
        <v>35</v>
      </c>
      <c r="J7" s="494"/>
      <c r="K7" s="293" t="s">
        <v>199</v>
      </c>
      <c r="L7" s="493" t="s">
        <v>35</v>
      </c>
      <c r="M7" s="494"/>
      <c r="N7" s="293" t="s">
        <v>199</v>
      </c>
      <c r="O7" s="493" t="s">
        <v>35</v>
      </c>
      <c r="P7" s="494"/>
      <c r="Q7" s="293" t="s">
        <v>199</v>
      </c>
    </row>
    <row r="8" spans="1:17" ht="15.75" customHeight="1" thickBot="1" x14ac:dyDescent="0.25">
      <c r="A8" s="510"/>
      <c r="B8" s="514"/>
      <c r="C8" s="12" t="s">
        <v>277</v>
      </c>
      <c r="D8" s="117" t="s">
        <v>253</v>
      </c>
      <c r="E8" s="230" t="s">
        <v>15</v>
      </c>
      <c r="F8" s="12" t="s">
        <v>277</v>
      </c>
      <c r="G8" s="117" t="s">
        <v>253</v>
      </c>
      <c r="H8" s="14" t="s">
        <v>15</v>
      </c>
      <c r="I8" s="12" t="s">
        <v>277</v>
      </c>
      <c r="J8" s="117" t="s">
        <v>253</v>
      </c>
      <c r="K8" s="14" t="s">
        <v>15</v>
      </c>
      <c r="L8" s="12" t="s">
        <v>277</v>
      </c>
      <c r="M8" s="117" t="s">
        <v>253</v>
      </c>
      <c r="N8" s="14" t="s">
        <v>15</v>
      </c>
      <c r="O8" s="253" t="s">
        <v>277</v>
      </c>
      <c r="P8" s="117" t="s">
        <v>253</v>
      </c>
      <c r="Q8" s="14" t="s">
        <v>15</v>
      </c>
    </row>
    <row r="9" spans="1:17" ht="24" customHeight="1" x14ac:dyDescent="0.2">
      <c r="A9" s="486" t="s">
        <v>47</v>
      </c>
      <c r="B9" s="294" t="s">
        <v>93</v>
      </c>
      <c r="C9" s="25">
        <v>1057.038</v>
      </c>
      <c r="D9" s="24">
        <v>1031.7329999999999</v>
      </c>
      <c r="E9" s="41">
        <v>2.4526694406401721</v>
      </c>
      <c r="F9" s="25">
        <v>1057.3610000000001</v>
      </c>
      <c r="G9" s="24">
        <v>1043.3699999999999</v>
      </c>
      <c r="H9" s="41">
        <v>1.3409432895329763</v>
      </c>
      <c r="I9" s="25">
        <v>1158.577</v>
      </c>
      <c r="J9" s="24">
        <v>1051.826</v>
      </c>
      <c r="K9" s="41">
        <v>10.149112115501993</v>
      </c>
      <c r="L9" s="25">
        <v>1061.4970000000001</v>
      </c>
      <c r="M9" s="24">
        <v>1007.479</v>
      </c>
      <c r="N9" s="41">
        <v>5.3616998468454451</v>
      </c>
      <c r="O9" s="74">
        <v>1027.989</v>
      </c>
      <c r="P9" s="24">
        <v>976.84799999999996</v>
      </c>
      <c r="Q9" s="41">
        <v>5.2353078472802395</v>
      </c>
    </row>
    <row r="10" spans="1:17" ht="27" customHeight="1" x14ac:dyDescent="0.2">
      <c r="A10" s="489"/>
      <c r="B10" s="295" t="s">
        <v>94</v>
      </c>
      <c r="C10" s="26">
        <v>1196.643</v>
      </c>
      <c r="D10" s="42">
        <v>1169.954</v>
      </c>
      <c r="E10" s="43">
        <v>2.2812007993476735</v>
      </c>
      <c r="F10" s="26">
        <v>1198.9960000000001</v>
      </c>
      <c r="G10" s="42">
        <v>1149.8969999999999</v>
      </c>
      <c r="H10" s="43">
        <v>4.2698606918706767</v>
      </c>
      <c r="I10" s="26">
        <v>1214.3889999999999</v>
      </c>
      <c r="J10" s="42">
        <v>1218.877</v>
      </c>
      <c r="K10" s="43">
        <v>-0.36820778470674698</v>
      </c>
      <c r="L10" s="26">
        <v>1235.162</v>
      </c>
      <c r="M10" s="42">
        <v>1249.6079999999999</v>
      </c>
      <c r="N10" s="43">
        <v>-1.1560425349389498</v>
      </c>
      <c r="O10" s="132">
        <v>1120.8430000000001</v>
      </c>
      <c r="P10" s="42">
        <v>1146.9970000000001</v>
      </c>
      <c r="Q10" s="43">
        <v>-2.2802152054451752</v>
      </c>
    </row>
    <row r="11" spans="1:17" ht="30" customHeight="1" thickBot="1" x14ac:dyDescent="0.25">
      <c r="A11" s="296" t="s">
        <v>165</v>
      </c>
      <c r="B11" s="297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78">
        <v>1152.3031667884736</v>
      </c>
      <c r="D12" s="379">
        <v>1113.3295881734944</v>
      </c>
      <c r="E12" s="380">
        <v>3.5006326095148976</v>
      </c>
      <c r="F12" s="339">
        <v>1153.3847652601262</v>
      </c>
      <c r="G12" s="340">
        <v>1101.7895270406805</v>
      </c>
      <c r="H12" s="341">
        <v>4.6828579282312157</v>
      </c>
      <c r="I12" s="339">
        <v>1207.549914345168</v>
      </c>
      <c r="J12" s="340">
        <v>1181.1309641619614</v>
      </c>
      <c r="K12" s="341">
        <v>2.2367502829757231</v>
      </c>
      <c r="L12" s="339">
        <v>1177.5473254270394</v>
      </c>
      <c r="M12" s="340">
        <v>1192.7909906389486</v>
      </c>
      <c r="N12" s="341">
        <v>-1.2779829267274747</v>
      </c>
      <c r="O12" s="343">
        <v>1073.9848331432338</v>
      </c>
      <c r="P12" s="340">
        <v>1068.9310887337565</v>
      </c>
      <c r="Q12" s="341">
        <v>0.4727848654363595</v>
      </c>
    </row>
    <row r="13" spans="1:17" ht="20.25" customHeight="1" x14ac:dyDescent="0.2">
      <c r="A13" s="486" t="s">
        <v>37</v>
      </c>
      <c r="B13" s="294" t="s">
        <v>38</v>
      </c>
      <c r="C13" s="25">
        <v>845.7</v>
      </c>
      <c r="D13" s="24">
        <v>817.21699999999998</v>
      </c>
      <c r="E13" s="41">
        <v>3.4853655760954632</v>
      </c>
      <c r="F13" s="25">
        <v>818.98800000000006</v>
      </c>
      <c r="G13" s="24">
        <v>821.49400000000003</v>
      </c>
      <c r="H13" s="41">
        <v>-0.30505396265827522</v>
      </c>
      <c r="I13" s="25">
        <v>943.61599999999999</v>
      </c>
      <c r="J13" s="24">
        <v>907.00300000000004</v>
      </c>
      <c r="K13" s="41">
        <v>4.0367010913966039</v>
      </c>
      <c r="L13" s="25">
        <v>791.48500000000001</v>
      </c>
      <c r="M13" s="24">
        <v>764.40200000000004</v>
      </c>
      <c r="N13" s="41">
        <v>3.5430310229434205</v>
      </c>
      <c r="O13" s="74">
        <v>827.33</v>
      </c>
      <c r="P13" s="24">
        <v>795</v>
      </c>
      <c r="Q13" s="41">
        <v>4.0666666666666718</v>
      </c>
    </row>
    <row r="14" spans="1:17" ht="20.25" customHeight="1" thickBot="1" x14ac:dyDescent="0.25">
      <c r="A14" s="489"/>
      <c r="B14" s="295" t="s">
        <v>39</v>
      </c>
      <c r="C14" s="26">
        <v>706.17</v>
      </c>
      <c r="D14" s="42">
        <v>706.13599999999997</v>
      </c>
      <c r="E14" s="43">
        <v>4.8149364994833597E-3</v>
      </c>
      <c r="F14" s="30">
        <v>703.83699999999999</v>
      </c>
      <c r="G14" s="128">
        <v>709.60199999999998</v>
      </c>
      <c r="H14" s="48">
        <v>-0.81242724795025745</v>
      </c>
      <c r="I14" s="30">
        <v>741.06799999999998</v>
      </c>
      <c r="J14" s="128">
        <v>738.08600000000001</v>
      </c>
      <c r="K14" s="48">
        <v>0.4040179599667208</v>
      </c>
      <c r="L14" s="30">
        <v>660.32500000000005</v>
      </c>
      <c r="M14" s="128">
        <v>688.16</v>
      </c>
      <c r="N14" s="48">
        <v>-4.0448442222738787</v>
      </c>
      <c r="O14" s="342">
        <v>731.24900000000002</v>
      </c>
      <c r="P14" s="128">
        <v>661.67600000000004</v>
      </c>
      <c r="Q14" s="48">
        <v>10.514662765462246</v>
      </c>
    </row>
    <row r="15" spans="1:17" ht="20.25" customHeight="1" thickBot="1" x14ac:dyDescent="0.25">
      <c r="A15" s="505"/>
      <c r="B15" s="299" t="s">
        <v>33</v>
      </c>
      <c r="C15" s="378">
        <v>724.9726683192664</v>
      </c>
      <c r="D15" s="379">
        <v>718.97773162618228</v>
      </c>
      <c r="E15" s="380">
        <v>0.83381395965140581</v>
      </c>
      <c r="F15" s="339">
        <v>714.8424515715202</v>
      </c>
      <c r="G15" s="340">
        <v>720.39064048022112</v>
      </c>
      <c r="H15" s="341">
        <v>-0.77016393563947916</v>
      </c>
      <c r="I15" s="339">
        <v>766.41268252326779</v>
      </c>
      <c r="J15" s="340">
        <v>755.62389910600257</v>
      </c>
      <c r="K15" s="341">
        <v>1.4277980659465244</v>
      </c>
      <c r="L15" s="339">
        <v>676.94848833935521</v>
      </c>
      <c r="M15" s="340">
        <v>699.07084696810693</v>
      </c>
      <c r="N15" s="341">
        <v>-3.1645374320352677</v>
      </c>
      <c r="O15" s="343">
        <v>757.62144638546306</v>
      </c>
      <c r="P15" s="340">
        <v>682.32495298673814</v>
      </c>
      <c r="Q15" s="341">
        <v>11.035283565276325</v>
      </c>
    </row>
    <row r="16" spans="1:17" ht="18.75" customHeight="1" x14ac:dyDescent="0.2">
      <c r="A16" s="486" t="s">
        <v>40</v>
      </c>
      <c r="B16" s="300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89"/>
      <c r="B17" s="295" t="s">
        <v>42</v>
      </c>
      <c r="C17" s="31">
        <v>537.29100000000005</v>
      </c>
      <c r="D17" s="130">
        <v>530.94899999999996</v>
      </c>
      <c r="E17" s="131">
        <v>1.194465005113504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5" t="s">
        <v>34</v>
      </c>
      <c r="B18" s="299" t="s">
        <v>33</v>
      </c>
      <c r="C18" s="339">
        <v>597.55846616871713</v>
      </c>
      <c r="D18" s="340">
        <v>593.56190210499619</v>
      </c>
      <c r="E18" s="341">
        <v>0.67331883154016514</v>
      </c>
      <c r="F18" s="339" t="s">
        <v>105</v>
      </c>
      <c r="G18" s="340" t="s">
        <v>105</v>
      </c>
      <c r="H18" s="341" t="s">
        <v>172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172</v>
      </c>
    </row>
    <row r="19" spans="1:17" ht="18.75" customHeight="1" x14ac:dyDescent="0.2">
      <c r="A19" s="506" t="s">
        <v>46</v>
      </c>
      <c r="B19" s="507"/>
      <c r="C19" s="381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1" t="s">
        <v>43</v>
      </c>
      <c r="B20" s="502"/>
      <c r="C20" s="382">
        <v>237.691</v>
      </c>
      <c r="D20" s="42">
        <v>232.738</v>
      </c>
      <c r="E20" s="43">
        <v>2.1281440933581983</v>
      </c>
      <c r="F20" s="26">
        <v>241.67500000000001</v>
      </c>
      <c r="G20" s="42">
        <v>239.476</v>
      </c>
      <c r="H20" s="43">
        <v>0.91825485643655824</v>
      </c>
      <c r="I20" s="26">
        <v>214.33099999999999</v>
      </c>
      <c r="J20" s="42">
        <v>211.47300000000001</v>
      </c>
      <c r="K20" s="43">
        <v>1.3514727648446732</v>
      </c>
      <c r="L20" s="26">
        <v>234.881</v>
      </c>
      <c r="M20" s="42">
        <v>216.33699999999999</v>
      </c>
      <c r="N20" s="43">
        <v>8.5718115717607297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501" t="s">
        <v>44</v>
      </c>
      <c r="B21" s="502"/>
      <c r="C21" s="382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3" t="s">
        <v>45</v>
      </c>
      <c r="B22" s="504"/>
      <c r="C22" s="383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18" sqref="S1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228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22" t="s">
        <v>0</v>
      </c>
      <c r="G4" s="523"/>
      <c r="H4" s="422" t="s">
        <v>1</v>
      </c>
      <c r="I4" s="423"/>
      <c r="J4" s="424"/>
    </row>
    <row r="5" spans="2:15" ht="18.75" customHeight="1" x14ac:dyDescent="0.3">
      <c r="B5" s="356"/>
      <c r="F5" s="518"/>
      <c r="G5" s="524"/>
      <c r="H5" s="425" t="s">
        <v>35</v>
      </c>
      <c r="I5" s="425"/>
      <c r="J5" s="527" t="s">
        <v>231</v>
      </c>
    </row>
    <row r="6" spans="2:15" ht="24.75" customHeight="1" x14ac:dyDescent="0.2">
      <c r="F6" s="525"/>
      <c r="G6" s="526"/>
      <c r="H6" s="426" t="s">
        <v>247</v>
      </c>
      <c r="I6" s="426" t="s">
        <v>243</v>
      </c>
      <c r="J6" s="528"/>
    </row>
    <row r="7" spans="2:15" ht="48" customHeight="1" thickBot="1" x14ac:dyDescent="0.25">
      <c r="F7" s="529" t="s">
        <v>240</v>
      </c>
      <c r="G7" s="530"/>
      <c r="H7" s="427">
        <v>105.16</v>
      </c>
      <c r="I7" s="427">
        <v>110.45</v>
      </c>
      <c r="J7" s="40">
        <v>-4.7894975101856101</v>
      </c>
    </row>
    <row r="8" spans="2:15" ht="15.75" customHeight="1" thickBot="1" x14ac:dyDescent="0.25"/>
    <row r="9" spans="2:15" ht="15" customHeight="1" thickBot="1" x14ac:dyDescent="0.25">
      <c r="B9" s="517" t="s">
        <v>0</v>
      </c>
      <c r="C9" s="49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8"/>
      <c r="C10" s="519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8"/>
      <c r="C11" s="519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8"/>
      <c r="C12" s="500"/>
      <c r="D12" s="318" t="s">
        <v>247</v>
      </c>
      <c r="E12" s="318" t="s">
        <v>243</v>
      </c>
      <c r="F12" s="319" t="s">
        <v>15</v>
      </c>
      <c r="G12" s="318" t="s">
        <v>247</v>
      </c>
      <c r="H12" s="318" t="s">
        <v>243</v>
      </c>
      <c r="I12" s="319" t="s">
        <v>15</v>
      </c>
      <c r="J12" s="318" t="s">
        <v>247</v>
      </c>
      <c r="K12" s="318" t="s">
        <v>243</v>
      </c>
      <c r="L12" s="319" t="s">
        <v>15</v>
      </c>
      <c r="M12" s="318" t="s">
        <v>247</v>
      </c>
      <c r="N12" s="318" t="s">
        <v>243</v>
      </c>
      <c r="O12" s="320" t="s">
        <v>15</v>
      </c>
    </row>
    <row r="13" spans="2:15" ht="36" customHeight="1" thickBot="1" x14ac:dyDescent="0.25">
      <c r="B13" s="520" t="s">
        <v>161</v>
      </c>
      <c r="C13" s="521"/>
      <c r="D13" s="133">
        <v>110.2</v>
      </c>
      <c r="E13" s="133">
        <v>117.32</v>
      </c>
      <c r="F13" s="134">
        <v>-6.0688714626662037</v>
      </c>
      <c r="G13" s="110">
        <v>98.72</v>
      </c>
      <c r="H13" s="110">
        <v>101.82</v>
      </c>
      <c r="I13" s="134">
        <v>-3.0445884894912534</v>
      </c>
      <c r="J13" s="110">
        <v>101.09</v>
      </c>
      <c r="K13" s="110">
        <v>103.98</v>
      </c>
      <c r="L13" s="134">
        <v>-2.7793806501250242</v>
      </c>
      <c r="M13" s="110">
        <v>98.24</v>
      </c>
      <c r="N13" s="110">
        <v>103.04</v>
      </c>
      <c r="O13" s="135">
        <v>-4.6583850931677127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15" t="s">
        <v>248</v>
      </c>
      <c r="K18" s="515" t="s">
        <v>249</v>
      </c>
      <c r="L18" s="515" t="s">
        <v>250</v>
      </c>
      <c r="M18" s="104" t="s">
        <v>244</v>
      </c>
      <c r="N18" s="105"/>
    </row>
    <row r="19" spans="9:14" ht="19.5" customHeight="1" thickBot="1" x14ac:dyDescent="0.25">
      <c r="I19" s="106"/>
      <c r="J19" s="516"/>
      <c r="K19" s="516"/>
      <c r="L19" s="516"/>
      <c r="M19" s="107" t="s">
        <v>235</v>
      </c>
      <c r="N19" s="108" t="s">
        <v>226</v>
      </c>
    </row>
    <row r="20" spans="9:14" ht="52.5" customHeight="1" thickBot="1" x14ac:dyDescent="0.3">
      <c r="I20" s="109" t="s">
        <v>162</v>
      </c>
      <c r="J20" s="140">
        <v>105.16</v>
      </c>
      <c r="K20" s="118">
        <v>118.17</v>
      </c>
      <c r="L20" s="119">
        <v>141.59</v>
      </c>
      <c r="M20" s="120">
        <v>-11.009562494711014</v>
      </c>
      <c r="N20" s="121">
        <v>-25.729218165124664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M19" sqref="M1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273</v>
      </c>
      <c r="D9" s="1" t="s">
        <v>31</v>
      </c>
    </row>
    <row r="10" spans="2:9" x14ac:dyDescent="0.2">
      <c r="B10" s="1" t="s">
        <v>274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275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2016-06-17T12:12:29Z</dcterms:modified>
</cp:coreProperties>
</file>