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M14" i="18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0" i="10"/>
  <c r="G9" i="10"/>
  <c r="G13" i="10"/>
  <c r="G12" i="10"/>
  <c r="G14" i="10"/>
  <c r="G11" i="10"/>
  <c r="H12" i="10"/>
  <c r="H14" i="10"/>
  <c r="F12" i="10"/>
  <c r="F9" i="10"/>
  <c r="H9" i="10"/>
  <c r="F11" i="10"/>
  <c r="H11" i="10"/>
  <c r="F10" i="10"/>
  <c r="H10" i="10"/>
  <c r="F14" i="10"/>
  <c r="F13" i="10"/>
  <c r="H13" i="10"/>
</calcChain>
</file>

<file path=xl/sharedStrings.xml><?xml version="1.0" encoding="utf-8"?>
<sst xmlns="http://schemas.openxmlformats.org/spreadsheetml/2006/main" count="1371" uniqueCount="282">
  <si>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</si>
  <si>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</si>
  <si>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</si>
  <si>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</si>
  <si>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</si>
  <si>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</si>
  <si>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</si>
  <si>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</si>
  <si>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</si>
  <si>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</si>
  <si>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</si>
  <si>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</si>
  <si>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</si>
  <si>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</si>
  <si>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</si>
  <si>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</si>
  <si>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</si>
  <si>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</si>
  <si>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</si>
  <si>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</si>
  <si>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</si>
  <si>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</si>
  <si>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</si>
  <si>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</si>
  <si>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</si>
  <si>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</si>
  <si>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</si>
  <si>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</si>
  <si>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</si>
  <si>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</si>
  <si>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</si>
  <si>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</si>
  <si>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</si>
  <si>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</si>
  <si>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</si>
  <si>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</si>
  <si>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</si>
  <si>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</si>
  <si>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</si>
  <si>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</si>
  <si>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</si>
  <si>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</si>
  <si>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</si>
  <si>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</si>
  <si>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</si>
  <si>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</si>
  <si>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</si>
  <si>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</si>
  <si>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</si>
  <si>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</si>
  <si>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</si>
  <si>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</si>
  <si>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</si>
  <si>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</si>
  <si>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</si>
  <si>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</si>
  <si>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</si>
  <si>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</si>
  <si>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</si>
  <si>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</si>
  <si>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</si>
  <si>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</si>
  <si>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</si>
  <si>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</si>
  <si>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</si>
  <si>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</si>
  <si>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</si>
  <si>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</si>
  <si>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</si>
  <si>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</si>
  <si>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</si>
  <si>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</si>
  <si>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</si>
  <si>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</si>
  <si>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</si>
  <si>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</si>
  <si>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</si>
  <si>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</si>
  <si>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</si>
  <si>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</si>
  <si>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</si>
  <si>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</si>
  <si>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</si>
  <si>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</si>
  <si>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</si>
  <si>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</si>
  <si>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</si>
  <si>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</si>
  <si>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</si>
  <si>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</si>
  <si>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</si>
  <si>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</si>
  <si>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</si>
  <si>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</si>
  <si>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</si>
  <si>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</si>
  <si>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</si>
  <si>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</si>
  <si>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</si>
  <si>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</si>
  <si>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</si>
  <si>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</si>
  <si>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</si>
  <si>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</si>
  <si>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</si>
  <si>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</si>
  <si>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</si>
  <si>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</si>
  <si>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</si>
  <si>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</si>
  <si>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</si>
  <si>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</si>
  <si>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</si>
  <si>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</si>
  <si>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</si>
  <si>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</si>
  <si>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</si>
  <si>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</si>
  <si>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</si>
  <si>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</si>
  <si>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</si>
  <si>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</si>
  <si>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</si>
  <si>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</si>
  <si>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</si>
  <si>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</si>
  <si>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</si>
  <si>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</si>
  <si>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</si>
  <si>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</si>
  <si>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</si>
  <si>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</si>
  <si>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</si>
  <si>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</si>
  <si>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</si>
  <si>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</si>
  <si>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</si>
  <si>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</si>
  <si>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</si>
  <si>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</si>
  <si>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</si>
  <si>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</si>
  <si>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</si>
  <si>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</si>
  <si>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</si>
  <si>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</si>
  <si>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</si>
  <si>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</si>
  <si>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</si>
  <si>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</si>
  <si>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</si>
  <si>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</si>
  <si>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</si>
  <si>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</si>
  <si>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</si>
  <si>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</si>
  <si>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</si>
  <si>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</si>
  <si>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</si>
  <si>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</si>
  <si>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</si>
  <si>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</si>
  <si>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</si>
  <si>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</si>
  <si>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</si>
  <si>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</si>
  <si>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</si>
  <si>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</si>
  <si>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</si>
  <si>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</si>
  <si>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</si>
  <si>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</si>
  <si>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</si>
  <si>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</si>
  <si>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</si>
  <si>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</si>
  <si>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</si>
  <si>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</si>
  <si>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</si>
  <si>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</si>
  <si>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</si>
  <si>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</si>
  <si>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</si>
  <si>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</si>
  <si>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</si>
  <si>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</si>
  <si>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</si>
  <si>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</si>
  <si>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</si>
  <si>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</si>
  <si>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</si>
  <si>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</si>
  <si>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</si>
  <si>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</si>
  <si>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</si>
  <si>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</si>
  <si>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</si>
  <si>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</si>
  <si>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</si>
  <si>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</si>
  <si>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</si>
  <si>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</si>
  <si>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</si>
  <si>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</si>
  <si>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</si>
  <si>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</si>
  <si>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</si>
  <si>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</si>
  <si>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</si>
  <si>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</si>
  <si>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</si>
  <si>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</si>
  <si>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</si>
  <si>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</si>
  <si>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</si>
  <si>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</si>
  <si>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</si>
  <si>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</si>
  <si>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</si>
  <si>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</si>
  <si>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</si>
  <si>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</si>
  <si>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</si>
  <si>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</si>
  <si>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</si>
  <si>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</si>
  <si>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</si>
  <si>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</si>
  <si>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</si>
  <si>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</si>
  <si>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</si>
  <si>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</si>
  <si>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</si>
  <si>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</si>
  <si>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</si>
  <si>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</si>
  <si>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</si>
  <si>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</si>
  <si>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</si>
  <si>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</si>
  <si>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</si>
  <si>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</si>
  <si>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</si>
  <si>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</si>
  <si>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</si>
  <si>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</si>
  <si>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</si>
  <si>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</si>
  <si>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</si>
  <si>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</si>
  <si>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</si>
  <si>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</si>
  <si>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</si>
  <si>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</si>
  <si>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</si>
  <si>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Brak notowań jałówek cielnych w styczniu, w marcu, maju i w czerwcu 2016r..</t>
  </si>
  <si>
    <t>BRAK NOTOWAŃ</t>
  </si>
  <si>
    <t>I-V 2015r.</t>
  </si>
  <si>
    <t>I-V 2016r.*</t>
  </si>
  <si>
    <t>Handel zagraniczny produktami mlecznymi w okresie I-V 2016r. - dane wstępne</t>
  </si>
  <si>
    <t>Kazachstan</t>
  </si>
  <si>
    <t>według ważniejszych krajów w okresie I-V 2016r (dane wstępne)</t>
  </si>
  <si>
    <t xml:space="preserve"> z mleka - kod 0405) według ważniejszych krajów w okresie I-V 2016r (dane wstępne)</t>
  </si>
  <si>
    <t>z mleka - kod 0405) według ważniejszych krajów w okresie I-V 2016r (dane wstępne)</t>
  </si>
  <si>
    <t xml:space="preserve"> I-V 2015r</t>
  </si>
  <si>
    <t>I-V 2016r</t>
  </si>
  <si>
    <t>czerwiec</t>
  </si>
  <si>
    <t>czerwiec 2016</t>
  </si>
  <si>
    <t>czerwiec 2015</t>
  </si>
  <si>
    <t>czerwiec 2014</t>
  </si>
  <si>
    <t>2016-07-17</t>
  </si>
  <si>
    <t>w okresie 11-15.07.2016r.</t>
  </si>
  <si>
    <t>analizowany 28/16</t>
  </si>
  <si>
    <t>poprzedni  27/16</t>
  </si>
  <si>
    <t>1EUR=4,413</t>
  </si>
  <si>
    <r>
      <t>Mleko surowe</t>
    </r>
    <r>
      <rPr>
        <b/>
        <sz val="11"/>
        <rFont val="Times New Roman"/>
        <family val="1"/>
        <charset val="238"/>
      </rPr>
      <t xml:space="preserve"> skup     czerwiec 16</t>
    </r>
  </si>
  <si>
    <t xml:space="preserve">NR 29/2016 </t>
  </si>
  <si>
    <t>28 lipca 2016r.</t>
  </si>
  <si>
    <t>Notowania z okresu: 18-24.07.2016r.</t>
  </si>
  <si>
    <t>1EUR=4,371</t>
  </si>
  <si>
    <t>2016-07-24</t>
  </si>
  <si>
    <t>Ceny sprzedaży (NETTO) wybranych produktów mleczarskich za okres: 18-24.07.2016r.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</si>
</sst>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15" xfId="38" applyNumberFormat="1" applyFont="1" applyFill="1" applyBorder="1"/>
    <xf numFmtId="169" fontId="38" fillId="0" borderId="116" xfId="0" applyNumberFormat="1" applyFont="1" applyFill="1" applyBorder="1"/>
    <xf numFmtId="169" fontId="16" fillId="0" borderId="117" xfId="0" applyNumberFormat="1" applyFont="1" applyFill="1" applyBorder="1"/>
    <xf numFmtId="169" fontId="16" fillId="0" borderId="118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165" fontId="96" fillId="0" borderId="84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47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8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4" fontId="17" fillId="24" borderId="3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46" xfId="0" applyNumberFormat="1" applyFont="1" applyBorder="1" applyAlignment="1">
      <alignment horizontal="center" vertical="center" wrapText="1"/>
    </xf>
    <xf numFmtId="164" fontId="17" fillId="0" borderId="39" xfId="0" applyNumberFormat="1" applyFont="1" applyBorder="1" applyAlignment="1">
      <alignment horizontal="center" vertical="center" wrapText="1"/>
    </xf>
    <xf numFmtId="4" fontId="8" fillId="0" borderId="114" xfId="0" applyNumberFormat="1" applyFont="1" applyBorder="1" applyAlignment="1">
      <alignment horizontal="center" vertical="center" wrapText="1"/>
    </xf>
    <xf numFmtId="4" fontId="17" fillId="24" borderId="34" xfId="0" applyNumberFormat="1" applyFont="1" applyFill="1" applyBorder="1" applyAlignment="1">
      <alignment horizontal="center" vertical="center" wrapText="1"/>
    </xf>
    <xf numFmtId="4" fontId="17" fillId="0" borderId="34" xfId="0" applyNumberFormat="1" applyFont="1" applyBorder="1" applyAlignment="1">
      <alignment horizontal="center" vertical="center" wrapText="1"/>
    </xf>
    <xf numFmtId="164" fontId="17" fillId="0" borderId="47" xfId="0" applyNumberFormat="1" applyFont="1" applyBorder="1" applyAlignment="1">
      <alignment horizontal="center" vertical="center" wrapText="1"/>
    </xf>
    <xf numFmtId="0" fontId="8" fillId="0" borderId="119" xfId="0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164" fontId="17" fillId="0" borderId="79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12" xfId="0" applyNumberFormat="1" applyFont="1" applyFill="1" applyBorder="1" applyAlignment="1">
      <alignment horizontal="center" vertical="center" wrapText="1"/>
    </xf>
    <xf numFmtId="4" fontId="17" fillId="24" borderId="29" xfId="0" applyNumberFormat="1" applyFont="1" applyFill="1" applyBorder="1" applyAlignment="1">
      <alignment horizontal="center" vertical="center" wrapText="1"/>
    </xf>
    <xf numFmtId="164" fontId="17" fillId="0" borderId="35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514351</xdr:colOff>
      <xdr:row>46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052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59</xdr:row>
      <xdr:rowOff>142875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62350" cy="20859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46</xdr:row>
      <xdr:rowOff>152400</xdr:rowOff>
    </xdr:from>
    <xdr:to>
      <xdr:col>12</xdr:col>
      <xdr:colOff>476250</xdr:colOff>
      <xdr:row>59</xdr:row>
      <xdr:rowOff>152400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57675" y="7715250"/>
          <a:ext cx="35337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82</xdr:row>
      <xdr:rowOff>28575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95850" cy="31051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82</xdr:row>
      <xdr:rowOff>9525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5"/>
          <a:ext cx="5495925" cy="308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23850"/>
          <a:ext cx="4883319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28575</xdr:rowOff>
    </xdr:from>
    <xdr:to>
      <xdr:col>7</xdr:col>
      <xdr:colOff>285750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429000"/>
          <a:ext cx="394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667375"/>
          <a:ext cx="3943350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514350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3400425"/>
          <a:ext cx="41719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523874</xdr:colOff>
      <xdr:row>50</xdr:row>
      <xdr:rowOff>34122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76799" y="5667375"/>
          <a:ext cx="4181475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438150</xdr:colOff>
      <xdr:row>34</xdr:row>
      <xdr:rowOff>28576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3400426"/>
          <a:ext cx="40957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428625</xdr:colOff>
      <xdr:row>50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00" y="5667375"/>
          <a:ext cx="4086225" cy="244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-1</xdr:colOff>
      <xdr:row>9</xdr:row>
      <xdr:rowOff>-1</xdr:rowOff>
    </xdr:from>
    <xdr:to>
      <xdr:col>17</xdr:col>
      <xdr:colOff>40919</xdr:colOff>
      <xdr:row>41</xdr:row>
      <xdr:rowOff>166686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1643062"/>
          <a:ext cx="5505888" cy="559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219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9" sqref="S8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251</v>
      </c>
      <c r="B2" s="166"/>
      <c r="C2" s="166"/>
      <c r="D2" s="166"/>
      <c r="E2" s="166"/>
      <c r="F2" s="166"/>
      <c r="G2" s="166"/>
      <c r="H2" s="166"/>
      <c r="I2" s="166"/>
      <c r="J2" s="166" t="s">
        <v>252</v>
      </c>
      <c r="K2" s="166"/>
      <c r="L2" s="166"/>
      <c r="M2" s="166"/>
      <c r="N2" s="166"/>
      <c r="O2" s="166"/>
    </row>
    <row r="3" spans="1:17" ht="17.25" thickBot="1" x14ac:dyDescent="0.3">
      <c r="A3" s="166" t="s">
        <v>261</v>
      </c>
      <c r="B3" s="166"/>
      <c r="C3" s="166"/>
      <c r="D3" s="166"/>
      <c r="E3" s="166"/>
      <c r="F3" s="166"/>
      <c r="G3" s="166"/>
      <c r="H3" s="166"/>
      <c r="I3" s="166"/>
      <c r="J3" s="166" t="s">
        <v>261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264</v>
      </c>
      <c r="B5" s="173"/>
      <c r="C5" s="174"/>
      <c r="D5" s="175"/>
      <c r="E5" s="172" t="s">
        <v>265</v>
      </c>
      <c r="F5" s="173"/>
      <c r="G5" s="174"/>
      <c r="H5" s="175"/>
      <c r="I5" s="171"/>
      <c r="J5" s="172" t="s">
        <v>264</v>
      </c>
      <c r="K5" s="173"/>
      <c r="L5" s="174"/>
      <c r="M5" s="175"/>
      <c r="N5" s="172" t="s">
        <v>265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109780.686</v>
      </c>
      <c r="C7" s="182">
        <v>459154.93800000002</v>
      </c>
      <c r="D7" s="183">
        <v>198537.26199999999</v>
      </c>
      <c r="E7" s="184" t="s">
        <v>127</v>
      </c>
      <c r="F7" s="185">
        <v>93670.153999999995</v>
      </c>
      <c r="G7" s="186">
        <v>406233.47399999999</v>
      </c>
      <c r="H7" s="183">
        <v>226848.26500000001</v>
      </c>
      <c r="I7" s="171"/>
      <c r="J7" s="180" t="s">
        <v>127</v>
      </c>
      <c r="K7" s="181">
        <v>32201.56</v>
      </c>
      <c r="L7" s="182">
        <v>135120.709</v>
      </c>
      <c r="M7" s="183">
        <v>80789.986999999994</v>
      </c>
      <c r="N7" s="184" t="s">
        <v>127</v>
      </c>
      <c r="O7" s="185">
        <v>31741.686000000002</v>
      </c>
      <c r="P7" s="186">
        <v>137014.505</v>
      </c>
      <c r="Q7" s="183">
        <v>74342.982999999993</v>
      </c>
    </row>
    <row r="8" spans="1:17" x14ac:dyDescent="0.2">
      <c r="A8" s="187" t="s">
        <v>86</v>
      </c>
      <c r="B8" s="188">
        <v>67503.188999999998</v>
      </c>
      <c r="C8" s="189">
        <v>282503.57900000003</v>
      </c>
      <c r="D8" s="188">
        <v>130359.05</v>
      </c>
      <c r="E8" s="190" t="s">
        <v>86</v>
      </c>
      <c r="F8" s="191">
        <v>48953.328000000001</v>
      </c>
      <c r="G8" s="192">
        <v>212194.465</v>
      </c>
      <c r="H8" s="193">
        <v>118817.772</v>
      </c>
      <c r="I8" s="171"/>
      <c r="J8" s="187" t="s">
        <v>146</v>
      </c>
      <c r="K8" s="188">
        <v>14383.15</v>
      </c>
      <c r="L8" s="189">
        <v>60633.451999999997</v>
      </c>
      <c r="M8" s="188">
        <v>39263.741999999998</v>
      </c>
      <c r="N8" s="190" t="s">
        <v>146</v>
      </c>
      <c r="O8" s="191">
        <v>11692.386</v>
      </c>
      <c r="P8" s="192">
        <v>50450.027000000002</v>
      </c>
      <c r="Q8" s="193">
        <v>29984.102999999999</v>
      </c>
    </row>
    <row r="9" spans="1:17" x14ac:dyDescent="0.2">
      <c r="A9" s="194" t="s">
        <v>154</v>
      </c>
      <c r="B9" s="195">
        <v>6029.48</v>
      </c>
      <c r="C9" s="196">
        <v>25221.654999999999</v>
      </c>
      <c r="D9" s="195">
        <v>9184.6360000000004</v>
      </c>
      <c r="E9" s="197" t="s">
        <v>248</v>
      </c>
      <c r="F9" s="198">
        <v>11215.999</v>
      </c>
      <c r="G9" s="199">
        <v>48816.775999999998</v>
      </c>
      <c r="H9" s="200">
        <v>50318.004000000001</v>
      </c>
      <c r="I9" s="171"/>
      <c r="J9" s="194" t="s">
        <v>86</v>
      </c>
      <c r="K9" s="195">
        <v>5808.982</v>
      </c>
      <c r="L9" s="196">
        <v>24238.287</v>
      </c>
      <c r="M9" s="195">
        <v>6662.9489999999996</v>
      </c>
      <c r="N9" s="197" t="s">
        <v>86</v>
      </c>
      <c r="O9" s="198">
        <v>7974.9350000000004</v>
      </c>
      <c r="P9" s="199">
        <v>34453.775000000001</v>
      </c>
      <c r="Q9" s="200">
        <v>9774.5689999999995</v>
      </c>
    </row>
    <row r="10" spans="1:17" x14ac:dyDescent="0.2">
      <c r="A10" s="194" t="s">
        <v>247</v>
      </c>
      <c r="B10" s="195">
        <v>5251.64</v>
      </c>
      <c r="C10" s="196">
        <v>21583.67</v>
      </c>
      <c r="D10" s="195">
        <v>11044.415000000001</v>
      </c>
      <c r="E10" s="197" t="s">
        <v>200</v>
      </c>
      <c r="F10" s="198">
        <v>5038.058</v>
      </c>
      <c r="G10" s="199">
        <v>21851.454000000002</v>
      </c>
      <c r="H10" s="200">
        <v>10743.875</v>
      </c>
      <c r="I10" s="171"/>
      <c r="J10" s="194" t="s">
        <v>147</v>
      </c>
      <c r="K10" s="195">
        <v>5103.2730000000001</v>
      </c>
      <c r="L10" s="196">
        <v>21324.574000000001</v>
      </c>
      <c r="M10" s="195">
        <v>16019.789000000001</v>
      </c>
      <c r="N10" s="197" t="s">
        <v>147</v>
      </c>
      <c r="O10" s="198">
        <v>5256.6589999999997</v>
      </c>
      <c r="P10" s="199">
        <v>22723.079000000002</v>
      </c>
      <c r="Q10" s="200">
        <v>17820.716</v>
      </c>
    </row>
    <row r="11" spans="1:17" x14ac:dyDescent="0.2">
      <c r="A11" s="194" t="s">
        <v>143</v>
      </c>
      <c r="B11" s="195">
        <v>3863.587</v>
      </c>
      <c r="C11" s="196">
        <v>16132.784</v>
      </c>
      <c r="D11" s="195">
        <v>2323.018</v>
      </c>
      <c r="E11" s="197" t="s">
        <v>154</v>
      </c>
      <c r="F11" s="198">
        <v>4808.6270000000004</v>
      </c>
      <c r="G11" s="199">
        <v>20839.065999999999</v>
      </c>
      <c r="H11" s="200">
        <v>6520.9350000000004</v>
      </c>
      <c r="I11" s="171"/>
      <c r="J11" s="194" t="s">
        <v>173</v>
      </c>
      <c r="K11" s="195">
        <v>2705.74</v>
      </c>
      <c r="L11" s="196">
        <v>11376.294</v>
      </c>
      <c r="M11" s="195">
        <v>10056.767</v>
      </c>
      <c r="N11" s="197" t="s">
        <v>149</v>
      </c>
      <c r="O11" s="198">
        <v>1592.9549999999999</v>
      </c>
      <c r="P11" s="199">
        <v>6890.098</v>
      </c>
      <c r="Q11" s="200">
        <v>3379.1640000000002</v>
      </c>
    </row>
    <row r="12" spans="1:17" x14ac:dyDescent="0.2">
      <c r="A12" s="194" t="s">
        <v>147</v>
      </c>
      <c r="B12" s="195">
        <v>3392.6669999999999</v>
      </c>
      <c r="C12" s="196">
        <v>14143.629000000001</v>
      </c>
      <c r="D12" s="195">
        <v>5601.5590000000002</v>
      </c>
      <c r="E12" s="197" t="s">
        <v>146</v>
      </c>
      <c r="F12" s="198">
        <v>3429.12</v>
      </c>
      <c r="G12" s="199">
        <v>14874.608</v>
      </c>
      <c r="H12" s="200">
        <v>7753.54</v>
      </c>
      <c r="I12" s="171"/>
      <c r="J12" s="194" t="s">
        <v>88</v>
      </c>
      <c r="K12" s="195">
        <v>1097.1780000000001</v>
      </c>
      <c r="L12" s="196">
        <v>4626.8950000000004</v>
      </c>
      <c r="M12" s="195">
        <v>4079.1019999999999</v>
      </c>
      <c r="N12" s="197" t="s">
        <v>173</v>
      </c>
      <c r="O12" s="198">
        <v>1265.27</v>
      </c>
      <c r="P12" s="199">
        <v>5409.9930000000004</v>
      </c>
      <c r="Q12" s="200">
        <v>4542.2629999999999</v>
      </c>
    </row>
    <row r="13" spans="1:17" x14ac:dyDescent="0.2">
      <c r="A13" s="194" t="s">
        <v>200</v>
      </c>
      <c r="B13" s="195">
        <v>2973.453</v>
      </c>
      <c r="C13" s="196">
        <v>12412.746999999999</v>
      </c>
      <c r="D13" s="195">
        <v>5220.4369999999999</v>
      </c>
      <c r="E13" s="197" t="s">
        <v>85</v>
      </c>
      <c r="F13" s="198">
        <v>2302.2199999999998</v>
      </c>
      <c r="G13" s="199">
        <v>9926.4069999999992</v>
      </c>
      <c r="H13" s="200">
        <v>1203.9259999999999</v>
      </c>
      <c r="I13" s="171"/>
      <c r="J13" s="194" t="s">
        <v>151</v>
      </c>
      <c r="K13" s="195">
        <v>968.87199999999996</v>
      </c>
      <c r="L13" s="196">
        <v>4006.9659999999999</v>
      </c>
      <c r="M13" s="195">
        <v>2604.0859999999998</v>
      </c>
      <c r="N13" s="197" t="s">
        <v>151</v>
      </c>
      <c r="O13" s="198">
        <v>1159.8140000000001</v>
      </c>
      <c r="P13" s="199">
        <v>5001.0339999999997</v>
      </c>
      <c r="Q13" s="200">
        <v>2232.4949999999999</v>
      </c>
    </row>
    <row r="14" spans="1:17" x14ac:dyDescent="0.2">
      <c r="A14" s="194" t="s">
        <v>146</v>
      </c>
      <c r="B14" s="195">
        <v>2767.6260000000002</v>
      </c>
      <c r="C14" s="196">
        <v>11595.126</v>
      </c>
      <c r="D14" s="195">
        <v>5662.009</v>
      </c>
      <c r="E14" s="197" t="s">
        <v>156</v>
      </c>
      <c r="F14" s="198">
        <v>2224.6750000000002</v>
      </c>
      <c r="G14" s="199">
        <v>9653.1450000000004</v>
      </c>
      <c r="H14" s="200">
        <v>4676.8100000000004</v>
      </c>
      <c r="I14" s="171"/>
      <c r="J14" s="194" t="s">
        <v>142</v>
      </c>
      <c r="K14" s="195">
        <v>882.81600000000003</v>
      </c>
      <c r="L14" s="196">
        <v>3697.4929999999999</v>
      </c>
      <c r="M14" s="195">
        <v>1208.2080000000001</v>
      </c>
      <c r="N14" s="197" t="s">
        <v>88</v>
      </c>
      <c r="O14" s="198">
        <v>862.89499999999998</v>
      </c>
      <c r="P14" s="199">
        <v>3733.5940000000001</v>
      </c>
      <c r="Q14" s="200">
        <v>3626.2269999999999</v>
      </c>
    </row>
    <row r="15" spans="1:17" x14ac:dyDescent="0.2">
      <c r="A15" s="194" t="s">
        <v>156</v>
      </c>
      <c r="B15" s="195">
        <v>2711.7550000000001</v>
      </c>
      <c r="C15" s="196">
        <v>11422.484</v>
      </c>
      <c r="D15" s="195">
        <v>5601.5870000000004</v>
      </c>
      <c r="E15" s="197" t="s">
        <v>151</v>
      </c>
      <c r="F15" s="198">
        <v>2109.12</v>
      </c>
      <c r="G15" s="199">
        <v>9186.8979999999992</v>
      </c>
      <c r="H15" s="200">
        <v>2626.3609999999999</v>
      </c>
      <c r="I15" s="171"/>
      <c r="J15" s="194" t="s">
        <v>149</v>
      </c>
      <c r="K15" s="195">
        <v>487.85500000000002</v>
      </c>
      <c r="L15" s="196">
        <v>2037.4839999999999</v>
      </c>
      <c r="M15" s="195">
        <v>242.90199999999999</v>
      </c>
      <c r="N15" s="197" t="s">
        <v>142</v>
      </c>
      <c r="O15" s="198">
        <v>751.36400000000003</v>
      </c>
      <c r="P15" s="199">
        <v>3245.9679999999998</v>
      </c>
      <c r="Q15" s="200">
        <v>1447.499</v>
      </c>
    </row>
    <row r="16" spans="1:17" x14ac:dyDescent="0.2">
      <c r="A16" s="194" t="s">
        <v>248</v>
      </c>
      <c r="B16" s="195">
        <v>1940.4649999999999</v>
      </c>
      <c r="C16" s="196">
        <v>8183.5640000000003</v>
      </c>
      <c r="D16" s="195">
        <v>4598.4970000000003</v>
      </c>
      <c r="E16" s="197" t="s">
        <v>147</v>
      </c>
      <c r="F16" s="198">
        <v>2102.2840000000001</v>
      </c>
      <c r="G16" s="199">
        <v>9099.8019999999997</v>
      </c>
      <c r="H16" s="200">
        <v>3341.4459999999999</v>
      </c>
      <c r="I16" s="171"/>
      <c r="J16" s="194" t="s">
        <v>85</v>
      </c>
      <c r="K16" s="195">
        <v>344.64699999999999</v>
      </c>
      <c r="L16" s="196">
        <v>1440.92</v>
      </c>
      <c r="M16" s="195">
        <v>299.21699999999998</v>
      </c>
      <c r="N16" s="197" t="s">
        <v>85</v>
      </c>
      <c r="O16" s="198">
        <v>360.327</v>
      </c>
      <c r="P16" s="199">
        <v>1561.4960000000001</v>
      </c>
      <c r="Q16" s="200">
        <v>266.04000000000002</v>
      </c>
    </row>
    <row r="17" spans="1:17" x14ac:dyDescent="0.2">
      <c r="A17" s="194" t="s">
        <v>85</v>
      </c>
      <c r="B17" s="195">
        <v>1844.0989999999999</v>
      </c>
      <c r="C17" s="196">
        <v>7782.2979999999998</v>
      </c>
      <c r="D17" s="195">
        <v>1028.848</v>
      </c>
      <c r="E17" s="197" t="s">
        <v>143</v>
      </c>
      <c r="F17" s="198">
        <v>1722.835</v>
      </c>
      <c r="G17" s="199">
        <v>7476.9250000000002</v>
      </c>
      <c r="H17" s="200">
        <v>1401.239</v>
      </c>
      <c r="I17" s="171"/>
      <c r="J17" s="194" t="s">
        <v>156</v>
      </c>
      <c r="K17" s="195">
        <v>193.572</v>
      </c>
      <c r="L17" s="196">
        <v>810.28</v>
      </c>
      <c r="M17" s="195">
        <v>147.62799999999999</v>
      </c>
      <c r="N17" s="197" t="s">
        <v>154</v>
      </c>
      <c r="O17" s="198">
        <v>323.11500000000001</v>
      </c>
      <c r="P17" s="199">
        <v>1375.817</v>
      </c>
      <c r="Q17" s="200">
        <v>283.43799999999999</v>
      </c>
    </row>
    <row r="18" spans="1:17" x14ac:dyDescent="0.2">
      <c r="A18" s="194" t="s">
        <v>151</v>
      </c>
      <c r="B18" s="195">
        <v>1731.163</v>
      </c>
      <c r="C18" s="196">
        <v>7233.6369999999997</v>
      </c>
      <c r="D18" s="195">
        <v>1647.5350000000001</v>
      </c>
      <c r="E18" s="197" t="s">
        <v>152</v>
      </c>
      <c r="F18" s="198">
        <v>1517.8219999999999</v>
      </c>
      <c r="G18" s="199">
        <v>6577.848</v>
      </c>
      <c r="H18" s="200">
        <v>3610.5909999999999</v>
      </c>
      <c r="I18" s="171"/>
      <c r="J18" s="194" t="s">
        <v>153</v>
      </c>
      <c r="K18" s="195">
        <v>79.77</v>
      </c>
      <c r="L18" s="196">
        <v>319.19900000000001</v>
      </c>
      <c r="M18" s="195">
        <v>85.18</v>
      </c>
      <c r="N18" s="197" t="s">
        <v>170</v>
      </c>
      <c r="O18" s="198">
        <v>237.84200000000001</v>
      </c>
      <c r="P18" s="199">
        <v>1026.2139999999999</v>
      </c>
      <c r="Q18" s="200">
        <v>656.68399999999997</v>
      </c>
    </row>
    <row r="19" spans="1:17" x14ac:dyDescent="0.2">
      <c r="A19" s="194" t="s">
        <v>152</v>
      </c>
      <c r="B19" s="195">
        <v>1389.732</v>
      </c>
      <c r="C19" s="196">
        <v>5817.0559999999996</v>
      </c>
      <c r="D19" s="195">
        <v>3186.7510000000002</v>
      </c>
      <c r="E19" s="197" t="s">
        <v>142</v>
      </c>
      <c r="F19" s="198">
        <v>1440.3019999999999</v>
      </c>
      <c r="G19" s="199">
        <v>6253.4070000000002</v>
      </c>
      <c r="H19" s="200">
        <v>3869.4859999999999</v>
      </c>
      <c r="I19" s="171"/>
      <c r="J19" s="194" t="s">
        <v>148</v>
      </c>
      <c r="K19" s="195">
        <v>68.093999999999994</v>
      </c>
      <c r="L19" s="196">
        <v>284.31900000000002</v>
      </c>
      <c r="M19" s="195">
        <v>68.91</v>
      </c>
      <c r="N19" s="197" t="s">
        <v>153</v>
      </c>
      <c r="O19" s="198">
        <v>134.03100000000001</v>
      </c>
      <c r="P19" s="199">
        <v>579.08399999999995</v>
      </c>
      <c r="Q19" s="200">
        <v>161.107</v>
      </c>
    </row>
    <row r="20" spans="1:17" x14ac:dyDescent="0.2">
      <c r="A20" s="194" t="s">
        <v>173</v>
      </c>
      <c r="B20" s="195">
        <v>1024.5029999999999</v>
      </c>
      <c r="C20" s="196">
        <v>4291.0559999999996</v>
      </c>
      <c r="D20" s="195">
        <v>1491.9780000000001</v>
      </c>
      <c r="E20" s="197" t="s">
        <v>192</v>
      </c>
      <c r="F20" s="198">
        <v>1015.886</v>
      </c>
      <c r="G20" s="199">
        <v>4368.3130000000001</v>
      </c>
      <c r="H20" s="200">
        <v>2048.5909999999999</v>
      </c>
      <c r="I20" s="171"/>
      <c r="J20" s="194" t="s">
        <v>154</v>
      </c>
      <c r="K20" s="195">
        <v>41.872</v>
      </c>
      <c r="L20" s="196">
        <v>176.27799999999999</v>
      </c>
      <c r="M20" s="195">
        <v>26.989000000000001</v>
      </c>
      <c r="N20" s="197" t="s">
        <v>148</v>
      </c>
      <c r="O20" s="198">
        <v>75.453999999999994</v>
      </c>
      <c r="P20" s="199">
        <v>326.86799999999999</v>
      </c>
      <c r="Q20" s="200">
        <v>122.07599999999999</v>
      </c>
    </row>
    <row r="21" spans="1:17" x14ac:dyDescent="0.2">
      <c r="A21" s="194" t="s">
        <v>88</v>
      </c>
      <c r="B21" s="195">
        <v>996.80200000000002</v>
      </c>
      <c r="C21" s="196">
        <v>4164.0370000000003</v>
      </c>
      <c r="D21" s="195">
        <v>1424.2049999999999</v>
      </c>
      <c r="E21" s="197" t="s">
        <v>249</v>
      </c>
      <c r="F21" s="198">
        <v>844.68899999999996</v>
      </c>
      <c r="G21" s="199">
        <v>3675.953</v>
      </c>
      <c r="H21" s="200">
        <v>1702.318</v>
      </c>
      <c r="I21" s="171"/>
      <c r="J21" s="194" t="s">
        <v>143</v>
      </c>
      <c r="K21" s="195">
        <v>34.853000000000002</v>
      </c>
      <c r="L21" s="196">
        <v>144.44</v>
      </c>
      <c r="M21" s="195">
        <v>24.329000000000001</v>
      </c>
      <c r="N21" s="197" t="s">
        <v>250</v>
      </c>
      <c r="O21" s="198">
        <v>25.774999999999999</v>
      </c>
      <c r="P21" s="199">
        <v>113.16500000000001</v>
      </c>
      <c r="Q21" s="200">
        <v>24.02</v>
      </c>
    </row>
    <row r="22" spans="1:17" x14ac:dyDescent="0.2">
      <c r="A22" s="194" t="s">
        <v>142</v>
      </c>
      <c r="B22" s="195">
        <v>929.351</v>
      </c>
      <c r="C22" s="196">
        <v>3953.5459999999998</v>
      </c>
      <c r="D22" s="195">
        <v>1219.5709999999999</v>
      </c>
      <c r="E22" s="197" t="s">
        <v>88</v>
      </c>
      <c r="F22" s="198">
        <v>713.36699999999996</v>
      </c>
      <c r="G22" s="199">
        <v>3086.16</v>
      </c>
      <c r="H22" s="200">
        <v>668.36099999999999</v>
      </c>
      <c r="I22" s="171"/>
      <c r="J22" s="194" t="s">
        <v>246</v>
      </c>
      <c r="K22" s="195">
        <v>0.88600000000000001</v>
      </c>
      <c r="L22" s="196">
        <v>3.8279999999999998</v>
      </c>
      <c r="M22" s="195">
        <v>0.189</v>
      </c>
      <c r="N22" s="197" t="s">
        <v>156</v>
      </c>
      <c r="O22" s="198">
        <v>20.588000000000001</v>
      </c>
      <c r="P22" s="199">
        <v>87.567999999999998</v>
      </c>
      <c r="Q22" s="200">
        <v>18.899999999999999</v>
      </c>
    </row>
    <row r="23" spans="1:17" ht="13.5" thickBot="1" x14ac:dyDescent="0.25">
      <c r="A23" s="201" t="s">
        <v>144</v>
      </c>
      <c r="B23" s="202">
        <v>726.28399999999999</v>
      </c>
      <c r="C23" s="203">
        <v>3041.5349999999999</v>
      </c>
      <c r="D23" s="202">
        <v>884.88900000000001</v>
      </c>
      <c r="E23" s="204" t="s">
        <v>144</v>
      </c>
      <c r="F23" s="205">
        <v>640.495</v>
      </c>
      <c r="G23" s="206">
        <v>2776.855</v>
      </c>
      <c r="H23" s="207">
        <v>833.84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261</v>
      </c>
      <c r="B28" s="166"/>
      <c r="C28" s="166"/>
      <c r="D28" s="166"/>
      <c r="E28" s="166"/>
      <c r="F28" s="166"/>
      <c r="G28" s="166"/>
      <c r="H28" s="167"/>
      <c r="I28" s="167"/>
      <c r="J28" s="166" t="s">
        <v>261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264</v>
      </c>
      <c r="B30" s="173"/>
      <c r="C30" s="174"/>
      <c r="D30" s="175"/>
      <c r="E30" s="172" t="s">
        <v>265</v>
      </c>
      <c r="F30" s="173"/>
      <c r="G30" s="174"/>
      <c r="H30" s="175"/>
      <c r="I30" s="171"/>
      <c r="J30" s="172" t="s">
        <v>264</v>
      </c>
      <c r="K30" s="173"/>
      <c r="L30" s="174"/>
      <c r="M30" s="175"/>
      <c r="N30" s="172" t="s">
        <v>265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128357.21400000001</v>
      </c>
      <c r="C32" s="182">
        <v>536604.62</v>
      </c>
      <c r="D32" s="183">
        <v>65095.781999999999</v>
      </c>
      <c r="E32" s="184" t="s">
        <v>127</v>
      </c>
      <c r="F32" s="185">
        <v>82072.073000000004</v>
      </c>
      <c r="G32" s="186">
        <v>355415.80900000001</v>
      </c>
      <c r="H32" s="183">
        <v>45317.938000000002</v>
      </c>
      <c r="I32" s="171"/>
      <c r="J32" s="180" t="s">
        <v>127</v>
      </c>
      <c r="K32" s="181">
        <v>89813.612999999998</v>
      </c>
      <c r="L32" s="182">
        <v>376121.49699999997</v>
      </c>
      <c r="M32" s="183">
        <v>42300.925000000003</v>
      </c>
      <c r="N32" s="184" t="s">
        <v>127</v>
      </c>
      <c r="O32" s="185">
        <v>99186.396999999997</v>
      </c>
      <c r="P32" s="186">
        <v>429751.141</v>
      </c>
      <c r="Q32" s="183">
        <v>49579.749000000003</v>
      </c>
    </row>
    <row r="33" spans="1:17" x14ac:dyDescent="0.2">
      <c r="A33" s="187" t="s">
        <v>181</v>
      </c>
      <c r="B33" s="188">
        <v>20450.170999999998</v>
      </c>
      <c r="C33" s="189">
        <v>84390.922000000006</v>
      </c>
      <c r="D33" s="188">
        <v>9681.0010000000002</v>
      </c>
      <c r="E33" s="190" t="s">
        <v>181</v>
      </c>
      <c r="F33" s="191">
        <v>21844.929</v>
      </c>
      <c r="G33" s="192">
        <v>94098.195000000007</v>
      </c>
      <c r="H33" s="193">
        <v>12528</v>
      </c>
      <c r="I33" s="171"/>
      <c r="J33" s="187" t="s">
        <v>144</v>
      </c>
      <c r="K33" s="188">
        <v>40735.538</v>
      </c>
      <c r="L33" s="189">
        <v>170244.64499999999</v>
      </c>
      <c r="M33" s="188">
        <v>13864.721</v>
      </c>
      <c r="N33" s="190" t="s">
        <v>144</v>
      </c>
      <c r="O33" s="191">
        <v>40120.54</v>
      </c>
      <c r="P33" s="192">
        <v>173710.98</v>
      </c>
      <c r="Q33" s="193">
        <v>13350.005999999999</v>
      </c>
    </row>
    <row r="34" spans="1:17" x14ac:dyDescent="0.2">
      <c r="A34" s="194" t="s">
        <v>201</v>
      </c>
      <c r="B34" s="195">
        <v>15083.682000000001</v>
      </c>
      <c r="C34" s="196">
        <v>63230.678999999996</v>
      </c>
      <c r="D34" s="195">
        <v>6459.4719999999998</v>
      </c>
      <c r="E34" s="197" t="s">
        <v>191</v>
      </c>
      <c r="F34" s="198">
        <v>9041.625</v>
      </c>
      <c r="G34" s="199">
        <v>39418.211000000003</v>
      </c>
      <c r="H34" s="200">
        <v>3911.1750000000002</v>
      </c>
      <c r="I34" s="171"/>
      <c r="J34" s="194" t="s">
        <v>86</v>
      </c>
      <c r="K34" s="195">
        <v>22671.82</v>
      </c>
      <c r="L34" s="196">
        <v>94918.262000000002</v>
      </c>
      <c r="M34" s="195">
        <v>17997.178</v>
      </c>
      <c r="N34" s="197" t="s">
        <v>86</v>
      </c>
      <c r="O34" s="198">
        <v>30632.623</v>
      </c>
      <c r="P34" s="199">
        <v>132734.943</v>
      </c>
      <c r="Q34" s="200">
        <v>24263.214</v>
      </c>
    </row>
    <row r="35" spans="1:17" x14ac:dyDescent="0.2">
      <c r="A35" s="194" t="s">
        <v>142</v>
      </c>
      <c r="B35" s="195">
        <v>14247.664000000001</v>
      </c>
      <c r="C35" s="196">
        <v>60389.141000000003</v>
      </c>
      <c r="D35" s="195">
        <v>7486.6750000000002</v>
      </c>
      <c r="E35" s="197" t="s">
        <v>86</v>
      </c>
      <c r="F35" s="198">
        <v>5384.268</v>
      </c>
      <c r="G35" s="199">
        <v>23325.886999999999</v>
      </c>
      <c r="H35" s="200">
        <v>3093.1840000000002</v>
      </c>
      <c r="I35" s="171"/>
      <c r="J35" s="194" t="s">
        <v>142</v>
      </c>
      <c r="K35" s="195">
        <v>14023.967000000001</v>
      </c>
      <c r="L35" s="196">
        <v>58909.72</v>
      </c>
      <c r="M35" s="195">
        <v>4351.2349999999997</v>
      </c>
      <c r="N35" s="197" t="s">
        <v>142</v>
      </c>
      <c r="O35" s="198">
        <v>20357.815999999999</v>
      </c>
      <c r="P35" s="199">
        <v>88305.430999999997</v>
      </c>
      <c r="Q35" s="200">
        <v>7610.5969999999998</v>
      </c>
    </row>
    <row r="36" spans="1:17" x14ac:dyDescent="0.2">
      <c r="A36" s="194" t="s">
        <v>86</v>
      </c>
      <c r="B36" s="195">
        <v>12766.392</v>
      </c>
      <c r="C36" s="196">
        <v>54169.927000000003</v>
      </c>
      <c r="D36" s="195">
        <v>7351.3389999999999</v>
      </c>
      <c r="E36" s="197" t="s">
        <v>143</v>
      </c>
      <c r="F36" s="198">
        <v>3695.87</v>
      </c>
      <c r="G36" s="199">
        <v>16030.852999999999</v>
      </c>
      <c r="H36" s="200">
        <v>2000.0319999999999</v>
      </c>
      <c r="I36" s="171"/>
      <c r="J36" s="194" t="s">
        <v>143</v>
      </c>
      <c r="K36" s="195">
        <v>3876.8119999999999</v>
      </c>
      <c r="L36" s="196">
        <v>16428.739000000001</v>
      </c>
      <c r="M36" s="195">
        <v>1395.73</v>
      </c>
      <c r="N36" s="197" t="s">
        <v>85</v>
      </c>
      <c r="O36" s="198">
        <v>3219.973</v>
      </c>
      <c r="P36" s="199">
        <v>13957.05</v>
      </c>
      <c r="Q36" s="200">
        <v>1465.0820000000001</v>
      </c>
    </row>
    <row r="37" spans="1:17" x14ac:dyDescent="0.2">
      <c r="A37" s="194" t="s">
        <v>143</v>
      </c>
      <c r="B37" s="195">
        <v>7076.8450000000003</v>
      </c>
      <c r="C37" s="196">
        <v>29663.608</v>
      </c>
      <c r="D37" s="195">
        <v>3668.4549999999999</v>
      </c>
      <c r="E37" s="197" t="s">
        <v>154</v>
      </c>
      <c r="F37" s="198">
        <v>3683.87</v>
      </c>
      <c r="G37" s="199">
        <v>15936.186</v>
      </c>
      <c r="H37" s="200">
        <v>1944.509</v>
      </c>
      <c r="I37" s="171"/>
      <c r="J37" s="194" t="s">
        <v>85</v>
      </c>
      <c r="K37" s="195">
        <v>3566.49</v>
      </c>
      <c r="L37" s="196">
        <v>14937.01</v>
      </c>
      <c r="M37" s="195">
        <v>1691.5940000000001</v>
      </c>
      <c r="N37" s="197" t="s">
        <v>149</v>
      </c>
      <c r="O37" s="198">
        <v>1192.787</v>
      </c>
      <c r="P37" s="199">
        <v>5153.74</v>
      </c>
      <c r="Q37" s="200">
        <v>744.81200000000001</v>
      </c>
    </row>
    <row r="38" spans="1:17" x14ac:dyDescent="0.2">
      <c r="A38" s="194" t="s">
        <v>241</v>
      </c>
      <c r="B38" s="195">
        <v>6127.1580000000004</v>
      </c>
      <c r="C38" s="196">
        <v>25087.748</v>
      </c>
      <c r="D38" s="195">
        <v>2716</v>
      </c>
      <c r="E38" s="197" t="s">
        <v>142</v>
      </c>
      <c r="F38" s="198">
        <v>3434.4690000000001</v>
      </c>
      <c r="G38" s="199">
        <v>14895.652</v>
      </c>
      <c r="H38" s="200">
        <v>2153.8919999999998</v>
      </c>
      <c r="I38" s="171"/>
      <c r="J38" s="194" t="s">
        <v>148</v>
      </c>
      <c r="K38" s="195">
        <v>1322.3969999999999</v>
      </c>
      <c r="L38" s="196">
        <v>5576.8159999999998</v>
      </c>
      <c r="M38" s="195">
        <v>477.82</v>
      </c>
      <c r="N38" s="197" t="s">
        <v>148</v>
      </c>
      <c r="O38" s="198">
        <v>1080.604</v>
      </c>
      <c r="P38" s="199">
        <v>4680.7870000000003</v>
      </c>
      <c r="Q38" s="200">
        <v>423.84</v>
      </c>
    </row>
    <row r="39" spans="1:17" x14ac:dyDescent="0.2">
      <c r="A39" s="194" t="s">
        <v>152</v>
      </c>
      <c r="B39" s="195">
        <v>5988.415</v>
      </c>
      <c r="C39" s="196">
        <v>25123.337</v>
      </c>
      <c r="D39" s="195">
        <v>3351.701</v>
      </c>
      <c r="E39" s="197" t="s">
        <v>152</v>
      </c>
      <c r="F39" s="198">
        <v>2902.6480000000001</v>
      </c>
      <c r="G39" s="199">
        <v>12575.005999999999</v>
      </c>
      <c r="H39" s="200">
        <v>1778.527</v>
      </c>
      <c r="I39" s="171"/>
      <c r="J39" s="194" t="s">
        <v>153</v>
      </c>
      <c r="K39" s="195">
        <v>1065.9580000000001</v>
      </c>
      <c r="L39" s="196">
        <v>4448.3310000000001</v>
      </c>
      <c r="M39" s="195">
        <v>619.47</v>
      </c>
      <c r="N39" s="197" t="s">
        <v>147</v>
      </c>
      <c r="O39" s="198">
        <v>673.60699999999997</v>
      </c>
      <c r="P39" s="199">
        <v>2925.6219999999998</v>
      </c>
      <c r="Q39" s="200">
        <v>460.96300000000002</v>
      </c>
    </row>
    <row r="40" spans="1:17" x14ac:dyDescent="0.2">
      <c r="A40" s="194" t="s">
        <v>191</v>
      </c>
      <c r="B40" s="195">
        <v>4844.768</v>
      </c>
      <c r="C40" s="196">
        <v>19846.48</v>
      </c>
      <c r="D40" s="195">
        <v>2192.0079999999998</v>
      </c>
      <c r="E40" s="197" t="s">
        <v>234</v>
      </c>
      <c r="F40" s="198">
        <v>2599.7020000000002</v>
      </c>
      <c r="G40" s="199">
        <v>11439.71</v>
      </c>
      <c r="H40" s="200">
        <v>1194</v>
      </c>
      <c r="I40" s="171"/>
      <c r="J40" s="194" t="s">
        <v>149</v>
      </c>
      <c r="K40" s="195">
        <v>668.12199999999996</v>
      </c>
      <c r="L40" s="196">
        <v>2786.6880000000001</v>
      </c>
      <c r="M40" s="195">
        <v>391.14699999999999</v>
      </c>
      <c r="N40" s="197" t="s">
        <v>153</v>
      </c>
      <c r="O40" s="198">
        <v>447.96300000000002</v>
      </c>
      <c r="P40" s="199">
        <v>1923.896</v>
      </c>
      <c r="Q40" s="200">
        <v>216.62899999999999</v>
      </c>
    </row>
    <row r="41" spans="1:17" x14ac:dyDescent="0.2">
      <c r="A41" s="194" t="s">
        <v>200</v>
      </c>
      <c r="B41" s="195">
        <v>3192.0990000000002</v>
      </c>
      <c r="C41" s="196">
        <v>13275.661</v>
      </c>
      <c r="D41" s="195">
        <v>1247.7650000000001</v>
      </c>
      <c r="E41" s="197" t="s">
        <v>201</v>
      </c>
      <c r="F41" s="198">
        <v>2378.9360000000001</v>
      </c>
      <c r="G41" s="199">
        <v>10386.252</v>
      </c>
      <c r="H41" s="200">
        <v>1157.2729999999999</v>
      </c>
      <c r="I41" s="171"/>
      <c r="J41" s="194" t="s">
        <v>146</v>
      </c>
      <c r="K41" s="195">
        <v>353.8</v>
      </c>
      <c r="L41" s="196">
        <v>1493.38</v>
      </c>
      <c r="M41" s="195">
        <v>215.59100000000001</v>
      </c>
      <c r="N41" s="197" t="s">
        <v>154</v>
      </c>
      <c r="O41" s="198">
        <v>375.84100000000001</v>
      </c>
      <c r="P41" s="199">
        <v>1656.4570000000001</v>
      </c>
      <c r="Q41" s="200">
        <v>374.09800000000001</v>
      </c>
    </row>
    <row r="42" spans="1:17" x14ac:dyDescent="0.2">
      <c r="A42" s="194" t="s">
        <v>189</v>
      </c>
      <c r="B42" s="195">
        <v>2914.8510000000001</v>
      </c>
      <c r="C42" s="196">
        <v>12114.014999999999</v>
      </c>
      <c r="D42" s="195">
        <v>1309.5</v>
      </c>
      <c r="E42" s="197" t="s">
        <v>156</v>
      </c>
      <c r="F42" s="198">
        <v>1892.8620000000001</v>
      </c>
      <c r="G42" s="199">
        <v>8252.759</v>
      </c>
      <c r="H42" s="200">
        <v>1236.8689999999999</v>
      </c>
      <c r="I42" s="171"/>
      <c r="J42" s="194" t="s">
        <v>154</v>
      </c>
      <c r="K42" s="195">
        <v>323.30200000000002</v>
      </c>
      <c r="L42" s="196">
        <v>1293.818</v>
      </c>
      <c r="M42" s="195">
        <v>762.93399999999997</v>
      </c>
      <c r="N42" s="197" t="s">
        <v>146</v>
      </c>
      <c r="O42" s="198">
        <v>256.08100000000002</v>
      </c>
      <c r="P42" s="199">
        <v>1112.2059999999999</v>
      </c>
      <c r="Q42" s="200">
        <v>168.21299999999999</v>
      </c>
    </row>
    <row r="43" spans="1:17" x14ac:dyDescent="0.2">
      <c r="A43" s="194" t="s">
        <v>223</v>
      </c>
      <c r="B43" s="195">
        <v>2584.6170000000002</v>
      </c>
      <c r="C43" s="196">
        <v>10859.950999999999</v>
      </c>
      <c r="D43" s="195">
        <v>1100.9000000000001</v>
      </c>
      <c r="E43" s="197" t="s">
        <v>223</v>
      </c>
      <c r="F43" s="198">
        <v>1739.2860000000001</v>
      </c>
      <c r="G43" s="199">
        <v>7461.1130000000003</v>
      </c>
      <c r="H43" s="200">
        <v>968</v>
      </c>
      <c r="I43" s="171"/>
      <c r="J43" s="194" t="s">
        <v>220</v>
      </c>
      <c r="K43" s="195">
        <v>264.375</v>
      </c>
      <c r="L43" s="196">
        <v>1141.9849999999999</v>
      </c>
      <c r="M43" s="195">
        <v>144</v>
      </c>
      <c r="N43" s="197" t="s">
        <v>168</v>
      </c>
      <c r="O43" s="198">
        <v>250.84800000000001</v>
      </c>
      <c r="P43" s="199">
        <v>1086.076</v>
      </c>
      <c r="Q43" s="200">
        <v>93.518000000000001</v>
      </c>
    </row>
    <row r="44" spans="1:17" x14ac:dyDescent="0.2">
      <c r="A44" s="194" t="s">
        <v>154</v>
      </c>
      <c r="B44" s="195">
        <v>1907.58</v>
      </c>
      <c r="C44" s="196">
        <v>8022.0720000000001</v>
      </c>
      <c r="D44" s="195">
        <v>915.226</v>
      </c>
      <c r="E44" s="197" t="s">
        <v>244</v>
      </c>
      <c r="F44" s="198">
        <v>1486.7370000000001</v>
      </c>
      <c r="G44" s="199">
        <v>6393.6989999999996</v>
      </c>
      <c r="H44" s="200">
        <v>918</v>
      </c>
      <c r="I44" s="171"/>
      <c r="J44" s="194" t="s">
        <v>88</v>
      </c>
      <c r="K44" s="195">
        <v>259.88499999999999</v>
      </c>
      <c r="L44" s="196">
        <v>1092.2139999999999</v>
      </c>
      <c r="M44" s="195">
        <v>86.150999999999996</v>
      </c>
      <c r="N44" s="197" t="s">
        <v>88</v>
      </c>
      <c r="O44" s="198">
        <v>167.898</v>
      </c>
      <c r="P44" s="199">
        <v>738.00300000000004</v>
      </c>
      <c r="Q44" s="200">
        <v>91.144999999999996</v>
      </c>
    </row>
    <row r="45" spans="1:17" x14ac:dyDescent="0.2">
      <c r="A45" s="194" t="s">
        <v>243</v>
      </c>
      <c r="B45" s="195">
        <v>1624.8209999999999</v>
      </c>
      <c r="C45" s="196">
        <v>6728.45</v>
      </c>
      <c r="D45" s="195">
        <v>792.04700000000003</v>
      </c>
      <c r="E45" s="197" t="s">
        <v>235</v>
      </c>
      <c r="F45" s="198">
        <v>1483.412</v>
      </c>
      <c r="G45" s="199">
        <v>6497.9939999999997</v>
      </c>
      <c r="H45" s="200">
        <v>816</v>
      </c>
      <c r="I45" s="171"/>
      <c r="J45" s="194" t="s">
        <v>156</v>
      </c>
      <c r="K45" s="195">
        <v>205.874</v>
      </c>
      <c r="L45" s="196">
        <v>848.16800000000001</v>
      </c>
      <c r="M45" s="195">
        <v>107</v>
      </c>
      <c r="N45" s="197" t="s">
        <v>156</v>
      </c>
      <c r="O45" s="198">
        <v>115.254</v>
      </c>
      <c r="P45" s="199">
        <v>496.63099999999997</v>
      </c>
      <c r="Q45" s="200">
        <v>58.448</v>
      </c>
    </row>
    <row r="46" spans="1:17" x14ac:dyDescent="0.2">
      <c r="A46" s="194" t="s">
        <v>85</v>
      </c>
      <c r="B46" s="195">
        <v>1527.509</v>
      </c>
      <c r="C46" s="196">
        <v>6432.2129999999997</v>
      </c>
      <c r="D46" s="195">
        <v>769.02300000000002</v>
      </c>
      <c r="E46" s="197" t="s">
        <v>146</v>
      </c>
      <c r="F46" s="198">
        <v>1336.8489999999999</v>
      </c>
      <c r="G46" s="199">
        <v>5791.4690000000001</v>
      </c>
      <c r="H46" s="200">
        <v>1329.4649999999999</v>
      </c>
      <c r="I46" s="171"/>
      <c r="J46" s="194" t="s">
        <v>168</v>
      </c>
      <c r="K46" s="195">
        <v>188.76</v>
      </c>
      <c r="L46" s="196">
        <v>788.3</v>
      </c>
      <c r="M46" s="195">
        <v>65.623000000000005</v>
      </c>
      <c r="N46" s="197" t="s">
        <v>170</v>
      </c>
      <c r="O46" s="198">
        <v>114.968</v>
      </c>
      <c r="P46" s="199">
        <v>488.15699999999998</v>
      </c>
      <c r="Q46" s="200">
        <v>102.45</v>
      </c>
    </row>
    <row r="47" spans="1:17" x14ac:dyDescent="0.2">
      <c r="A47" s="194" t="s">
        <v>242</v>
      </c>
      <c r="B47" s="195">
        <v>1388.328</v>
      </c>
      <c r="C47" s="196">
        <v>5832.2139999999999</v>
      </c>
      <c r="D47" s="195">
        <v>690</v>
      </c>
      <c r="E47" s="197" t="s">
        <v>200</v>
      </c>
      <c r="F47" s="198">
        <v>1307.6210000000001</v>
      </c>
      <c r="G47" s="199">
        <v>5676.308</v>
      </c>
      <c r="H47" s="200">
        <v>636.24900000000002</v>
      </c>
      <c r="I47" s="171"/>
      <c r="J47" s="194" t="s">
        <v>145</v>
      </c>
      <c r="K47" s="195">
        <v>106.992</v>
      </c>
      <c r="L47" s="196">
        <v>451.21800000000002</v>
      </c>
      <c r="M47" s="195">
        <v>44.082000000000001</v>
      </c>
      <c r="N47" s="197" t="s">
        <v>152</v>
      </c>
      <c r="O47" s="198">
        <v>72.37</v>
      </c>
      <c r="P47" s="199">
        <v>315.61500000000001</v>
      </c>
      <c r="Q47" s="200">
        <v>44</v>
      </c>
    </row>
    <row r="48" spans="1:17" ht="13.5" thickBot="1" x14ac:dyDescent="0.25">
      <c r="A48" s="201" t="s">
        <v>245</v>
      </c>
      <c r="B48" s="202">
        <v>1329.3440000000001</v>
      </c>
      <c r="C48" s="203">
        <v>5491.9449999999997</v>
      </c>
      <c r="D48" s="202">
        <v>656.05</v>
      </c>
      <c r="E48" s="204" t="s">
        <v>260</v>
      </c>
      <c r="F48" s="205">
        <v>1223.2</v>
      </c>
      <c r="G48" s="206">
        <v>5274.3680000000004</v>
      </c>
      <c r="H48" s="207">
        <v>659</v>
      </c>
      <c r="I48" s="171"/>
      <c r="J48" s="201" t="s">
        <v>147</v>
      </c>
      <c r="K48" s="202">
        <v>93.471000000000004</v>
      </c>
      <c r="L48" s="203">
        <v>391.04300000000001</v>
      </c>
      <c r="M48" s="202">
        <v>38.112000000000002</v>
      </c>
      <c r="N48" s="204" t="s">
        <v>173</v>
      </c>
      <c r="O48" s="205">
        <v>50.624000000000002</v>
      </c>
      <c r="P48" s="206">
        <v>219.404</v>
      </c>
      <c r="Q48" s="207">
        <v>94.721000000000004</v>
      </c>
    </row>
    <row r="51" spans="1:17" x14ac:dyDescent="0.2">
      <c r="I51" s="229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262</v>
      </c>
      <c r="B53" s="166"/>
      <c r="C53" s="166"/>
      <c r="D53" s="166"/>
      <c r="E53" s="166"/>
      <c r="F53" s="166"/>
      <c r="G53" s="166"/>
      <c r="H53" s="167"/>
      <c r="I53" s="167"/>
      <c r="J53" s="166" t="s">
        <v>263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264</v>
      </c>
      <c r="B56" s="173"/>
      <c r="C56" s="174"/>
      <c r="D56" s="175"/>
      <c r="E56" s="172" t="s">
        <v>265</v>
      </c>
      <c r="F56" s="173"/>
      <c r="G56" s="174"/>
      <c r="H56" s="175"/>
      <c r="I56" s="171"/>
      <c r="J56" s="172" t="s">
        <v>264</v>
      </c>
      <c r="K56" s="173"/>
      <c r="L56" s="174"/>
      <c r="M56" s="175"/>
      <c r="N56" s="172" t="s">
        <v>265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47" t="s">
        <v>140</v>
      </c>
      <c r="K57" s="178" t="s">
        <v>113</v>
      </c>
      <c r="L57" s="179" t="s">
        <v>178</v>
      </c>
      <c r="M57" s="367" t="s">
        <v>141</v>
      </c>
      <c r="N57" s="177" t="s">
        <v>140</v>
      </c>
      <c r="O57" s="178" t="s">
        <v>113</v>
      </c>
      <c r="P57" s="179" t="s">
        <v>178</v>
      </c>
      <c r="Q57" s="348" t="s">
        <v>141</v>
      </c>
    </row>
    <row r="58" spans="1:17" ht="15" thickBot="1" x14ac:dyDescent="0.25">
      <c r="A58" s="180" t="s">
        <v>127</v>
      </c>
      <c r="B58" s="181">
        <v>55847.633000000002</v>
      </c>
      <c r="C58" s="182">
        <v>234627.758</v>
      </c>
      <c r="D58" s="183">
        <v>19086.400000000001</v>
      </c>
      <c r="E58" s="184" t="s">
        <v>127</v>
      </c>
      <c r="F58" s="185">
        <v>56124.86</v>
      </c>
      <c r="G58" s="186">
        <v>243400.274</v>
      </c>
      <c r="H58" s="183">
        <v>21257.55</v>
      </c>
      <c r="I58" s="171"/>
      <c r="J58" s="181" t="s">
        <v>127</v>
      </c>
      <c r="K58" s="182">
        <v>17897.298999999999</v>
      </c>
      <c r="L58" s="183">
        <v>75237.601999999999</v>
      </c>
      <c r="M58" s="379">
        <v>5021.46</v>
      </c>
      <c r="N58" s="185" t="s">
        <v>127</v>
      </c>
      <c r="O58" s="186">
        <v>15976.402</v>
      </c>
      <c r="P58" s="183">
        <v>69169.108999999997</v>
      </c>
      <c r="Q58" s="183">
        <v>4557.741</v>
      </c>
    </row>
    <row r="59" spans="1:17" x14ac:dyDescent="0.2">
      <c r="A59" s="187" t="s">
        <v>142</v>
      </c>
      <c r="B59" s="188">
        <v>12355.085999999999</v>
      </c>
      <c r="C59" s="189">
        <v>52311.866999999998</v>
      </c>
      <c r="D59" s="188">
        <v>4348.3360000000002</v>
      </c>
      <c r="E59" s="190" t="s">
        <v>86</v>
      </c>
      <c r="F59" s="191">
        <v>10699.331</v>
      </c>
      <c r="G59" s="192">
        <v>46438.080000000002</v>
      </c>
      <c r="H59" s="193">
        <v>4204.6279999999997</v>
      </c>
      <c r="I59" s="171"/>
      <c r="J59" s="349" t="s">
        <v>86</v>
      </c>
      <c r="K59" s="189">
        <v>6481.4780000000001</v>
      </c>
      <c r="L59" s="188">
        <v>27249.606</v>
      </c>
      <c r="M59" s="191">
        <v>1947.924</v>
      </c>
      <c r="N59" s="191" t="s">
        <v>86</v>
      </c>
      <c r="O59" s="192">
        <v>5085.1260000000002</v>
      </c>
      <c r="P59" s="193">
        <v>21984.702000000001</v>
      </c>
      <c r="Q59" s="193">
        <v>1657.356</v>
      </c>
    </row>
    <row r="60" spans="1:17" x14ac:dyDescent="0.2">
      <c r="A60" s="194" t="s">
        <v>86</v>
      </c>
      <c r="B60" s="195">
        <v>7095.6170000000002</v>
      </c>
      <c r="C60" s="196">
        <v>29525.292000000001</v>
      </c>
      <c r="D60" s="195">
        <v>2461.9870000000001</v>
      </c>
      <c r="E60" s="197" t="s">
        <v>147</v>
      </c>
      <c r="F60" s="198">
        <v>7736.6580000000004</v>
      </c>
      <c r="G60" s="199">
        <v>33646.324999999997</v>
      </c>
      <c r="H60" s="200">
        <v>2836.2930000000001</v>
      </c>
      <c r="I60" s="171"/>
      <c r="J60" s="350" t="s">
        <v>142</v>
      </c>
      <c r="K60" s="196">
        <v>4169.1530000000002</v>
      </c>
      <c r="L60" s="195">
        <v>17380.491000000002</v>
      </c>
      <c r="M60" s="198">
        <v>1172.1400000000001</v>
      </c>
      <c r="N60" s="198" t="s">
        <v>142</v>
      </c>
      <c r="O60" s="199">
        <v>3701.7420000000002</v>
      </c>
      <c r="P60" s="200">
        <v>16039.116</v>
      </c>
      <c r="Q60" s="200">
        <v>1103.271</v>
      </c>
    </row>
    <row r="61" spans="1:17" x14ac:dyDescent="0.2">
      <c r="A61" s="194" t="s">
        <v>147</v>
      </c>
      <c r="B61" s="195">
        <v>6257.0739999999996</v>
      </c>
      <c r="C61" s="196">
        <v>26234.246999999999</v>
      </c>
      <c r="D61" s="195">
        <v>2106.7339999999999</v>
      </c>
      <c r="E61" s="197" t="s">
        <v>88</v>
      </c>
      <c r="F61" s="198">
        <v>6108.4160000000002</v>
      </c>
      <c r="G61" s="199">
        <v>26459.766</v>
      </c>
      <c r="H61" s="200">
        <v>2161.92</v>
      </c>
      <c r="I61" s="171"/>
      <c r="J61" s="350" t="s">
        <v>85</v>
      </c>
      <c r="K61" s="196">
        <v>2267.7049999999999</v>
      </c>
      <c r="L61" s="195">
        <v>9590.0280000000002</v>
      </c>
      <c r="M61" s="198">
        <v>540.851</v>
      </c>
      <c r="N61" s="198" t="s">
        <v>154</v>
      </c>
      <c r="O61" s="199">
        <v>2006.7670000000001</v>
      </c>
      <c r="P61" s="200">
        <v>8684.8080000000009</v>
      </c>
      <c r="Q61" s="200">
        <v>514.57100000000003</v>
      </c>
    </row>
    <row r="62" spans="1:17" x14ac:dyDescent="0.2">
      <c r="A62" s="194" t="s">
        <v>88</v>
      </c>
      <c r="B62" s="195">
        <v>6002.55</v>
      </c>
      <c r="C62" s="196">
        <v>25086.254000000001</v>
      </c>
      <c r="D62" s="195">
        <v>1933.1289999999999</v>
      </c>
      <c r="E62" s="197" t="s">
        <v>142</v>
      </c>
      <c r="F62" s="198">
        <v>5072.6509999999998</v>
      </c>
      <c r="G62" s="199">
        <v>21896.203000000001</v>
      </c>
      <c r="H62" s="200">
        <v>2038.7909999999999</v>
      </c>
      <c r="I62" s="171"/>
      <c r="J62" s="350" t="s">
        <v>144</v>
      </c>
      <c r="K62" s="196">
        <v>1157.6610000000001</v>
      </c>
      <c r="L62" s="195">
        <v>4846.9709999999995</v>
      </c>
      <c r="M62" s="198">
        <v>243.03299999999999</v>
      </c>
      <c r="N62" s="198" t="s">
        <v>144</v>
      </c>
      <c r="O62" s="199">
        <v>1492.787</v>
      </c>
      <c r="P62" s="200">
        <v>6459.5959999999995</v>
      </c>
      <c r="Q62" s="200">
        <v>339.26900000000001</v>
      </c>
    </row>
    <row r="63" spans="1:17" x14ac:dyDescent="0.2">
      <c r="A63" s="194" t="s">
        <v>85</v>
      </c>
      <c r="B63" s="195">
        <v>3938.681</v>
      </c>
      <c r="C63" s="196">
        <v>16545.43</v>
      </c>
      <c r="D63" s="195">
        <v>1397.8030000000001</v>
      </c>
      <c r="E63" s="197" t="s">
        <v>156</v>
      </c>
      <c r="F63" s="198">
        <v>4577.1809999999996</v>
      </c>
      <c r="G63" s="199">
        <v>19854.96</v>
      </c>
      <c r="H63" s="200">
        <v>1800.539</v>
      </c>
      <c r="I63" s="171"/>
      <c r="J63" s="350" t="s">
        <v>148</v>
      </c>
      <c r="K63" s="196">
        <v>1021.393</v>
      </c>
      <c r="L63" s="195">
        <v>4317.8490000000002</v>
      </c>
      <c r="M63" s="198">
        <v>194.4</v>
      </c>
      <c r="N63" s="198" t="s">
        <v>85</v>
      </c>
      <c r="O63" s="199">
        <v>1048.4449999999999</v>
      </c>
      <c r="P63" s="200">
        <v>4522.8320000000003</v>
      </c>
      <c r="Q63" s="200">
        <v>250.94</v>
      </c>
    </row>
    <row r="64" spans="1:17" x14ac:dyDescent="0.2">
      <c r="A64" s="194" t="s">
        <v>156</v>
      </c>
      <c r="B64" s="195">
        <v>2727.6619999999998</v>
      </c>
      <c r="C64" s="196">
        <v>11435.016</v>
      </c>
      <c r="D64" s="195">
        <v>948.35299999999995</v>
      </c>
      <c r="E64" s="197" t="s">
        <v>85</v>
      </c>
      <c r="F64" s="198">
        <v>2293.1660000000002</v>
      </c>
      <c r="G64" s="199">
        <v>9938.0759999999991</v>
      </c>
      <c r="H64" s="200">
        <v>905.43600000000004</v>
      </c>
      <c r="I64" s="171"/>
      <c r="J64" s="350" t="s">
        <v>153</v>
      </c>
      <c r="K64" s="196">
        <v>687.55200000000002</v>
      </c>
      <c r="L64" s="195">
        <v>2907.0610000000001</v>
      </c>
      <c r="M64" s="198">
        <v>194.50700000000001</v>
      </c>
      <c r="N64" s="198" t="s">
        <v>153</v>
      </c>
      <c r="O64" s="199">
        <v>852.59699999999998</v>
      </c>
      <c r="P64" s="200">
        <v>3691.8969999999999</v>
      </c>
      <c r="Q64" s="200">
        <v>234.017</v>
      </c>
    </row>
    <row r="65" spans="1:17" x14ac:dyDescent="0.2">
      <c r="A65" s="194" t="s">
        <v>149</v>
      </c>
      <c r="B65" s="195">
        <v>2514.165</v>
      </c>
      <c r="C65" s="196">
        <v>10741.044</v>
      </c>
      <c r="D65" s="195">
        <v>909.96500000000003</v>
      </c>
      <c r="E65" s="197" t="s">
        <v>154</v>
      </c>
      <c r="F65" s="198">
        <v>2232.732</v>
      </c>
      <c r="G65" s="199">
        <v>9680.0879999999997</v>
      </c>
      <c r="H65" s="200">
        <v>881.26</v>
      </c>
      <c r="I65" s="171"/>
      <c r="J65" s="350" t="s">
        <v>149</v>
      </c>
      <c r="K65" s="196">
        <v>679.68399999999997</v>
      </c>
      <c r="L65" s="195">
        <v>2840.596</v>
      </c>
      <c r="M65" s="198">
        <v>308.572</v>
      </c>
      <c r="N65" s="198" t="s">
        <v>148</v>
      </c>
      <c r="O65" s="199">
        <v>795.91200000000003</v>
      </c>
      <c r="P65" s="200">
        <v>3457.4769999999999</v>
      </c>
      <c r="Q65" s="200">
        <v>194.64</v>
      </c>
    </row>
    <row r="66" spans="1:17" x14ac:dyDescent="0.2">
      <c r="A66" s="194" t="s">
        <v>146</v>
      </c>
      <c r="B66" s="195">
        <v>2044.3320000000001</v>
      </c>
      <c r="C66" s="196">
        <v>8593.5619999999999</v>
      </c>
      <c r="D66" s="195">
        <v>641.59100000000001</v>
      </c>
      <c r="E66" s="197" t="s">
        <v>228</v>
      </c>
      <c r="F66" s="198">
        <v>2031.345</v>
      </c>
      <c r="G66" s="199">
        <v>8813.0149999999994</v>
      </c>
      <c r="H66" s="200">
        <v>714</v>
      </c>
      <c r="I66" s="171"/>
      <c r="J66" s="350" t="s">
        <v>154</v>
      </c>
      <c r="K66" s="196">
        <v>638.74099999999999</v>
      </c>
      <c r="L66" s="195">
        <v>2724.7150000000001</v>
      </c>
      <c r="M66" s="198">
        <v>145.88800000000001</v>
      </c>
      <c r="N66" s="198" t="s">
        <v>155</v>
      </c>
      <c r="O66" s="199">
        <v>418.03899999999999</v>
      </c>
      <c r="P66" s="200">
        <v>1815.8050000000001</v>
      </c>
      <c r="Q66" s="200">
        <v>101.477</v>
      </c>
    </row>
    <row r="67" spans="1:17" x14ac:dyDescent="0.2">
      <c r="A67" s="194" t="s">
        <v>154</v>
      </c>
      <c r="B67" s="195">
        <v>2005.0820000000001</v>
      </c>
      <c r="C67" s="196">
        <v>8417.393</v>
      </c>
      <c r="D67" s="195">
        <v>731.40499999999997</v>
      </c>
      <c r="E67" s="197" t="s">
        <v>152</v>
      </c>
      <c r="F67" s="198">
        <v>1760.989</v>
      </c>
      <c r="G67" s="199">
        <v>7595.1419999999998</v>
      </c>
      <c r="H67" s="200">
        <v>688.31700000000001</v>
      </c>
      <c r="I67" s="171"/>
      <c r="J67" s="350" t="s">
        <v>155</v>
      </c>
      <c r="K67" s="196">
        <v>514.85199999999998</v>
      </c>
      <c r="L67" s="195">
        <v>2179.3209999999999</v>
      </c>
      <c r="M67" s="198">
        <v>176</v>
      </c>
      <c r="N67" s="198" t="s">
        <v>149</v>
      </c>
      <c r="O67" s="199">
        <v>392.32299999999998</v>
      </c>
      <c r="P67" s="200">
        <v>1715.9829999999999</v>
      </c>
      <c r="Q67" s="200">
        <v>112.193</v>
      </c>
    </row>
    <row r="68" spans="1:17" x14ac:dyDescent="0.2">
      <c r="A68" s="194" t="s">
        <v>152</v>
      </c>
      <c r="B68" s="195">
        <v>1705.7059999999999</v>
      </c>
      <c r="C68" s="196">
        <v>7150.3879999999999</v>
      </c>
      <c r="D68" s="195">
        <v>591.43299999999999</v>
      </c>
      <c r="E68" s="197" t="s">
        <v>151</v>
      </c>
      <c r="F68" s="198">
        <v>1479.183</v>
      </c>
      <c r="G68" s="199">
        <v>6446.7309999999998</v>
      </c>
      <c r="H68" s="200">
        <v>526.75800000000004</v>
      </c>
      <c r="I68" s="171"/>
      <c r="J68" s="350" t="s">
        <v>143</v>
      </c>
      <c r="K68" s="196">
        <v>208.45</v>
      </c>
      <c r="L68" s="195">
        <v>897.11800000000005</v>
      </c>
      <c r="M68" s="198">
        <v>71.384</v>
      </c>
      <c r="N68" s="198" t="s">
        <v>88</v>
      </c>
      <c r="O68" s="199">
        <v>81.174999999999997</v>
      </c>
      <c r="P68" s="200">
        <v>353.83699999999999</v>
      </c>
      <c r="Q68" s="200">
        <v>20.422999999999998</v>
      </c>
    </row>
    <row r="69" spans="1:17" x14ac:dyDescent="0.2">
      <c r="A69" s="194" t="s">
        <v>153</v>
      </c>
      <c r="B69" s="195">
        <v>1578.51</v>
      </c>
      <c r="C69" s="196">
        <v>6749.5110000000004</v>
      </c>
      <c r="D69" s="195">
        <v>563.39400000000001</v>
      </c>
      <c r="E69" s="197" t="s">
        <v>146</v>
      </c>
      <c r="F69" s="198">
        <v>1212.7829999999999</v>
      </c>
      <c r="G69" s="199">
        <v>5285.51</v>
      </c>
      <c r="H69" s="200">
        <v>415.892</v>
      </c>
      <c r="I69" s="171"/>
      <c r="J69" s="350" t="s">
        <v>156</v>
      </c>
      <c r="K69" s="196">
        <v>46.884999999999998</v>
      </c>
      <c r="L69" s="195">
        <v>202.626</v>
      </c>
      <c r="M69" s="198">
        <v>20.16</v>
      </c>
      <c r="N69" s="198" t="s">
        <v>170</v>
      </c>
      <c r="O69" s="199">
        <v>81.058000000000007</v>
      </c>
      <c r="P69" s="200">
        <v>354.49700000000001</v>
      </c>
      <c r="Q69" s="200">
        <v>24.53</v>
      </c>
    </row>
    <row r="70" spans="1:17" x14ac:dyDescent="0.2">
      <c r="A70" s="194" t="s">
        <v>151</v>
      </c>
      <c r="B70" s="195">
        <v>1052.7719999999999</v>
      </c>
      <c r="C70" s="196">
        <v>4362.3580000000002</v>
      </c>
      <c r="D70" s="195">
        <v>337.26299999999998</v>
      </c>
      <c r="E70" s="197" t="s">
        <v>149</v>
      </c>
      <c r="F70" s="198">
        <v>1142.9870000000001</v>
      </c>
      <c r="G70" s="199">
        <v>5009.3789999999999</v>
      </c>
      <c r="H70" s="200">
        <v>452.06099999999998</v>
      </c>
      <c r="I70" s="171"/>
      <c r="J70" s="350" t="s">
        <v>170</v>
      </c>
      <c r="K70" s="196">
        <v>12.926</v>
      </c>
      <c r="L70" s="195">
        <v>54.816000000000003</v>
      </c>
      <c r="M70" s="198">
        <v>2.819</v>
      </c>
      <c r="N70" s="198" t="s">
        <v>143</v>
      </c>
      <c r="O70" s="199">
        <v>15.986000000000001</v>
      </c>
      <c r="P70" s="200">
        <v>69.536000000000001</v>
      </c>
      <c r="Q70" s="200">
        <v>3.8679999999999999</v>
      </c>
    </row>
    <row r="71" spans="1:17" x14ac:dyDescent="0.2">
      <c r="A71" s="194" t="s">
        <v>228</v>
      </c>
      <c r="B71" s="195">
        <v>1043.2139999999999</v>
      </c>
      <c r="C71" s="196">
        <v>4381.1409999999996</v>
      </c>
      <c r="D71" s="195">
        <v>351.03</v>
      </c>
      <c r="E71" s="197" t="s">
        <v>148</v>
      </c>
      <c r="F71" s="198">
        <v>1086.1959999999999</v>
      </c>
      <c r="G71" s="199">
        <v>4765.6710000000003</v>
      </c>
      <c r="H71" s="200">
        <v>380.60700000000003</v>
      </c>
      <c r="I71" s="171"/>
      <c r="J71" s="350" t="s">
        <v>147</v>
      </c>
      <c r="K71" s="196">
        <v>10.81</v>
      </c>
      <c r="L71" s="195">
        <v>46.363999999999997</v>
      </c>
      <c r="M71" s="198">
        <v>3.7810000000000001</v>
      </c>
      <c r="N71" s="198" t="s">
        <v>147</v>
      </c>
      <c r="O71" s="199">
        <v>4.4450000000000003</v>
      </c>
      <c r="P71" s="200">
        <v>19.023</v>
      </c>
      <c r="Q71" s="200">
        <v>1.1859999999999999</v>
      </c>
    </row>
    <row r="72" spans="1:17" x14ac:dyDescent="0.2">
      <c r="A72" s="194" t="s">
        <v>238</v>
      </c>
      <c r="B72" s="195">
        <v>916.64599999999996</v>
      </c>
      <c r="C72" s="196">
        <v>3815.6509999999998</v>
      </c>
      <c r="D72" s="195">
        <v>296.363</v>
      </c>
      <c r="E72" s="197" t="s">
        <v>239</v>
      </c>
      <c r="F72" s="198">
        <v>952.81</v>
      </c>
      <c r="G72" s="199">
        <v>4151.6890000000003</v>
      </c>
      <c r="H72" s="200">
        <v>343.57499999999999</v>
      </c>
      <c r="I72" s="171"/>
      <c r="J72" s="350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633.11</v>
      </c>
      <c r="C73" s="196">
        <v>2649.806</v>
      </c>
      <c r="D73" s="195">
        <v>199.64400000000001</v>
      </c>
      <c r="E73" s="197" t="s">
        <v>143</v>
      </c>
      <c r="F73" s="198">
        <v>740.87699999999995</v>
      </c>
      <c r="G73" s="199">
        <v>3200.0740000000001</v>
      </c>
      <c r="H73" s="200">
        <v>307.13400000000001</v>
      </c>
      <c r="I73" s="171"/>
      <c r="J73" s="350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623.13599999999997</v>
      </c>
      <c r="C74" s="203">
        <v>2602.1109999999999</v>
      </c>
      <c r="D74" s="202">
        <v>226.11600000000001</v>
      </c>
      <c r="E74" s="204" t="s">
        <v>238</v>
      </c>
      <c r="F74" s="205">
        <v>730.51599999999996</v>
      </c>
      <c r="G74" s="206">
        <v>3174.0790000000002</v>
      </c>
      <c r="H74" s="207">
        <v>239.36</v>
      </c>
      <c r="I74" s="171"/>
      <c r="J74" s="351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261</v>
      </c>
      <c r="B79" s="166"/>
      <c r="C79" s="166"/>
      <c r="D79" s="166"/>
      <c r="E79" s="166"/>
      <c r="F79" s="166"/>
      <c r="G79" s="166"/>
      <c r="H79" s="167"/>
      <c r="I79" s="167"/>
      <c r="J79" s="166" t="s">
        <v>261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264</v>
      </c>
      <c r="B82" s="173"/>
      <c r="C82" s="174"/>
      <c r="D82" s="175"/>
      <c r="E82" s="172" t="s">
        <v>265</v>
      </c>
      <c r="F82" s="173"/>
      <c r="G82" s="174"/>
      <c r="H82" s="175"/>
      <c r="I82" s="171"/>
      <c r="J82" s="172" t="s">
        <v>264</v>
      </c>
      <c r="K82" s="173"/>
      <c r="L82" s="174"/>
      <c r="M82" s="175"/>
      <c r="N82" s="172" t="s">
        <v>265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235765.81400000001</v>
      </c>
      <c r="C84" s="182">
        <v>986915.74699999997</v>
      </c>
      <c r="D84" s="183">
        <v>87602.051999999996</v>
      </c>
      <c r="E84" s="184" t="s">
        <v>127</v>
      </c>
      <c r="F84" s="185">
        <v>235870.61799999999</v>
      </c>
      <c r="G84" s="186">
        <v>1022034.87</v>
      </c>
      <c r="H84" s="183">
        <v>90653.126999999993</v>
      </c>
      <c r="I84" s="171"/>
      <c r="J84" s="180" t="s">
        <v>127</v>
      </c>
      <c r="K84" s="181">
        <v>102063.43799999999</v>
      </c>
      <c r="L84" s="182">
        <v>428176.44900000002</v>
      </c>
      <c r="M84" s="183">
        <v>29003.187000000002</v>
      </c>
      <c r="N84" s="184" t="s">
        <v>127</v>
      </c>
      <c r="O84" s="185">
        <v>97185.115999999995</v>
      </c>
      <c r="P84" s="186">
        <v>420623.65899999999</v>
      </c>
      <c r="Q84" s="183">
        <v>29923.4</v>
      </c>
    </row>
    <row r="85" spans="1:17" x14ac:dyDescent="0.2">
      <c r="A85" s="187" t="s">
        <v>147</v>
      </c>
      <c r="B85" s="188">
        <v>28211.605</v>
      </c>
      <c r="C85" s="189">
        <v>118222.933</v>
      </c>
      <c r="D85" s="188">
        <v>10483.710999999999</v>
      </c>
      <c r="E85" s="190" t="s">
        <v>147</v>
      </c>
      <c r="F85" s="191">
        <v>31273.460999999999</v>
      </c>
      <c r="G85" s="192">
        <v>135454.861</v>
      </c>
      <c r="H85" s="193">
        <v>11100.64</v>
      </c>
      <c r="I85" s="171"/>
      <c r="J85" s="187" t="s">
        <v>86</v>
      </c>
      <c r="K85" s="188">
        <v>45915.233999999997</v>
      </c>
      <c r="L85" s="189">
        <v>192708.14199999999</v>
      </c>
      <c r="M85" s="188">
        <v>15020.038</v>
      </c>
      <c r="N85" s="190" t="s">
        <v>86</v>
      </c>
      <c r="O85" s="191">
        <v>36684.01</v>
      </c>
      <c r="P85" s="192">
        <v>158867.81899999999</v>
      </c>
      <c r="Q85" s="193">
        <v>13440.727000000001</v>
      </c>
    </row>
    <row r="86" spans="1:17" x14ac:dyDescent="0.2">
      <c r="A86" s="194" t="s">
        <v>86</v>
      </c>
      <c r="B86" s="195">
        <v>27116.566999999999</v>
      </c>
      <c r="C86" s="196">
        <v>113518.561</v>
      </c>
      <c r="D86" s="195">
        <v>12226.763000000001</v>
      </c>
      <c r="E86" s="197" t="s">
        <v>86</v>
      </c>
      <c r="F86" s="198">
        <v>29892.651999999998</v>
      </c>
      <c r="G86" s="199">
        <v>129566.45299999999</v>
      </c>
      <c r="H86" s="200">
        <v>14482.236999999999</v>
      </c>
      <c r="I86" s="171"/>
      <c r="J86" s="194" t="s">
        <v>143</v>
      </c>
      <c r="K86" s="195">
        <v>9862.0930000000008</v>
      </c>
      <c r="L86" s="196">
        <v>41338.631999999998</v>
      </c>
      <c r="M86" s="195">
        <v>1986.528</v>
      </c>
      <c r="N86" s="197" t="s">
        <v>143</v>
      </c>
      <c r="O86" s="198">
        <v>12233.815000000001</v>
      </c>
      <c r="P86" s="199">
        <v>52929.62</v>
      </c>
      <c r="Q86" s="200">
        <v>2526.576</v>
      </c>
    </row>
    <row r="87" spans="1:17" x14ac:dyDescent="0.2">
      <c r="A87" s="194" t="s">
        <v>143</v>
      </c>
      <c r="B87" s="195">
        <v>21469.406999999999</v>
      </c>
      <c r="C87" s="196">
        <v>89575.729000000007</v>
      </c>
      <c r="D87" s="195">
        <v>6632.6329999999998</v>
      </c>
      <c r="E87" s="197" t="s">
        <v>143</v>
      </c>
      <c r="F87" s="198">
        <v>18319.851999999999</v>
      </c>
      <c r="G87" s="199">
        <v>79049.831999999995</v>
      </c>
      <c r="H87" s="200">
        <v>5764.9589999999998</v>
      </c>
      <c r="I87" s="171"/>
      <c r="J87" s="194" t="s">
        <v>85</v>
      </c>
      <c r="K87" s="195">
        <v>9769.99</v>
      </c>
      <c r="L87" s="196">
        <v>40930.519</v>
      </c>
      <c r="M87" s="195">
        <v>2803.384</v>
      </c>
      <c r="N87" s="197" t="s">
        <v>142</v>
      </c>
      <c r="O87" s="198">
        <v>10598.582</v>
      </c>
      <c r="P87" s="199">
        <v>45875.252</v>
      </c>
      <c r="Q87" s="200">
        <v>4081.5340000000001</v>
      </c>
    </row>
    <row r="88" spans="1:17" x14ac:dyDescent="0.2">
      <c r="A88" s="194" t="s">
        <v>88</v>
      </c>
      <c r="B88" s="195">
        <v>15465.924000000001</v>
      </c>
      <c r="C88" s="196">
        <v>64764.298999999999</v>
      </c>
      <c r="D88" s="195">
        <v>5695.7089999999998</v>
      </c>
      <c r="E88" s="197" t="s">
        <v>154</v>
      </c>
      <c r="F88" s="198">
        <v>16749.571</v>
      </c>
      <c r="G88" s="199">
        <v>72559.356</v>
      </c>
      <c r="H88" s="200">
        <v>5565.9809999999998</v>
      </c>
      <c r="I88" s="171"/>
      <c r="J88" s="194" t="s">
        <v>147</v>
      </c>
      <c r="K88" s="195">
        <v>7996.69</v>
      </c>
      <c r="L88" s="196">
        <v>33530.870000000003</v>
      </c>
      <c r="M88" s="195">
        <v>2002.953</v>
      </c>
      <c r="N88" s="197" t="s">
        <v>147</v>
      </c>
      <c r="O88" s="198">
        <v>9396.6149999999998</v>
      </c>
      <c r="P88" s="199">
        <v>40628.220999999998</v>
      </c>
      <c r="Q88" s="200">
        <v>2563.529</v>
      </c>
    </row>
    <row r="89" spans="1:17" x14ac:dyDescent="0.2">
      <c r="A89" s="194" t="s">
        <v>154</v>
      </c>
      <c r="B89" s="195">
        <v>15152.126</v>
      </c>
      <c r="C89" s="196">
        <v>63481.607000000004</v>
      </c>
      <c r="D89" s="195">
        <v>4891.0200000000004</v>
      </c>
      <c r="E89" s="197" t="s">
        <v>88</v>
      </c>
      <c r="F89" s="198">
        <v>14967.710999999999</v>
      </c>
      <c r="G89" s="199">
        <v>64813.906999999999</v>
      </c>
      <c r="H89" s="200">
        <v>5790.6080000000002</v>
      </c>
      <c r="I89" s="171"/>
      <c r="J89" s="194" t="s">
        <v>153</v>
      </c>
      <c r="K89" s="195">
        <v>7558.7629999999999</v>
      </c>
      <c r="L89" s="196">
        <v>31608.128000000001</v>
      </c>
      <c r="M89" s="195">
        <v>2355.3209999999999</v>
      </c>
      <c r="N89" s="197" t="s">
        <v>153</v>
      </c>
      <c r="O89" s="198">
        <v>9291.0550000000003</v>
      </c>
      <c r="P89" s="199">
        <v>40204.124000000003</v>
      </c>
      <c r="Q89" s="200">
        <v>2974.261</v>
      </c>
    </row>
    <row r="90" spans="1:17" x14ac:dyDescent="0.2">
      <c r="A90" s="194" t="s">
        <v>142</v>
      </c>
      <c r="B90" s="195">
        <v>13921.210999999999</v>
      </c>
      <c r="C90" s="196">
        <v>58696.728000000003</v>
      </c>
      <c r="D90" s="195">
        <v>5476.7089999999998</v>
      </c>
      <c r="E90" s="197" t="s">
        <v>150</v>
      </c>
      <c r="F90" s="198">
        <v>10737.575999999999</v>
      </c>
      <c r="G90" s="199">
        <v>46723.699000000001</v>
      </c>
      <c r="H90" s="200">
        <v>3938.8470000000002</v>
      </c>
      <c r="I90" s="171"/>
      <c r="J90" s="194" t="s">
        <v>142</v>
      </c>
      <c r="K90" s="195">
        <v>7380.1540000000005</v>
      </c>
      <c r="L90" s="196">
        <v>31010.201000000001</v>
      </c>
      <c r="M90" s="195">
        <v>2059.9389999999999</v>
      </c>
      <c r="N90" s="197" t="s">
        <v>85</v>
      </c>
      <c r="O90" s="198">
        <v>8181.3990000000003</v>
      </c>
      <c r="P90" s="199">
        <v>35420.945</v>
      </c>
      <c r="Q90" s="200">
        <v>2208.0810000000001</v>
      </c>
    </row>
    <row r="91" spans="1:17" x14ac:dyDescent="0.2">
      <c r="A91" s="194" t="s">
        <v>150</v>
      </c>
      <c r="B91" s="195">
        <v>9360.848</v>
      </c>
      <c r="C91" s="196">
        <v>39136.44</v>
      </c>
      <c r="D91" s="195">
        <v>3333.232</v>
      </c>
      <c r="E91" s="197" t="s">
        <v>156</v>
      </c>
      <c r="F91" s="198">
        <v>10359.81</v>
      </c>
      <c r="G91" s="199">
        <v>44868.12</v>
      </c>
      <c r="H91" s="200">
        <v>4573.9690000000001</v>
      </c>
      <c r="I91" s="171"/>
      <c r="J91" s="194" t="s">
        <v>154</v>
      </c>
      <c r="K91" s="195">
        <v>3262.8409999999999</v>
      </c>
      <c r="L91" s="196">
        <v>13715.736000000001</v>
      </c>
      <c r="M91" s="195">
        <v>657.64800000000002</v>
      </c>
      <c r="N91" s="197" t="s">
        <v>154</v>
      </c>
      <c r="O91" s="198">
        <v>2781.0990000000002</v>
      </c>
      <c r="P91" s="199">
        <v>12065.323</v>
      </c>
      <c r="Q91" s="200">
        <v>603.91999999999996</v>
      </c>
    </row>
    <row r="92" spans="1:17" x14ac:dyDescent="0.2">
      <c r="A92" s="194" t="s">
        <v>151</v>
      </c>
      <c r="B92" s="195">
        <v>9275.7340000000004</v>
      </c>
      <c r="C92" s="196">
        <v>38700.828000000001</v>
      </c>
      <c r="D92" s="195">
        <v>3828.2139999999999</v>
      </c>
      <c r="E92" s="197" t="s">
        <v>151</v>
      </c>
      <c r="F92" s="198">
        <v>8762.2620000000006</v>
      </c>
      <c r="G92" s="199">
        <v>37924.296999999999</v>
      </c>
      <c r="H92" s="200">
        <v>3638.5709999999999</v>
      </c>
      <c r="I92" s="171"/>
      <c r="J92" s="194" t="s">
        <v>145</v>
      </c>
      <c r="K92" s="195">
        <v>2289.9920000000002</v>
      </c>
      <c r="L92" s="196">
        <v>9579.3179999999993</v>
      </c>
      <c r="M92" s="195">
        <v>349.71</v>
      </c>
      <c r="N92" s="197" t="s">
        <v>145</v>
      </c>
      <c r="O92" s="198">
        <v>2441.462</v>
      </c>
      <c r="P92" s="199">
        <v>10523.007</v>
      </c>
      <c r="Q92" s="200">
        <v>383.18700000000001</v>
      </c>
    </row>
    <row r="93" spans="1:17" x14ac:dyDescent="0.2">
      <c r="A93" s="194" t="s">
        <v>159</v>
      </c>
      <c r="B93" s="195">
        <v>8461.75</v>
      </c>
      <c r="C93" s="196">
        <v>35553.232000000004</v>
      </c>
      <c r="D93" s="195">
        <v>3113.7260000000001</v>
      </c>
      <c r="E93" s="197" t="s">
        <v>153</v>
      </c>
      <c r="F93" s="198">
        <v>7368.8019999999997</v>
      </c>
      <c r="G93" s="199">
        <v>31895.58</v>
      </c>
      <c r="H93" s="200">
        <v>2622.6469999999999</v>
      </c>
      <c r="I93" s="171"/>
      <c r="J93" s="194" t="s">
        <v>146</v>
      </c>
      <c r="K93" s="195">
        <v>1874.9190000000001</v>
      </c>
      <c r="L93" s="196">
        <v>7920.3950000000004</v>
      </c>
      <c r="M93" s="195">
        <v>349.08800000000002</v>
      </c>
      <c r="N93" s="197" t="s">
        <v>146</v>
      </c>
      <c r="O93" s="198">
        <v>1406.8119999999999</v>
      </c>
      <c r="P93" s="199">
        <v>6075.4780000000001</v>
      </c>
      <c r="Q93" s="200">
        <v>257.916</v>
      </c>
    </row>
    <row r="94" spans="1:17" x14ac:dyDescent="0.2">
      <c r="A94" s="194" t="s">
        <v>153</v>
      </c>
      <c r="B94" s="195">
        <v>8053.2529999999997</v>
      </c>
      <c r="C94" s="196">
        <v>33479.701999999997</v>
      </c>
      <c r="D94" s="195">
        <v>2900.393</v>
      </c>
      <c r="E94" s="197" t="s">
        <v>159</v>
      </c>
      <c r="F94" s="198">
        <v>6968.0330000000004</v>
      </c>
      <c r="G94" s="199">
        <v>30377.233</v>
      </c>
      <c r="H94" s="200">
        <v>2713.192</v>
      </c>
      <c r="I94" s="171"/>
      <c r="J94" s="194" t="s">
        <v>148</v>
      </c>
      <c r="K94" s="195">
        <v>1324.538</v>
      </c>
      <c r="L94" s="196">
        <v>5572.3360000000002</v>
      </c>
      <c r="M94" s="195">
        <v>430.63099999999997</v>
      </c>
      <c r="N94" s="197" t="s">
        <v>144</v>
      </c>
      <c r="O94" s="198">
        <v>1310.1859999999999</v>
      </c>
      <c r="P94" s="199">
        <v>5660.598</v>
      </c>
      <c r="Q94" s="200">
        <v>243.65700000000001</v>
      </c>
    </row>
    <row r="95" spans="1:17" x14ac:dyDescent="0.2">
      <c r="A95" s="194" t="s">
        <v>156</v>
      </c>
      <c r="B95" s="195">
        <v>7860.7219999999998</v>
      </c>
      <c r="C95" s="196">
        <v>32877.303</v>
      </c>
      <c r="D95" s="195">
        <v>3462.5369999999998</v>
      </c>
      <c r="E95" s="197" t="s">
        <v>142</v>
      </c>
      <c r="F95" s="198">
        <v>6630.049</v>
      </c>
      <c r="G95" s="199">
        <v>28708.240000000002</v>
      </c>
      <c r="H95" s="200">
        <v>2441.0880000000002</v>
      </c>
      <c r="I95" s="171"/>
      <c r="J95" s="194" t="s">
        <v>144</v>
      </c>
      <c r="K95" s="195">
        <v>1054.0989999999999</v>
      </c>
      <c r="L95" s="196">
        <v>4402.7979999999998</v>
      </c>
      <c r="M95" s="195">
        <v>164.70500000000001</v>
      </c>
      <c r="N95" s="197" t="s">
        <v>148</v>
      </c>
      <c r="O95" s="198">
        <v>672.726</v>
      </c>
      <c r="P95" s="199">
        <v>2907.0770000000002</v>
      </c>
      <c r="Q95" s="200">
        <v>172.49199999999999</v>
      </c>
    </row>
    <row r="96" spans="1:17" x14ac:dyDescent="0.2">
      <c r="A96" s="194" t="s">
        <v>146</v>
      </c>
      <c r="B96" s="195">
        <v>6164.3850000000002</v>
      </c>
      <c r="C96" s="196">
        <v>25811.547999999999</v>
      </c>
      <c r="D96" s="195">
        <v>2264.9769999999999</v>
      </c>
      <c r="E96" s="197" t="s">
        <v>152</v>
      </c>
      <c r="F96" s="198">
        <v>6310.116</v>
      </c>
      <c r="G96" s="199">
        <v>27335.393</v>
      </c>
      <c r="H96" s="200">
        <v>2851.2449999999999</v>
      </c>
      <c r="I96" s="171"/>
      <c r="J96" s="194" t="s">
        <v>192</v>
      </c>
      <c r="K96" s="195">
        <v>743.66700000000003</v>
      </c>
      <c r="L96" s="196">
        <v>3079.973</v>
      </c>
      <c r="M96" s="195">
        <v>136.44</v>
      </c>
      <c r="N96" s="197" t="s">
        <v>192</v>
      </c>
      <c r="O96" s="198">
        <v>541.68299999999999</v>
      </c>
      <c r="P96" s="199">
        <v>2342.4250000000002</v>
      </c>
      <c r="Q96" s="200">
        <v>95.741</v>
      </c>
    </row>
    <row r="97" spans="1:17" x14ac:dyDescent="0.2">
      <c r="A97" s="194" t="s">
        <v>152</v>
      </c>
      <c r="B97" s="195">
        <v>5521.5649999999996</v>
      </c>
      <c r="C97" s="196">
        <v>22988.3</v>
      </c>
      <c r="D97" s="195">
        <v>2202.692</v>
      </c>
      <c r="E97" s="197" t="s">
        <v>146</v>
      </c>
      <c r="F97" s="198">
        <v>5314.3819999999996</v>
      </c>
      <c r="G97" s="199">
        <v>23008.350999999999</v>
      </c>
      <c r="H97" s="200">
        <v>1962.915</v>
      </c>
      <c r="I97" s="171"/>
      <c r="J97" s="194" t="s">
        <v>168</v>
      </c>
      <c r="K97" s="195">
        <v>616.86500000000001</v>
      </c>
      <c r="L97" s="196">
        <v>2634.0079999999998</v>
      </c>
      <c r="M97" s="195">
        <v>83.343000000000004</v>
      </c>
      <c r="N97" s="197" t="s">
        <v>173</v>
      </c>
      <c r="O97" s="198">
        <v>337.80500000000001</v>
      </c>
      <c r="P97" s="199">
        <v>1468.9870000000001</v>
      </c>
      <c r="Q97" s="200">
        <v>139.024</v>
      </c>
    </row>
    <row r="98" spans="1:17" x14ac:dyDescent="0.2">
      <c r="A98" s="194" t="s">
        <v>173</v>
      </c>
      <c r="B98" s="195">
        <v>4758.9650000000001</v>
      </c>
      <c r="C98" s="196">
        <v>19983.963</v>
      </c>
      <c r="D98" s="195">
        <v>1868.9670000000001</v>
      </c>
      <c r="E98" s="197" t="s">
        <v>230</v>
      </c>
      <c r="F98" s="198">
        <v>4708.1059999999998</v>
      </c>
      <c r="G98" s="199">
        <v>20322.650000000001</v>
      </c>
      <c r="H98" s="200">
        <v>1922.2190000000001</v>
      </c>
      <c r="I98" s="171"/>
      <c r="J98" s="194" t="s">
        <v>149</v>
      </c>
      <c r="K98" s="195">
        <v>545.36400000000003</v>
      </c>
      <c r="L98" s="196">
        <v>2277.4639999999999</v>
      </c>
      <c r="M98" s="195">
        <v>88.2</v>
      </c>
      <c r="N98" s="197" t="s">
        <v>151</v>
      </c>
      <c r="O98" s="198">
        <v>303.59199999999998</v>
      </c>
      <c r="P98" s="199">
        <v>1305.704</v>
      </c>
      <c r="Q98" s="200">
        <v>64.438000000000002</v>
      </c>
    </row>
    <row r="99" spans="1:17" x14ac:dyDescent="0.2">
      <c r="A99" s="194" t="s">
        <v>145</v>
      </c>
      <c r="B99" s="195">
        <v>3721.9259999999999</v>
      </c>
      <c r="C99" s="196">
        <v>15474.593000000001</v>
      </c>
      <c r="D99" s="195">
        <v>1433.682</v>
      </c>
      <c r="E99" s="197" t="s">
        <v>173</v>
      </c>
      <c r="F99" s="198">
        <v>4539.1620000000003</v>
      </c>
      <c r="G99" s="199">
        <v>19656.832999999999</v>
      </c>
      <c r="H99" s="200">
        <v>1573.1130000000001</v>
      </c>
      <c r="I99" s="171"/>
      <c r="J99" s="194" t="s">
        <v>170</v>
      </c>
      <c r="K99" s="195">
        <v>441.84199999999998</v>
      </c>
      <c r="L99" s="196">
        <v>1850.1310000000001</v>
      </c>
      <c r="M99" s="195">
        <v>139.024</v>
      </c>
      <c r="N99" s="197" t="s">
        <v>149</v>
      </c>
      <c r="O99" s="198">
        <v>266.11200000000002</v>
      </c>
      <c r="P99" s="199">
        <v>1148.6369999999999</v>
      </c>
      <c r="Q99" s="200">
        <v>45.853000000000002</v>
      </c>
    </row>
    <row r="100" spans="1:17" ht="13.5" thickBot="1" x14ac:dyDescent="0.25">
      <c r="A100" s="201" t="s">
        <v>249</v>
      </c>
      <c r="B100" s="202">
        <v>3510.6509999999998</v>
      </c>
      <c r="C100" s="203">
        <v>14565.03</v>
      </c>
      <c r="D100" s="202">
        <v>1267.2449999999999</v>
      </c>
      <c r="E100" s="204" t="s">
        <v>145</v>
      </c>
      <c r="F100" s="205">
        <v>4409.1809999999996</v>
      </c>
      <c r="G100" s="206">
        <v>19099.671999999999</v>
      </c>
      <c r="H100" s="207">
        <v>1472.5050000000001</v>
      </c>
      <c r="I100" s="171"/>
      <c r="J100" s="201" t="s">
        <v>173</v>
      </c>
      <c r="K100" s="202">
        <v>324.08</v>
      </c>
      <c r="L100" s="203">
        <v>1339.1030000000001</v>
      </c>
      <c r="M100" s="202">
        <v>128.06899999999999</v>
      </c>
      <c r="N100" s="204" t="s">
        <v>246</v>
      </c>
      <c r="O100" s="205">
        <v>203.37799999999999</v>
      </c>
      <c r="P100" s="206">
        <v>886.125</v>
      </c>
      <c r="Q100" s="207">
        <v>19.048999999999999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J55" sqref="J5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4"/>
      <c r="J3" s="274"/>
    </row>
    <row r="4" spans="1:21" x14ac:dyDescent="0.2">
      <c r="B4" t="s">
        <v>259</v>
      </c>
    </row>
    <row r="5" spans="1:21" ht="20.25" x14ac:dyDescent="0.3">
      <c r="B5" s="95" t="s">
        <v>130</v>
      </c>
      <c r="H5" s="274"/>
      <c r="L5" s="220"/>
      <c r="M5" s="220"/>
      <c r="N5" s="77"/>
      <c r="O5" s="77"/>
      <c r="P5" s="226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57"/>
      <c r="B7" s="358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57"/>
      <c r="B8" s="359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57"/>
      <c r="B9" s="360"/>
      <c r="C9" s="86"/>
      <c r="D9" s="263" t="s">
        <v>257</v>
      </c>
      <c r="E9" s="231" t="s">
        <v>258</v>
      </c>
      <c r="F9" s="230" t="s">
        <v>257</v>
      </c>
      <c r="G9" s="231" t="s">
        <v>258</v>
      </c>
      <c r="H9" s="233" t="s">
        <v>257</v>
      </c>
      <c r="I9" s="234" t="s">
        <v>258</v>
      </c>
      <c r="J9" s="265" t="s">
        <v>257</v>
      </c>
      <c r="K9" s="114" t="s">
        <v>258</v>
      </c>
      <c r="L9" s="155" t="s">
        <v>257</v>
      </c>
      <c r="M9" s="114" t="s">
        <v>258</v>
      </c>
      <c r="N9" s="113" t="s">
        <v>257</v>
      </c>
      <c r="O9" s="115" t="s">
        <v>258</v>
      </c>
      <c r="P9" s="265" t="s">
        <v>257</v>
      </c>
      <c r="Q9" s="114" t="s">
        <v>258</v>
      </c>
      <c r="R9" s="156" t="s">
        <v>257</v>
      </c>
      <c r="S9" s="116" t="s">
        <v>258</v>
      </c>
    </row>
    <row r="10" spans="1:21" ht="15.75" x14ac:dyDescent="0.25">
      <c r="A10" s="357"/>
      <c r="B10" s="363" t="s">
        <v>115</v>
      </c>
      <c r="C10" s="305"/>
      <c r="D10" s="264">
        <f t="shared" ref="D10:Q10" si="0">SUM(D11:D16)</f>
        <v>659455.46900000004</v>
      </c>
      <c r="E10" s="232">
        <f t="shared" si="0"/>
        <v>566564.86099999992</v>
      </c>
      <c r="F10" s="235">
        <f>SUM(F11:F16)</f>
        <v>2761290.59</v>
      </c>
      <c r="G10" s="236">
        <f>SUM(G11:G16)</f>
        <v>2455748.8859999999</v>
      </c>
      <c r="H10" s="250">
        <f t="shared" si="0"/>
        <v>516129.30500000005</v>
      </c>
      <c r="I10" s="266">
        <f t="shared" si="0"/>
        <v>512612.05399999995</v>
      </c>
      <c r="J10" s="264">
        <f t="shared" si="0"/>
        <v>279402.516</v>
      </c>
      <c r="K10" s="217">
        <f t="shared" si="0"/>
        <v>285451.03499999997</v>
      </c>
      <c r="L10" s="218">
        <f t="shared" si="0"/>
        <v>1171633.446</v>
      </c>
      <c r="M10" s="217">
        <f t="shared" si="0"/>
        <v>1235566.0789999999</v>
      </c>
      <c r="N10" s="219">
        <f t="shared" si="0"/>
        <v>207106.41699999999</v>
      </c>
      <c r="O10" s="268">
        <f t="shared" si="0"/>
        <v>204175.09299999999</v>
      </c>
      <c r="P10" s="264">
        <f t="shared" si="0"/>
        <v>380052.95300000004</v>
      </c>
      <c r="Q10" s="210">
        <f t="shared" si="0"/>
        <v>281113.826</v>
      </c>
      <c r="R10" s="209">
        <f>SUM(R11:R16)</f>
        <v>1589657.1440000001</v>
      </c>
      <c r="S10" s="210">
        <f>SUM(S11:S16)</f>
        <v>1220182.807</v>
      </c>
      <c r="T10" s="225"/>
      <c r="U10" s="388"/>
    </row>
    <row r="11" spans="1:21" x14ac:dyDescent="0.2">
      <c r="A11" s="357"/>
      <c r="B11" s="364" t="s">
        <v>116</v>
      </c>
      <c r="C11" s="297" t="s">
        <v>202</v>
      </c>
      <c r="D11" s="298">
        <v>109780.686</v>
      </c>
      <c r="E11" s="299">
        <v>93670.153999999995</v>
      </c>
      <c r="F11" s="157">
        <v>459154.93800000002</v>
      </c>
      <c r="G11" s="88">
        <v>406233.47399999999</v>
      </c>
      <c r="H11" s="298">
        <v>198537.26199999999</v>
      </c>
      <c r="I11" s="300">
        <v>226848.26500000001</v>
      </c>
      <c r="J11" s="298">
        <v>32201.56</v>
      </c>
      <c r="K11" s="299">
        <v>31741.686000000002</v>
      </c>
      <c r="L11" s="157">
        <v>135120.709</v>
      </c>
      <c r="M11" s="88">
        <v>137014.505</v>
      </c>
      <c r="N11" s="298">
        <v>80789.986999999994</v>
      </c>
      <c r="O11" s="300">
        <v>74342.982999999993</v>
      </c>
      <c r="P11" s="301">
        <v>77579.126000000004</v>
      </c>
      <c r="Q11" s="302">
        <v>61928.467999999993</v>
      </c>
      <c r="R11" s="158">
        <f t="shared" ref="R11:S16" si="1">F11-L11</f>
        <v>324034.22900000005</v>
      </c>
      <c r="S11" s="159">
        <f t="shared" si="1"/>
        <v>269218.96899999998</v>
      </c>
      <c r="T11" s="225"/>
      <c r="U11" s="388"/>
    </row>
    <row r="12" spans="1:21" x14ac:dyDescent="0.2">
      <c r="A12" s="357"/>
      <c r="B12" s="364" t="s">
        <v>117</v>
      </c>
      <c r="C12" s="297" t="s">
        <v>118</v>
      </c>
      <c r="D12" s="298">
        <v>128357.21400000001</v>
      </c>
      <c r="E12" s="299">
        <v>82072.073000000004</v>
      </c>
      <c r="F12" s="157">
        <v>536604.62</v>
      </c>
      <c r="G12" s="88">
        <v>355415.80900000001</v>
      </c>
      <c r="H12" s="298">
        <v>65095.781999999999</v>
      </c>
      <c r="I12" s="300">
        <v>45317.938000000002</v>
      </c>
      <c r="J12" s="298">
        <v>89813.612999999998</v>
      </c>
      <c r="K12" s="299">
        <v>99186.396999999997</v>
      </c>
      <c r="L12" s="157">
        <v>376121.49699999997</v>
      </c>
      <c r="M12" s="88">
        <v>429751.141</v>
      </c>
      <c r="N12" s="298">
        <v>42300.925000000003</v>
      </c>
      <c r="O12" s="300">
        <v>49579.749000000003</v>
      </c>
      <c r="P12" s="301">
        <v>38543.60100000001</v>
      </c>
      <c r="Q12" s="302">
        <v>-17114.323999999993</v>
      </c>
      <c r="R12" s="158">
        <f t="shared" si="1"/>
        <v>160483.12300000002</v>
      </c>
      <c r="S12" s="159">
        <f t="shared" si="1"/>
        <v>-74335.331999999995</v>
      </c>
      <c r="T12" s="225"/>
      <c r="U12" s="388"/>
    </row>
    <row r="13" spans="1:21" x14ac:dyDescent="0.2">
      <c r="A13" s="357"/>
      <c r="B13" s="364" t="s">
        <v>119</v>
      </c>
      <c r="C13" s="297" t="s">
        <v>120</v>
      </c>
      <c r="D13" s="298">
        <v>49342.059000000001</v>
      </c>
      <c r="E13" s="299">
        <v>44091.055999999997</v>
      </c>
      <c r="F13" s="157">
        <v>206995.82199999999</v>
      </c>
      <c r="G13" s="88">
        <v>191082.78700000001</v>
      </c>
      <c r="H13" s="298">
        <v>45559.985000000001</v>
      </c>
      <c r="I13" s="300">
        <v>39209.258000000002</v>
      </c>
      <c r="J13" s="298">
        <v>22191.145</v>
      </c>
      <c r="K13" s="299">
        <v>29719.439999999999</v>
      </c>
      <c r="L13" s="157">
        <v>93012.918000000005</v>
      </c>
      <c r="M13" s="88">
        <v>128620.01700000001</v>
      </c>
      <c r="N13" s="298">
        <v>16286.73</v>
      </c>
      <c r="O13" s="300">
        <v>25018.842000000001</v>
      </c>
      <c r="P13" s="301">
        <v>27150.914000000001</v>
      </c>
      <c r="Q13" s="302">
        <v>14371.615999999998</v>
      </c>
      <c r="R13" s="158">
        <f t="shared" si="1"/>
        <v>113982.90399999998</v>
      </c>
      <c r="S13" s="159">
        <f t="shared" si="1"/>
        <v>62462.770000000004</v>
      </c>
      <c r="T13" s="225"/>
      <c r="U13" s="388"/>
    </row>
    <row r="14" spans="1:21" x14ac:dyDescent="0.2">
      <c r="A14" s="357"/>
      <c r="B14" s="364" t="s">
        <v>121</v>
      </c>
      <c r="C14" s="297" t="s">
        <v>122</v>
      </c>
      <c r="D14" s="298">
        <v>80362.062999999995</v>
      </c>
      <c r="E14" s="299">
        <v>54736.1</v>
      </c>
      <c r="F14" s="157">
        <v>336991.70500000002</v>
      </c>
      <c r="G14" s="88">
        <v>237581.67199999999</v>
      </c>
      <c r="H14" s="298">
        <v>100247.82399999999</v>
      </c>
      <c r="I14" s="300">
        <v>89325.915999999997</v>
      </c>
      <c r="J14" s="298">
        <v>15235.460999999999</v>
      </c>
      <c r="K14" s="299">
        <v>11641.994000000001</v>
      </c>
      <c r="L14" s="157">
        <v>63964.271000000001</v>
      </c>
      <c r="M14" s="88">
        <v>50387.648000000001</v>
      </c>
      <c r="N14" s="298">
        <v>33704.127999999997</v>
      </c>
      <c r="O14" s="300">
        <v>20752.378000000001</v>
      </c>
      <c r="P14" s="301">
        <v>65126.601999999999</v>
      </c>
      <c r="Q14" s="302">
        <v>43094.106</v>
      </c>
      <c r="R14" s="158">
        <f t="shared" si="1"/>
        <v>273027.43400000001</v>
      </c>
      <c r="S14" s="159">
        <f t="shared" si="1"/>
        <v>187194.02399999998</v>
      </c>
      <c r="T14" s="225"/>
      <c r="U14" s="388"/>
    </row>
    <row r="15" spans="1:21" x14ac:dyDescent="0.2">
      <c r="A15" s="357"/>
      <c r="B15" s="364" t="s">
        <v>123</v>
      </c>
      <c r="C15" s="297" t="s">
        <v>124</v>
      </c>
      <c r="D15" s="298">
        <v>55847.633000000002</v>
      </c>
      <c r="E15" s="299">
        <v>56124.86</v>
      </c>
      <c r="F15" s="157">
        <v>234627.758</v>
      </c>
      <c r="G15" s="88">
        <v>243400.274</v>
      </c>
      <c r="H15" s="298">
        <v>19086.400000000001</v>
      </c>
      <c r="I15" s="300">
        <v>21257.55</v>
      </c>
      <c r="J15" s="298">
        <v>17897.298999999999</v>
      </c>
      <c r="K15" s="299">
        <v>15976.402</v>
      </c>
      <c r="L15" s="157">
        <v>75237.601999999999</v>
      </c>
      <c r="M15" s="88">
        <v>69169.108999999997</v>
      </c>
      <c r="N15" s="298">
        <v>5021.46</v>
      </c>
      <c r="O15" s="300">
        <v>4557.741</v>
      </c>
      <c r="P15" s="301">
        <v>37950.334000000003</v>
      </c>
      <c r="Q15" s="302">
        <v>40148.457999999999</v>
      </c>
      <c r="R15" s="158">
        <f t="shared" si="1"/>
        <v>159390.15600000002</v>
      </c>
      <c r="S15" s="159">
        <f t="shared" si="1"/>
        <v>174231.16500000001</v>
      </c>
      <c r="T15" s="225"/>
      <c r="U15" s="388"/>
    </row>
    <row r="16" spans="1:21" ht="13.5" thickBot="1" x14ac:dyDescent="0.25">
      <c r="A16" s="357"/>
      <c r="B16" s="365" t="s">
        <v>125</v>
      </c>
      <c r="C16" s="306" t="s">
        <v>126</v>
      </c>
      <c r="D16" s="307">
        <v>235765.81400000001</v>
      </c>
      <c r="E16" s="308">
        <v>235870.61799999999</v>
      </c>
      <c r="F16" s="160">
        <v>986915.74699999997</v>
      </c>
      <c r="G16" s="90">
        <v>1022034.87</v>
      </c>
      <c r="H16" s="307">
        <v>87602.051999999996</v>
      </c>
      <c r="I16" s="309">
        <v>90653.126999999993</v>
      </c>
      <c r="J16" s="307">
        <v>102063.43799999999</v>
      </c>
      <c r="K16" s="308">
        <v>97185.115999999995</v>
      </c>
      <c r="L16" s="160">
        <v>428176.44900000002</v>
      </c>
      <c r="M16" s="90">
        <v>420623.65899999999</v>
      </c>
      <c r="N16" s="307">
        <v>29003.187000000002</v>
      </c>
      <c r="O16" s="309">
        <v>29923.4</v>
      </c>
      <c r="P16" s="310">
        <v>133702.37600000002</v>
      </c>
      <c r="Q16" s="311">
        <v>138685.50199999998</v>
      </c>
      <c r="R16" s="161">
        <f t="shared" si="1"/>
        <v>558739.29799999995</v>
      </c>
      <c r="S16" s="162">
        <f t="shared" si="1"/>
        <v>601411.21100000001</v>
      </c>
      <c r="U16" s="388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34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57"/>
      <c r="B19" s="358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3" t="s">
        <v>129</v>
      </c>
      <c r="Q19" s="92"/>
      <c r="R19" s="152"/>
      <c r="S19" s="153"/>
    </row>
    <row r="20" spans="1:19" ht="14.25" x14ac:dyDescent="0.2">
      <c r="A20" s="357"/>
      <c r="B20" s="359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57"/>
      <c r="B21" s="360"/>
      <c r="C21" s="165"/>
      <c r="D21" s="263" t="s">
        <v>257</v>
      </c>
      <c r="E21" s="231" t="s">
        <v>258</v>
      </c>
      <c r="F21" s="230" t="s">
        <v>257</v>
      </c>
      <c r="G21" s="231" t="s">
        <v>258</v>
      </c>
      <c r="H21" s="233" t="s">
        <v>257</v>
      </c>
      <c r="I21" s="234" t="s">
        <v>258</v>
      </c>
      <c r="J21" s="265" t="s">
        <v>257</v>
      </c>
      <c r="K21" s="114" t="s">
        <v>258</v>
      </c>
      <c r="L21" s="155" t="s">
        <v>257</v>
      </c>
      <c r="M21" s="114" t="s">
        <v>258</v>
      </c>
      <c r="N21" s="113" t="s">
        <v>257</v>
      </c>
      <c r="O21" s="115" t="s">
        <v>258</v>
      </c>
      <c r="P21" s="265" t="s">
        <v>257</v>
      </c>
      <c r="Q21" s="114" t="s">
        <v>258</v>
      </c>
      <c r="R21" s="156" t="s">
        <v>257</v>
      </c>
      <c r="S21" s="116" t="s">
        <v>258</v>
      </c>
    </row>
    <row r="22" spans="1:19" ht="15.75" x14ac:dyDescent="0.25">
      <c r="A22" s="357"/>
      <c r="B22" s="363" t="s">
        <v>115</v>
      </c>
      <c r="C22" s="267"/>
      <c r="D22" s="264">
        <f t="shared" ref="D22:S22" si="2">SUM(D23:D28)</f>
        <v>408.98199999999997</v>
      </c>
      <c r="E22" s="217">
        <f t="shared" si="2"/>
        <v>0</v>
      </c>
      <c r="F22" s="218">
        <f t="shared" si="2"/>
        <v>1663.588</v>
      </c>
      <c r="G22" s="217">
        <f t="shared" si="2"/>
        <v>0</v>
      </c>
      <c r="H22" s="219">
        <f t="shared" si="2"/>
        <v>120.01300000000001</v>
      </c>
      <c r="I22" s="268">
        <f t="shared" si="2"/>
        <v>0</v>
      </c>
      <c r="J22" s="264">
        <f t="shared" si="2"/>
        <v>7.6</v>
      </c>
      <c r="K22" s="217">
        <f t="shared" si="2"/>
        <v>7.2220000000000004</v>
      </c>
      <c r="L22" s="218">
        <f>SUM(L23:L28)</f>
        <v>30.411000000000001</v>
      </c>
      <c r="M22" s="217">
        <f>SUM(M23:M28)</f>
        <v>31.06</v>
      </c>
      <c r="N22" s="219">
        <f t="shared" si="2"/>
        <v>29.838999999999999</v>
      </c>
      <c r="O22" s="268">
        <f t="shared" si="2"/>
        <v>30.475999999999999</v>
      </c>
      <c r="P22" s="264">
        <f t="shared" si="2"/>
        <v>401.38200000000001</v>
      </c>
      <c r="Q22" s="232">
        <f t="shared" si="2"/>
        <v>-7.2220000000000004</v>
      </c>
      <c r="R22" s="376">
        <f t="shared" si="2"/>
        <v>0</v>
      </c>
      <c r="S22" s="210">
        <f t="shared" si="2"/>
        <v>0</v>
      </c>
    </row>
    <row r="23" spans="1:19" x14ac:dyDescent="0.2">
      <c r="A23" s="357"/>
      <c r="B23" s="364" t="s">
        <v>116</v>
      </c>
      <c r="C23" s="297" t="s">
        <v>202</v>
      </c>
      <c r="D23" s="298">
        <v>41.811</v>
      </c>
      <c r="E23" s="299">
        <v>0</v>
      </c>
      <c r="F23" s="87">
        <v>167.30500000000001</v>
      </c>
      <c r="G23" s="88"/>
      <c r="H23" s="298">
        <v>23.228000000000002</v>
      </c>
      <c r="I23" s="300">
        <v>0</v>
      </c>
      <c r="J23" s="215"/>
      <c r="K23" s="88"/>
      <c r="L23" s="157"/>
      <c r="M23" s="88"/>
      <c r="N23" s="87"/>
      <c r="O23" s="269"/>
      <c r="P23" s="301">
        <v>41.811</v>
      </c>
      <c r="Q23" s="374">
        <v>0</v>
      </c>
      <c r="R23" s="377"/>
      <c r="S23" s="159"/>
    </row>
    <row r="24" spans="1:19" x14ac:dyDescent="0.2">
      <c r="A24" s="357"/>
      <c r="B24" s="364" t="s">
        <v>117</v>
      </c>
      <c r="C24" s="297" t="s">
        <v>118</v>
      </c>
      <c r="D24" s="298"/>
      <c r="E24" s="299"/>
      <c r="F24" s="87">
        <v>0</v>
      </c>
      <c r="G24" s="88"/>
      <c r="H24" s="298"/>
      <c r="I24" s="300"/>
      <c r="J24" s="215"/>
      <c r="K24" s="88"/>
      <c r="L24" s="157"/>
      <c r="M24" s="88"/>
      <c r="N24" s="87"/>
      <c r="O24" s="269"/>
      <c r="P24" s="301"/>
      <c r="Q24" s="374"/>
      <c r="R24" s="377"/>
      <c r="S24" s="159"/>
    </row>
    <row r="25" spans="1:19" x14ac:dyDescent="0.2">
      <c r="A25" s="357"/>
      <c r="B25" s="364" t="s">
        <v>119</v>
      </c>
      <c r="C25" s="297" t="s">
        <v>120</v>
      </c>
      <c r="D25" s="298"/>
      <c r="E25" s="299"/>
      <c r="F25" s="87">
        <v>0</v>
      </c>
      <c r="G25" s="88"/>
      <c r="H25" s="298"/>
      <c r="I25" s="300"/>
      <c r="J25" s="215"/>
      <c r="K25" s="88"/>
      <c r="L25" s="157"/>
      <c r="M25" s="88"/>
      <c r="N25" s="87"/>
      <c r="O25" s="269"/>
      <c r="P25" s="301"/>
      <c r="Q25" s="374"/>
      <c r="R25" s="377"/>
      <c r="S25" s="159"/>
    </row>
    <row r="26" spans="1:19" x14ac:dyDescent="0.2">
      <c r="A26" s="357"/>
      <c r="B26" s="364" t="s">
        <v>121</v>
      </c>
      <c r="C26" s="297" t="s">
        <v>122</v>
      </c>
      <c r="D26" s="298"/>
      <c r="E26" s="299"/>
      <c r="F26" s="87">
        <v>0</v>
      </c>
      <c r="G26" s="88"/>
      <c r="H26" s="298"/>
      <c r="I26" s="300"/>
      <c r="J26" s="215">
        <v>7.6</v>
      </c>
      <c r="K26" s="88">
        <v>7.2220000000000004</v>
      </c>
      <c r="L26" s="157">
        <v>30.411000000000001</v>
      </c>
      <c r="M26" s="88">
        <v>31.06</v>
      </c>
      <c r="N26" s="87">
        <v>29.838999999999999</v>
      </c>
      <c r="O26" s="269">
        <v>30.475999999999999</v>
      </c>
      <c r="P26" s="301">
        <v>-7.6</v>
      </c>
      <c r="Q26" s="374">
        <v>-7.2220000000000004</v>
      </c>
      <c r="R26" s="377"/>
      <c r="S26" s="159"/>
    </row>
    <row r="27" spans="1:19" x14ac:dyDescent="0.2">
      <c r="A27" s="357"/>
      <c r="B27" s="364" t="s">
        <v>123</v>
      </c>
      <c r="C27" s="297" t="s">
        <v>124</v>
      </c>
      <c r="D27" s="298"/>
      <c r="E27" s="299"/>
      <c r="F27" s="87">
        <v>0</v>
      </c>
      <c r="G27" s="88"/>
      <c r="H27" s="298"/>
      <c r="I27" s="300"/>
      <c r="J27" s="215"/>
      <c r="K27" s="88"/>
      <c r="L27" s="157"/>
      <c r="M27" s="88"/>
      <c r="N27" s="87"/>
      <c r="O27" s="269"/>
      <c r="P27" s="301"/>
      <c r="Q27" s="374"/>
      <c r="R27" s="377"/>
      <c r="S27" s="159"/>
    </row>
    <row r="28" spans="1:19" ht="13.5" thickBot="1" x14ac:dyDescent="0.25">
      <c r="A28" s="357"/>
      <c r="B28" s="365" t="s">
        <v>125</v>
      </c>
      <c r="C28" s="306" t="s">
        <v>126</v>
      </c>
      <c r="D28" s="307">
        <v>367.17099999999999</v>
      </c>
      <c r="E28" s="308">
        <v>0</v>
      </c>
      <c r="F28" s="89">
        <v>1496.2829999999999</v>
      </c>
      <c r="G28" s="90"/>
      <c r="H28" s="307">
        <v>96.784999999999997</v>
      </c>
      <c r="I28" s="309">
        <v>0</v>
      </c>
      <c r="J28" s="216">
        <v>0</v>
      </c>
      <c r="K28" s="90">
        <v>0</v>
      </c>
      <c r="L28" s="160"/>
      <c r="M28" s="90"/>
      <c r="N28" s="89">
        <v>0</v>
      </c>
      <c r="O28" s="270">
        <v>0</v>
      </c>
      <c r="P28" s="310">
        <v>367.17099999999999</v>
      </c>
      <c r="Q28" s="375">
        <v>0</v>
      </c>
      <c r="R28" s="378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57"/>
      <c r="B31" s="358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57"/>
      <c r="B32" s="359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57"/>
      <c r="B33" s="360"/>
      <c r="C33" s="165"/>
      <c r="D33" s="263" t="s">
        <v>257</v>
      </c>
      <c r="E33" s="231" t="s">
        <v>258</v>
      </c>
      <c r="F33" s="230" t="s">
        <v>257</v>
      </c>
      <c r="G33" s="231" t="s">
        <v>258</v>
      </c>
      <c r="H33" s="233" t="s">
        <v>257</v>
      </c>
      <c r="I33" s="234" t="s">
        <v>258</v>
      </c>
      <c r="J33" s="265" t="s">
        <v>257</v>
      </c>
      <c r="K33" s="114" t="s">
        <v>258</v>
      </c>
      <c r="L33" s="155" t="s">
        <v>257</v>
      </c>
      <c r="M33" s="114" t="s">
        <v>258</v>
      </c>
      <c r="N33" s="113" t="s">
        <v>257</v>
      </c>
      <c r="O33" s="115" t="s">
        <v>258</v>
      </c>
      <c r="P33" s="265" t="s">
        <v>257</v>
      </c>
      <c r="Q33" s="114" t="s">
        <v>258</v>
      </c>
      <c r="R33" s="156" t="s">
        <v>257</v>
      </c>
      <c r="S33" s="116" t="s">
        <v>258</v>
      </c>
    </row>
    <row r="34" spans="1:19" ht="15.75" x14ac:dyDescent="0.25">
      <c r="A34" s="357"/>
      <c r="B34" s="363" t="s">
        <v>115</v>
      </c>
      <c r="C34" s="267"/>
      <c r="D34" s="264">
        <f t="shared" ref="D34:S34" si="3">SUM(D35:D40)</f>
        <v>127403.211</v>
      </c>
      <c r="E34" s="217">
        <f t="shared" si="3"/>
        <v>103042.88500000001</v>
      </c>
      <c r="F34" s="218">
        <f t="shared" si="3"/>
        <v>534014.74600000016</v>
      </c>
      <c r="G34" s="217">
        <f t="shared" si="3"/>
        <v>446671.33600000001</v>
      </c>
      <c r="H34" s="219">
        <f t="shared" si="3"/>
        <v>186202.25</v>
      </c>
      <c r="I34" s="268">
        <f t="shared" si="3"/>
        <v>160142.61099999998</v>
      </c>
      <c r="J34" s="264">
        <f t="shared" si="3"/>
        <v>97712.141999999993</v>
      </c>
      <c r="K34" s="217">
        <f t="shared" si="3"/>
        <v>104122.32200000001</v>
      </c>
      <c r="L34" s="218">
        <f t="shared" si="3"/>
        <v>409722.93599999999</v>
      </c>
      <c r="M34" s="217">
        <f t="shared" si="3"/>
        <v>450746.60899999994</v>
      </c>
      <c r="N34" s="219">
        <f t="shared" si="3"/>
        <v>54039.08</v>
      </c>
      <c r="O34" s="268">
        <f t="shared" si="3"/>
        <v>69339.691999999995</v>
      </c>
      <c r="P34" s="264">
        <f t="shared" si="3"/>
        <v>29691.069</v>
      </c>
      <c r="Q34" s="210">
        <f t="shared" si="3"/>
        <v>-1079.436999999999</v>
      </c>
      <c r="R34" s="209">
        <f t="shared" si="3"/>
        <v>124291.81000000001</v>
      </c>
      <c r="S34" s="210">
        <f t="shared" si="3"/>
        <v>-4075.2729999999938</v>
      </c>
    </row>
    <row r="35" spans="1:19" x14ac:dyDescent="0.2">
      <c r="A35" s="357"/>
      <c r="B35" s="364" t="s">
        <v>116</v>
      </c>
      <c r="C35" s="297" t="s">
        <v>202</v>
      </c>
      <c r="D35" s="298">
        <v>67503.188999999998</v>
      </c>
      <c r="E35" s="299">
        <v>48953.328000000001</v>
      </c>
      <c r="F35" s="157">
        <v>282503.57900000003</v>
      </c>
      <c r="G35" s="88">
        <v>212194.465</v>
      </c>
      <c r="H35" s="298">
        <v>130359.05</v>
      </c>
      <c r="I35" s="300">
        <v>118817.772</v>
      </c>
      <c r="J35" s="354">
        <v>5808.982</v>
      </c>
      <c r="K35" s="299">
        <v>7974.9350000000004</v>
      </c>
      <c r="L35" s="157">
        <v>24238.287</v>
      </c>
      <c r="M35" s="88">
        <v>34453.775000000001</v>
      </c>
      <c r="N35" s="298">
        <v>6662.9489999999996</v>
      </c>
      <c r="O35" s="300">
        <v>9774.5689999999995</v>
      </c>
      <c r="P35" s="352">
        <v>61694.206999999995</v>
      </c>
      <c r="Q35" s="302">
        <v>40978.393000000004</v>
      </c>
      <c r="R35" s="158">
        <f t="shared" ref="R35:R40" si="4">F35-L35</f>
        <v>258265.29200000002</v>
      </c>
      <c r="S35" s="159">
        <f t="shared" ref="S35:S40" si="5">G35-M35</f>
        <v>177740.69</v>
      </c>
    </row>
    <row r="36" spans="1:19" x14ac:dyDescent="0.2">
      <c r="A36" s="357"/>
      <c r="B36" s="364" t="s">
        <v>117</v>
      </c>
      <c r="C36" s="297" t="s">
        <v>118</v>
      </c>
      <c r="D36" s="298">
        <v>12766.392</v>
      </c>
      <c r="E36" s="299">
        <v>5384.268</v>
      </c>
      <c r="F36" s="157">
        <v>54169.927000000003</v>
      </c>
      <c r="G36" s="88">
        <v>23325.886999999999</v>
      </c>
      <c r="H36" s="298">
        <v>7351.3389999999999</v>
      </c>
      <c r="I36" s="300">
        <v>3093.1840000000002</v>
      </c>
      <c r="J36" s="354">
        <v>22671.82</v>
      </c>
      <c r="K36" s="299">
        <v>30632.623</v>
      </c>
      <c r="L36" s="157">
        <v>94918.262000000002</v>
      </c>
      <c r="M36" s="88">
        <v>132734.943</v>
      </c>
      <c r="N36" s="298">
        <v>17997.178</v>
      </c>
      <c r="O36" s="300">
        <v>24263.214</v>
      </c>
      <c r="P36" s="352">
        <v>-9905.4279999999999</v>
      </c>
      <c r="Q36" s="302">
        <v>-25248.355</v>
      </c>
      <c r="R36" s="158">
        <f t="shared" si="4"/>
        <v>-40748.334999999999</v>
      </c>
      <c r="S36" s="159">
        <f t="shared" si="5"/>
        <v>-109409.056</v>
      </c>
    </row>
    <row r="37" spans="1:19" x14ac:dyDescent="0.2">
      <c r="A37" s="357"/>
      <c r="B37" s="364" t="s">
        <v>119</v>
      </c>
      <c r="C37" s="297" t="s">
        <v>120</v>
      </c>
      <c r="D37" s="298">
        <v>4198.2470000000003</v>
      </c>
      <c r="E37" s="299">
        <v>3625.7910000000002</v>
      </c>
      <c r="F37" s="157">
        <v>17637.975999999999</v>
      </c>
      <c r="G37" s="88">
        <v>15726.116</v>
      </c>
      <c r="H37" s="298">
        <v>4686.25</v>
      </c>
      <c r="I37" s="300">
        <v>3725.6480000000001</v>
      </c>
      <c r="J37" s="354">
        <v>13595.45</v>
      </c>
      <c r="K37" s="299">
        <v>20285.806</v>
      </c>
      <c r="L37" s="157">
        <v>57023.383999999998</v>
      </c>
      <c r="M37" s="88">
        <v>87740.36</v>
      </c>
      <c r="N37" s="298">
        <v>10584.085999999999</v>
      </c>
      <c r="O37" s="300">
        <v>17664.2</v>
      </c>
      <c r="P37" s="352">
        <v>-9397.2030000000013</v>
      </c>
      <c r="Q37" s="302">
        <v>-16660.014999999999</v>
      </c>
      <c r="R37" s="158">
        <f t="shared" si="4"/>
        <v>-39385.407999999996</v>
      </c>
      <c r="S37" s="159">
        <f t="shared" si="5"/>
        <v>-72014.244000000006</v>
      </c>
    </row>
    <row r="38" spans="1:19" x14ac:dyDescent="0.2">
      <c r="A38" s="357"/>
      <c r="B38" s="364" t="s">
        <v>121</v>
      </c>
      <c r="C38" s="297" t="s">
        <v>122</v>
      </c>
      <c r="D38" s="298">
        <v>8723.1990000000005</v>
      </c>
      <c r="E38" s="299">
        <v>4487.5150000000003</v>
      </c>
      <c r="F38" s="157">
        <v>36659.411</v>
      </c>
      <c r="G38" s="88">
        <v>19420.334999999999</v>
      </c>
      <c r="H38" s="298">
        <v>29116.861000000001</v>
      </c>
      <c r="I38" s="300">
        <v>15819.142</v>
      </c>
      <c r="J38" s="354">
        <v>3239.1779999999999</v>
      </c>
      <c r="K38" s="299">
        <v>3459.8220000000001</v>
      </c>
      <c r="L38" s="157">
        <v>13585.254999999999</v>
      </c>
      <c r="M38" s="88">
        <v>14965.01</v>
      </c>
      <c r="N38" s="298">
        <v>1826.905</v>
      </c>
      <c r="O38" s="300">
        <v>2539.6260000000002</v>
      </c>
      <c r="P38" s="352">
        <v>5484.0210000000006</v>
      </c>
      <c r="Q38" s="302">
        <v>1027.6930000000002</v>
      </c>
      <c r="R38" s="158">
        <f t="shared" si="4"/>
        <v>23074.156000000003</v>
      </c>
      <c r="S38" s="159">
        <f t="shared" si="5"/>
        <v>4455.3249999999989</v>
      </c>
    </row>
    <row r="39" spans="1:19" x14ac:dyDescent="0.2">
      <c r="A39" s="357"/>
      <c r="B39" s="364" t="s">
        <v>123</v>
      </c>
      <c r="C39" s="297" t="s">
        <v>124</v>
      </c>
      <c r="D39" s="298">
        <v>7095.6170000000002</v>
      </c>
      <c r="E39" s="299">
        <v>10699.331</v>
      </c>
      <c r="F39" s="157">
        <v>29525.292000000001</v>
      </c>
      <c r="G39" s="88">
        <v>46438.080000000002</v>
      </c>
      <c r="H39" s="298">
        <v>2461.9870000000001</v>
      </c>
      <c r="I39" s="300">
        <v>4204.6279999999997</v>
      </c>
      <c r="J39" s="354">
        <v>6481.4780000000001</v>
      </c>
      <c r="K39" s="299">
        <v>5085.1260000000002</v>
      </c>
      <c r="L39" s="157">
        <v>27249.606</v>
      </c>
      <c r="M39" s="88">
        <v>21984.702000000001</v>
      </c>
      <c r="N39" s="298">
        <v>1947.924</v>
      </c>
      <c r="O39" s="300">
        <v>1657.356</v>
      </c>
      <c r="P39" s="352">
        <v>614.13900000000012</v>
      </c>
      <c r="Q39" s="302">
        <v>5614.2049999999999</v>
      </c>
      <c r="R39" s="158">
        <f t="shared" si="4"/>
        <v>2275.6860000000015</v>
      </c>
      <c r="S39" s="159">
        <f t="shared" si="5"/>
        <v>24453.378000000001</v>
      </c>
    </row>
    <row r="40" spans="1:19" ht="13.5" thickBot="1" x14ac:dyDescent="0.25">
      <c r="A40" s="357"/>
      <c r="B40" s="365" t="s">
        <v>125</v>
      </c>
      <c r="C40" s="306" t="s">
        <v>126</v>
      </c>
      <c r="D40" s="307">
        <v>27116.566999999999</v>
      </c>
      <c r="E40" s="308">
        <v>29892.651999999998</v>
      </c>
      <c r="F40" s="160">
        <v>113518.561</v>
      </c>
      <c r="G40" s="90">
        <v>129566.45299999999</v>
      </c>
      <c r="H40" s="307">
        <v>12226.763000000001</v>
      </c>
      <c r="I40" s="309">
        <v>14482.236999999999</v>
      </c>
      <c r="J40" s="355">
        <v>45915.233999999997</v>
      </c>
      <c r="K40" s="308">
        <v>36684.01</v>
      </c>
      <c r="L40" s="160">
        <v>192708.14199999999</v>
      </c>
      <c r="M40" s="90">
        <v>158867.81899999999</v>
      </c>
      <c r="N40" s="307">
        <v>15020.038</v>
      </c>
      <c r="O40" s="309">
        <v>13440.727000000001</v>
      </c>
      <c r="P40" s="353">
        <v>-18798.666999999998</v>
      </c>
      <c r="Q40" s="311">
        <v>-6791.3580000000038</v>
      </c>
      <c r="R40" s="161">
        <f t="shared" si="4"/>
        <v>-79189.580999999991</v>
      </c>
      <c r="S40" s="162">
        <f t="shared" si="5"/>
        <v>-29301.365999999995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57"/>
      <c r="B43" s="358"/>
      <c r="C43" s="163"/>
      <c r="D43" s="273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57"/>
      <c r="B44" s="359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57"/>
      <c r="B45" s="360"/>
      <c r="C45" s="165"/>
      <c r="D45" s="265" t="s">
        <v>257</v>
      </c>
      <c r="E45" s="114" t="s">
        <v>258</v>
      </c>
      <c r="F45" s="155" t="s">
        <v>257</v>
      </c>
      <c r="G45" s="114" t="s">
        <v>258</v>
      </c>
      <c r="H45" s="113" t="s">
        <v>257</v>
      </c>
      <c r="I45" s="115" t="s">
        <v>258</v>
      </c>
      <c r="J45" s="265" t="s">
        <v>257</v>
      </c>
      <c r="K45" s="114" t="s">
        <v>258</v>
      </c>
      <c r="L45" s="155" t="s">
        <v>257</v>
      </c>
      <c r="M45" s="114" t="s">
        <v>258</v>
      </c>
      <c r="N45" s="113" t="s">
        <v>257</v>
      </c>
      <c r="O45" s="115" t="s">
        <v>258</v>
      </c>
      <c r="P45" s="265" t="s">
        <v>257</v>
      </c>
      <c r="Q45" s="114" t="s">
        <v>258</v>
      </c>
      <c r="R45" s="156" t="s">
        <v>257</v>
      </c>
      <c r="S45" s="116" t="s">
        <v>258</v>
      </c>
    </row>
    <row r="46" spans="1:19" ht="15.75" x14ac:dyDescent="0.25">
      <c r="A46" s="357"/>
      <c r="B46" s="312" t="s">
        <v>115</v>
      </c>
      <c r="C46" s="313"/>
      <c r="D46" s="264">
        <f t="shared" ref="D46:S46" si="6">SUM(D47:D52)</f>
        <v>469400.36</v>
      </c>
      <c r="E46" s="217">
        <f t="shared" si="6"/>
        <v>398053.86600000004</v>
      </c>
      <c r="F46" s="218">
        <f>(SUM(F47:F52))/1</f>
        <v>1968010.7719999999</v>
      </c>
      <c r="G46" s="217">
        <f>(SUM(G47:G52))/1</f>
        <v>1724508.469</v>
      </c>
      <c r="H46" s="219">
        <f t="shared" si="6"/>
        <v>393217.20799999998</v>
      </c>
      <c r="I46" s="268">
        <f t="shared" si="6"/>
        <v>347674.071</v>
      </c>
      <c r="J46" s="264">
        <f t="shared" si="6"/>
        <v>278983.33900000004</v>
      </c>
      <c r="K46" s="217">
        <f t="shared" si="6"/>
        <v>285226.93599999999</v>
      </c>
      <c r="L46" s="218">
        <f>(SUM(L47:L52))/1</f>
        <v>1169883.088</v>
      </c>
      <c r="M46" s="217">
        <f>(SUM(M47:M52))/1</f>
        <v>1234590.3330000001</v>
      </c>
      <c r="N46" s="219">
        <f t="shared" si="6"/>
        <v>206795.78400000001</v>
      </c>
      <c r="O46" s="268">
        <f t="shared" si="6"/>
        <v>204124.44299999997</v>
      </c>
      <c r="P46" s="264">
        <f t="shared" si="6"/>
        <v>190417.02100000001</v>
      </c>
      <c r="Q46" s="210">
        <f t="shared" si="6"/>
        <v>112826.93</v>
      </c>
      <c r="R46" s="209">
        <f t="shared" si="6"/>
        <v>798127.68400000001</v>
      </c>
      <c r="S46" s="210">
        <f t="shared" si="6"/>
        <v>489918.13599999994</v>
      </c>
    </row>
    <row r="47" spans="1:19" x14ac:dyDescent="0.2">
      <c r="A47" s="357"/>
      <c r="B47" s="356" t="s">
        <v>116</v>
      </c>
      <c r="C47" s="303" t="s">
        <v>202</v>
      </c>
      <c r="D47" s="215">
        <v>96477.527000000002</v>
      </c>
      <c r="E47" s="88">
        <v>74164.430999999997</v>
      </c>
      <c r="F47" s="157">
        <v>403874.62099999998</v>
      </c>
      <c r="G47" s="88">
        <v>321450.93199999997</v>
      </c>
      <c r="H47" s="87">
        <v>172191.723</v>
      </c>
      <c r="I47" s="269">
        <v>159441.01500000001</v>
      </c>
      <c r="J47" s="215">
        <v>32200.673999999999</v>
      </c>
      <c r="K47" s="88">
        <v>31741.642</v>
      </c>
      <c r="L47" s="157">
        <v>135116.88099999999</v>
      </c>
      <c r="M47" s="88">
        <v>137014.31</v>
      </c>
      <c r="N47" s="87">
        <v>80789.797999999995</v>
      </c>
      <c r="O47" s="269">
        <v>74342.921000000002</v>
      </c>
      <c r="P47" s="271">
        <v>64276.853000000003</v>
      </c>
      <c r="Q47" s="213">
        <v>42422.788999999997</v>
      </c>
      <c r="R47" s="158">
        <f t="shared" ref="R47:S52" si="7">F47-L47</f>
        <v>268757.74</v>
      </c>
      <c r="S47" s="159">
        <f t="shared" si="7"/>
        <v>184436.62199999997</v>
      </c>
    </row>
    <row r="48" spans="1:19" x14ac:dyDescent="0.2">
      <c r="A48" s="357"/>
      <c r="B48" s="361" t="s">
        <v>117</v>
      </c>
      <c r="C48" s="303" t="s">
        <v>118</v>
      </c>
      <c r="D48" s="215">
        <v>54686.373</v>
      </c>
      <c r="E48" s="88">
        <v>28817.226999999999</v>
      </c>
      <c r="F48" s="157">
        <v>230515.239</v>
      </c>
      <c r="G48" s="88">
        <v>124870.235</v>
      </c>
      <c r="H48" s="87">
        <v>30955.036</v>
      </c>
      <c r="I48" s="269">
        <v>16962.123</v>
      </c>
      <c r="J48" s="215">
        <v>89813.031000000003</v>
      </c>
      <c r="K48" s="88">
        <v>99180.786999999997</v>
      </c>
      <c r="L48" s="157">
        <v>376119.033</v>
      </c>
      <c r="M48" s="88">
        <v>429727.26</v>
      </c>
      <c r="N48" s="87">
        <v>42300.88</v>
      </c>
      <c r="O48" s="269">
        <v>49579.373</v>
      </c>
      <c r="P48" s="271">
        <v>-35126.658000000003</v>
      </c>
      <c r="Q48" s="213">
        <v>-70363.56</v>
      </c>
      <c r="R48" s="158">
        <f t="shared" si="7"/>
        <v>-145603.79399999999</v>
      </c>
      <c r="S48" s="159">
        <f t="shared" si="7"/>
        <v>-304857.02500000002</v>
      </c>
    </row>
    <row r="49" spans="1:19" x14ac:dyDescent="0.2">
      <c r="A49" s="357"/>
      <c r="B49" s="361" t="s">
        <v>119</v>
      </c>
      <c r="C49" s="303" t="s">
        <v>120</v>
      </c>
      <c r="D49" s="215">
        <v>47507.811000000002</v>
      </c>
      <c r="E49" s="88">
        <v>42420.091</v>
      </c>
      <c r="F49" s="157">
        <v>199281.16</v>
      </c>
      <c r="G49" s="88">
        <v>183817.071</v>
      </c>
      <c r="H49" s="87">
        <v>44255.749000000003</v>
      </c>
      <c r="I49" s="269">
        <v>38058.864000000001</v>
      </c>
      <c r="J49" s="215">
        <v>22191.145</v>
      </c>
      <c r="K49" s="88">
        <v>29718.274000000001</v>
      </c>
      <c r="L49" s="157">
        <v>93012.918000000005</v>
      </c>
      <c r="M49" s="88">
        <v>128614.931</v>
      </c>
      <c r="N49" s="87">
        <v>16286.73</v>
      </c>
      <c r="O49" s="269">
        <v>25018.572</v>
      </c>
      <c r="P49" s="271">
        <v>25316.666000000001</v>
      </c>
      <c r="Q49" s="213">
        <v>12701.816999999999</v>
      </c>
      <c r="R49" s="158">
        <f t="shared" si="7"/>
        <v>106268.242</v>
      </c>
      <c r="S49" s="159">
        <f t="shared" si="7"/>
        <v>55202.14</v>
      </c>
    </row>
    <row r="50" spans="1:19" x14ac:dyDescent="0.2">
      <c r="A50" s="357"/>
      <c r="B50" s="361" t="s">
        <v>121</v>
      </c>
      <c r="C50" s="303" t="s">
        <v>122</v>
      </c>
      <c r="D50" s="215">
        <v>35802.506999999998</v>
      </c>
      <c r="E50" s="88">
        <v>24745.307000000001</v>
      </c>
      <c r="F50" s="157">
        <v>150342.45000000001</v>
      </c>
      <c r="G50" s="88">
        <v>107185.317</v>
      </c>
      <c r="H50" s="87">
        <v>58467.42</v>
      </c>
      <c r="I50" s="269">
        <v>44780.002999999997</v>
      </c>
      <c r="J50" s="215">
        <v>15058.357</v>
      </c>
      <c r="K50" s="88">
        <v>11630.427</v>
      </c>
      <c r="L50" s="157">
        <v>63231.267999999996</v>
      </c>
      <c r="M50" s="88">
        <v>50337.203999999998</v>
      </c>
      <c r="N50" s="87">
        <v>33414.266000000003</v>
      </c>
      <c r="O50" s="269">
        <v>20721.745999999999</v>
      </c>
      <c r="P50" s="271">
        <v>20744.149999999998</v>
      </c>
      <c r="Q50" s="213">
        <v>13114.880000000001</v>
      </c>
      <c r="R50" s="158">
        <f t="shared" si="7"/>
        <v>87111.182000000015</v>
      </c>
      <c r="S50" s="159">
        <f t="shared" si="7"/>
        <v>56848.112999999998</v>
      </c>
    </row>
    <row r="51" spans="1:19" x14ac:dyDescent="0.2">
      <c r="A51" s="357"/>
      <c r="B51" s="361" t="s">
        <v>123</v>
      </c>
      <c r="C51" s="303" t="s">
        <v>124</v>
      </c>
      <c r="D51" s="215">
        <v>52567.463000000003</v>
      </c>
      <c r="E51" s="88">
        <v>49296.271000000001</v>
      </c>
      <c r="F51" s="157">
        <v>220913.875</v>
      </c>
      <c r="G51" s="88">
        <v>213844.62299999999</v>
      </c>
      <c r="H51" s="87">
        <v>18054.089</v>
      </c>
      <c r="I51" s="269">
        <v>18733.791000000001</v>
      </c>
      <c r="J51" s="215">
        <v>17897.29</v>
      </c>
      <c r="K51" s="88">
        <v>15976.402</v>
      </c>
      <c r="L51" s="157">
        <v>75237.562000000005</v>
      </c>
      <c r="M51" s="88">
        <v>69169.108999999997</v>
      </c>
      <c r="N51" s="87">
        <v>5021.4589999999998</v>
      </c>
      <c r="O51" s="269">
        <v>4557.741</v>
      </c>
      <c r="P51" s="271">
        <v>34670.173000000003</v>
      </c>
      <c r="Q51" s="213">
        <v>33319.868999999999</v>
      </c>
      <c r="R51" s="158">
        <f t="shared" si="7"/>
        <v>145676.31299999999</v>
      </c>
      <c r="S51" s="159">
        <f t="shared" si="7"/>
        <v>144675.514</v>
      </c>
    </row>
    <row r="52" spans="1:19" ht="13.5" thickBot="1" x14ac:dyDescent="0.25">
      <c r="A52" s="357"/>
      <c r="B52" s="362" t="s">
        <v>125</v>
      </c>
      <c r="C52" s="304" t="s">
        <v>126</v>
      </c>
      <c r="D52" s="216">
        <v>182358.679</v>
      </c>
      <c r="E52" s="90">
        <v>178610.53899999999</v>
      </c>
      <c r="F52" s="160">
        <v>763083.42700000003</v>
      </c>
      <c r="G52" s="90">
        <v>773340.29099999997</v>
      </c>
      <c r="H52" s="89">
        <v>69293.191000000006</v>
      </c>
      <c r="I52" s="270">
        <v>69698.274999999994</v>
      </c>
      <c r="J52" s="216">
        <v>101822.842</v>
      </c>
      <c r="K52" s="90">
        <v>96979.403999999995</v>
      </c>
      <c r="L52" s="160">
        <v>427165.42599999998</v>
      </c>
      <c r="M52" s="90">
        <v>419727.51899999997</v>
      </c>
      <c r="N52" s="89">
        <v>28982.651000000002</v>
      </c>
      <c r="O52" s="270">
        <v>29904.09</v>
      </c>
      <c r="P52" s="272">
        <v>80535.837</v>
      </c>
      <c r="Q52" s="214">
        <v>81631.134999999995</v>
      </c>
      <c r="R52" s="161">
        <f t="shared" si="7"/>
        <v>335918.00100000005</v>
      </c>
      <c r="S52" s="162">
        <f t="shared" si="7"/>
        <v>353612.772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34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workbookViewId="0">
      <selection activeCell="V73" sqref="V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236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>
        <v>28.78</v>
      </c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>
        <v>23.96</v>
      </c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>
        <v>23.33</v>
      </c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>
        <v>23.67</v>
      </c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>
        <v>22.52</v>
      </c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391" t="s">
        <v>186</v>
      </c>
      <c r="C84" s="392"/>
      <c r="D84" s="392"/>
      <c r="E84" s="392"/>
      <c r="F84" s="392"/>
      <c r="G84" s="39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44" sqref="AB4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2" sqref="T12"/>
    </sheetView>
  </sheetViews>
  <sheetFormatPr defaultRowHeight="12.75" x14ac:dyDescent="0.2"/>
  <cols>
    <col min="1" max="1" width="9.140625" style="317"/>
    <col min="2" max="2" width="23.28515625" style="317" customWidth="1"/>
    <col min="3" max="16384" width="9.140625" style="317"/>
  </cols>
  <sheetData>
    <row r="2" spans="2:13" ht="15.75" x14ac:dyDescent="0.25">
      <c r="B2" s="141" t="s">
        <v>218</v>
      </c>
      <c r="G2" s="318"/>
    </row>
    <row r="5" spans="2:13" ht="13.5" thickBot="1" x14ac:dyDescent="0.25"/>
    <row r="6" spans="2:13" ht="16.5" customHeight="1" thickBot="1" x14ac:dyDescent="0.25">
      <c r="B6" s="396" t="s">
        <v>96</v>
      </c>
      <c r="C6" s="393" t="s">
        <v>204</v>
      </c>
      <c r="D6" s="394"/>
      <c r="E6" s="394"/>
      <c r="F6" s="394"/>
      <c r="G6" s="394"/>
      <c r="H6" s="394"/>
      <c r="I6" s="393" t="s">
        <v>205</v>
      </c>
      <c r="J6" s="394"/>
      <c r="K6" s="394"/>
      <c r="L6" s="394"/>
      <c r="M6" s="395"/>
    </row>
    <row r="7" spans="2:13" ht="32.25" thickBot="1" x14ac:dyDescent="0.25">
      <c r="B7" s="397"/>
      <c r="C7" s="324" t="s">
        <v>224</v>
      </c>
      <c r="D7" s="325" t="s">
        <v>231</v>
      </c>
      <c r="E7" s="325" t="s">
        <v>206</v>
      </c>
      <c r="F7" s="326" t="s">
        <v>207</v>
      </c>
      <c r="G7" s="325" t="s">
        <v>208</v>
      </c>
      <c r="H7" s="327" t="s">
        <v>209</v>
      </c>
      <c r="I7" s="328" t="s">
        <v>210</v>
      </c>
      <c r="J7" s="325" t="s">
        <v>211</v>
      </c>
      <c r="K7" s="326" t="s">
        <v>207</v>
      </c>
      <c r="L7" s="325" t="s">
        <v>212</v>
      </c>
      <c r="M7" s="325" t="s">
        <v>213</v>
      </c>
    </row>
    <row r="8" spans="2:13" ht="30" customHeight="1" thickBot="1" x14ac:dyDescent="0.25">
      <c r="B8" s="389" t="s">
        <v>275</v>
      </c>
      <c r="C8" s="337">
        <v>101.75</v>
      </c>
      <c r="D8" s="338"/>
      <c r="E8" s="338">
        <v>102.76</v>
      </c>
      <c r="F8" s="339">
        <v>114.76</v>
      </c>
      <c r="G8" s="338">
        <v>112.17</v>
      </c>
      <c r="H8" s="340">
        <v>134.12</v>
      </c>
      <c r="I8" s="341" t="s">
        <v>171</v>
      </c>
      <c r="J8" s="329">
        <f>($C$8*100)/E8</f>
        <v>99.017127286882044</v>
      </c>
      <c r="K8" s="330">
        <f>($C$8*100)/F8</f>
        <v>88.663297316138028</v>
      </c>
      <c r="L8" s="329">
        <f>($C$8*100)/G8</f>
        <v>90.71052866185255</v>
      </c>
      <c r="M8" s="329">
        <f>($C$8*100)/H8</f>
        <v>75.864897107068288</v>
      </c>
    </row>
    <row r="9" spans="2:13" ht="30" customHeight="1" thickBot="1" x14ac:dyDescent="0.25">
      <c r="B9" s="389" t="s">
        <v>214</v>
      </c>
      <c r="C9" s="337">
        <v>720.75</v>
      </c>
      <c r="D9" s="491">
        <v>733.98</v>
      </c>
      <c r="E9" s="338">
        <v>723</v>
      </c>
      <c r="F9" s="339">
        <v>712.26</v>
      </c>
      <c r="G9" s="338">
        <v>729.87</v>
      </c>
      <c r="H9" s="340">
        <v>1135.94</v>
      </c>
      <c r="I9" s="331">
        <f>($C$9*100)/D9</f>
        <v>98.197498569443312</v>
      </c>
      <c r="J9" s="329">
        <f>($C$9*100)/E9</f>
        <v>99.68879668049793</v>
      </c>
      <c r="K9" s="330">
        <f>($C$9*100)/F9</f>
        <v>101.19198045657485</v>
      </c>
      <c r="L9" s="329">
        <f>($C$9*100)/G9</f>
        <v>98.750462411114313</v>
      </c>
      <c r="M9" s="329">
        <f>($C$9*100)/H9</f>
        <v>63.44965403102276</v>
      </c>
    </row>
    <row r="10" spans="2:13" ht="30" customHeight="1" thickBot="1" x14ac:dyDescent="0.25">
      <c r="B10" s="389" t="s">
        <v>215</v>
      </c>
      <c r="C10" s="337">
        <v>855.59</v>
      </c>
      <c r="D10" s="338">
        <v>831.8</v>
      </c>
      <c r="E10" s="338">
        <v>875.25</v>
      </c>
      <c r="F10" s="339">
        <v>967.47</v>
      </c>
      <c r="G10" s="338">
        <v>934.15</v>
      </c>
      <c r="H10" s="340">
        <v>1359.67</v>
      </c>
      <c r="I10" s="331">
        <f>($C$10*100)/D10</f>
        <v>102.86006251502765</v>
      </c>
      <c r="J10" s="329">
        <f>($C$10*100)/E10</f>
        <v>97.753784632962009</v>
      </c>
      <c r="K10" s="330">
        <f>($C$10*100)/F10</f>
        <v>88.435817131280558</v>
      </c>
      <c r="L10" s="329">
        <f>($C$10*100)/G10</f>
        <v>91.590215704116048</v>
      </c>
      <c r="M10" s="329">
        <f>($C$10*100)/H10</f>
        <v>62.926298292968141</v>
      </c>
    </row>
    <row r="11" spans="2:13" ht="30" customHeight="1" thickBot="1" x14ac:dyDescent="0.25">
      <c r="B11" s="389" t="s">
        <v>216</v>
      </c>
      <c r="C11" s="337">
        <v>1287.22</v>
      </c>
      <c r="D11" s="338">
        <v>1311.25</v>
      </c>
      <c r="E11" s="338">
        <v>1141.25</v>
      </c>
      <c r="F11" s="339">
        <v>1217.3800000000001</v>
      </c>
      <c r="G11" s="338">
        <v>1174.97</v>
      </c>
      <c r="H11" s="340">
        <v>1415.17</v>
      </c>
      <c r="I11" s="331">
        <f>($C$11*100)/D11</f>
        <v>98.167397521449004</v>
      </c>
      <c r="J11" s="329">
        <f>($C$11*100)/E11</f>
        <v>112.79036144578313</v>
      </c>
      <c r="K11" s="330">
        <f>($C$11*100)/F11</f>
        <v>105.73691041416812</v>
      </c>
      <c r="L11" s="329">
        <f>($C$11*100)/G11</f>
        <v>109.55343540686145</v>
      </c>
      <c r="M11" s="329">
        <f>($C$11*100)/H11</f>
        <v>90.958683409060384</v>
      </c>
    </row>
    <row r="12" spans="2:13" ht="30" customHeight="1" thickBot="1" x14ac:dyDescent="0.25">
      <c r="B12" s="389" t="s">
        <v>217</v>
      </c>
      <c r="C12" s="337">
        <v>1440.44</v>
      </c>
      <c r="D12" s="338">
        <v>1398.92</v>
      </c>
      <c r="E12" s="338">
        <v>1278.22</v>
      </c>
      <c r="F12" s="339">
        <v>1352.36</v>
      </c>
      <c r="G12" s="338">
        <v>1314.69</v>
      </c>
      <c r="H12" s="340">
        <v>1562.73</v>
      </c>
      <c r="I12" s="331">
        <f>($C$12*100)/D12</f>
        <v>102.96800388871415</v>
      </c>
      <c r="J12" s="329">
        <f>($C$12*100)/E12</f>
        <v>112.69108604152649</v>
      </c>
      <c r="K12" s="330">
        <f>($C$12*100)/F12</f>
        <v>106.51305865302139</v>
      </c>
      <c r="L12" s="329">
        <f>($C$12*100)/G12</f>
        <v>109.56499250773946</v>
      </c>
      <c r="M12" s="329">
        <f>($C$12*100)/H12</f>
        <v>92.174591900072315</v>
      </c>
    </row>
    <row r="13" spans="2:13" ht="30" customHeight="1" thickBot="1" x14ac:dyDescent="0.25">
      <c r="B13" s="389" t="s">
        <v>102</v>
      </c>
      <c r="C13" s="337">
        <v>1122.33</v>
      </c>
      <c r="D13" s="338">
        <v>1083.05</v>
      </c>
      <c r="E13" s="338">
        <v>1039.42</v>
      </c>
      <c r="F13" s="339">
        <v>1080.51</v>
      </c>
      <c r="G13" s="338">
        <v>1018.65</v>
      </c>
      <c r="H13" s="340">
        <v>1336.96</v>
      </c>
      <c r="I13" s="331">
        <f>($C$13*100)/D13</f>
        <v>103.62679470015235</v>
      </c>
      <c r="J13" s="329">
        <f>($C$13*100)/E13</f>
        <v>107.97656385291796</v>
      </c>
      <c r="K13" s="330">
        <f>($C$13*100)/F13</f>
        <v>103.8703945359136</v>
      </c>
      <c r="L13" s="329">
        <f>($C$13*100)/G13</f>
        <v>110.17817699896922</v>
      </c>
      <c r="M13" s="329">
        <f>($C$13*100)/H13</f>
        <v>83.94641574916227</v>
      </c>
    </row>
    <row r="14" spans="2:13" ht="30" customHeight="1" thickBot="1" x14ac:dyDescent="0.25">
      <c r="B14" s="389" t="s">
        <v>103</v>
      </c>
      <c r="C14" s="337">
        <v>1097.72</v>
      </c>
      <c r="D14" s="338">
        <v>1052.01</v>
      </c>
      <c r="E14" s="338">
        <v>1004.75</v>
      </c>
      <c r="F14" s="339">
        <v>1055.29</v>
      </c>
      <c r="G14" s="338">
        <v>1041.3900000000001</v>
      </c>
      <c r="H14" s="340">
        <v>1367.17</v>
      </c>
      <c r="I14" s="331">
        <f>($C$14*100)/D14</f>
        <v>104.34501573178962</v>
      </c>
      <c r="J14" s="329">
        <f>($C$14*100)/E14</f>
        <v>109.25304802189599</v>
      </c>
      <c r="K14" s="330">
        <f>($C$14*100)/F14</f>
        <v>104.0206957329265</v>
      </c>
      <c r="L14" s="329">
        <f>($C$14*100)/G14</f>
        <v>105.40911666138526</v>
      </c>
      <c r="M14" s="329">
        <f>($C$14*100)/H14</f>
        <v>80.291404872839507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R12" sqref="R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398" t="s">
        <v>96</v>
      </c>
      <c r="C5" s="401" t="s">
        <v>1</v>
      </c>
      <c r="D5" s="402"/>
      <c r="E5" s="402"/>
      <c r="F5" s="402"/>
      <c r="G5" s="402"/>
      <c r="H5" s="403"/>
    </row>
    <row r="6" spans="1:8" ht="13.5" customHeight="1" thickBot="1" x14ac:dyDescent="0.25">
      <c r="B6" s="399"/>
      <c r="C6" s="404"/>
      <c r="D6" s="405"/>
      <c r="E6" s="405"/>
      <c r="F6" s="405"/>
      <c r="G6" s="405"/>
      <c r="H6" s="406"/>
    </row>
    <row r="7" spans="1:8" ht="30.75" thickBot="1" x14ac:dyDescent="0.3">
      <c r="B7" s="399"/>
      <c r="C7" s="407" t="s">
        <v>97</v>
      </c>
      <c r="D7" s="408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00"/>
      <c r="C8" s="136">
        <v>42575</v>
      </c>
      <c r="D8" s="368">
        <v>42568</v>
      </c>
      <c r="E8" s="70" t="s">
        <v>15</v>
      </c>
      <c r="F8" s="136">
        <v>42575</v>
      </c>
      <c r="G8" s="136">
        <v>42568</v>
      </c>
      <c r="H8" s="45" t="s">
        <v>15</v>
      </c>
    </row>
    <row r="9" spans="1:8" ht="27.75" customHeight="1" thickBot="1" x14ac:dyDescent="0.25">
      <c r="B9" s="335" t="s">
        <v>99</v>
      </c>
      <c r="C9" s="75">
        <v>1287.2</v>
      </c>
      <c r="D9" s="369">
        <v>1311.25</v>
      </c>
      <c r="E9" s="239">
        <f t="shared" ref="E9:E14" si="0">(C9-D9)/D9*100</f>
        <v>-1.8341277407054304</v>
      </c>
      <c r="F9" s="75">
        <f t="shared" ref="F9:G14" ca="1" si="1">(C9/F$14)</f>
        <v>294.49986272535921</v>
      </c>
      <c r="G9" s="75">
        <f t="shared" ca="1" si="1"/>
        <v>297.13346929526398</v>
      </c>
      <c r="H9" s="239">
        <f t="shared" ref="H9:H14" ca="1" si="2">(F9-G9)/G9*100</f>
        <v>-0.88633790604306995</v>
      </c>
    </row>
    <row r="10" spans="1:8" ht="33.75" customHeight="1" thickBot="1" x14ac:dyDescent="0.25">
      <c r="B10" s="335" t="s">
        <v>182</v>
      </c>
      <c r="C10" s="366">
        <v>1440.4</v>
      </c>
      <c r="D10" s="370">
        <v>1398.92</v>
      </c>
      <c r="E10" s="239">
        <f t="shared" si="0"/>
        <v>2.9651445400737724</v>
      </c>
      <c r="F10" s="75">
        <f t="shared" ca="1" si="1"/>
        <v>329.55065434245449</v>
      </c>
      <c r="G10" s="75">
        <f t="shared" ca="1" si="1"/>
        <v>316.99977339678225</v>
      </c>
      <c r="H10" s="239">
        <f t="shared" ca="1" si="2"/>
        <v>3.9592712673527881</v>
      </c>
    </row>
    <row r="11" spans="1:8" ht="28.5" customHeight="1" thickBot="1" x14ac:dyDescent="0.25">
      <c r="B11" s="238" t="s">
        <v>100</v>
      </c>
      <c r="C11" s="336">
        <v>720.8</v>
      </c>
      <c r="D11" s="371">
        <v>733.98</v>
      </c>
      <c r="E11" s="239">
        <f t="shared" si="0"/>
        <v>-1.7956892558380424</v>
      </c>
      <c r="F11" s="75">
        <f t="shared" ca="1" si="1"/>
        <v>164.91260181202526</v>
      </c>
      <c r="G11" s="75">
        <f t="shared" ca="1" si="1"/>
        <v>166.32222977566281</v>
      </c>
      <c r="H11" s="239">
        <f t="shared" ca="1" si="2"/>
        <v>-0.84752829825506071</v>
      </c>
    </row>
    <row r="12" spans="1:8" ht="22.5" customHeight="1" thickBot="1" x14ac:dyDescent="0.25">
      <c r="B12" s="238" t="s">
        <v>101</v>
      </c>
      <c r="C12" s="336">
        <v>855.6</v>
      </c>
      <c r="D12" s="371">
        <v>831.8</v>
      </c>
      <c r="E12" s="239">
        <f t="shared" si="0"/>
        <v>2.8612647270978684</v>
      </c>
      <c r="F12" s="75">
        <f t="shared" ca="1" si="1"/>
        <v>195.75363777798114</v>
      </c>
      <c r="G12" s="75">
        <f t="shared" ca="1" si="1"/>
        <v>188.4885565375028</v>
      </c>
      <c r="H12" s="239">
        <f t="shared" ca="1" si="2"/>
        <v>3.8543884965413451</v>
      </c>
    </row>
    <row r="13" spans="1:8" ht="23.25" customHeight="1" thickBot="1" x14ac:dyDescent="0.25">
      <c r="B13" s="71" t="s">
        <v>102</v>
      </c>
      <c r="C13" s="75">
        <v>1122.3</v>
      </c>
      <c r="D13" s="369">
        <v>1083.05</v>
      </c>
      <c r="E13" s="72">
        <f t="shared" si="0"/>
        <v>3.6240247449332905</v>
      </c>
      <c r="F13" s="75">
        <f t="shared" ca="1" si="1"/>
        <v>256.7722156127025</v>
      </c>
      <c r="G13" s="75">
        <f t="shared" ca="1" si="1"/>
        <v>245.42261500113298</v>
      </c>
      <c r="H13" s="72">
        <f t="shared" ca="1" si="2"/>
        <v>4.6245129494350463</v>
      </c>
    </row>
    <row r="14" spans="1:8" ht="34.5" customHeight="1" thickBot="1" x14ac:dyDescent="0.25">
      <c r="B14" s="390" t="s">
        <v>103</v>
      </c>
      <c r="C14" s="366">
        <v>1097.7</v>
      </c>
      <c r="D14" s="370">
        <v>1052.01</v>
      </c>
      <c r="E14" s="73">
        <f t="shared" si="0"/>
        <v>4.3431146091767241</v>
      </c>
      <c r="F14" s="75">
        <f t="shared" ca="1" si="1"/>
        <v>251.14395533998353</v>
      </c>
      <c r="G14" s="75">
        <f t="shared" ca="1" si="1"/>
        <v>238.38885112168592</v>
      </c>
      <c r="H14" s="73">
        <f t="shared" ca="1" si="2"/>
        <v>5.3505456141431535</v>
      </c>
    </row>
    <row r="15" spans="1:8" ht="30.75" customHeight="1" thickBot="1" x14ac:dyDescent="0.3">
      <c r="B15" s="409" t="s">
        <v>104</v>
      </c>
      <c r="C15" s="410"/>
      <c r="D15" s="410"/>
      <c r="E15" s="411"/>
      <c r="F15" s="380" t="s">
        <v>279</v>
      </c>
      <c r="G15" s="380" t="s">
        <v>274</v>
      </c>
      <c r="H15" s="240" t="s">
        <v>185</v>
      </c>
    </row>
    <row r="16" spans="1:8" ht="15.75" thickBot="1" x14ac:dyDescent="0.25">
      <c r="B16" s="412"/>
      <c r="C16" s="413"/>
      <c r="D16" s="413"/>
      <c r="E16" s="414"/>
      <c r="F16" s="381">
        <v>4.3708</v>
      </c>
      <c r="G16" s="381">
        <v>4.4130000000000003</v>
      </c>
      <c r="H16" s="241">
        <f>(F16-G16)/G16*100</f>
        <v>-0.95626557897122677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8" sqref="V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8" sqref="M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2"/>
      <c r="G2" s="242"/>
      <c r="H2" s="242"/>
      <c r="I2" s="242"/>
    </row>
    <row r="3" spans="2:9" ht="18.75" x14ac:dyDescent="0.3">
      <c r="B3" s="68" t="s">
        <v>271</v>
      </c>
      <c r="C3" s="68"/>
      <c r="D3" s="237" t="s">
        <v>256</v>
      </c>
    </row>
    <row r="4" spans="2:9" ht="13.5" thickBot="1" x14ac:dyDescent="0.25"/>
    <row r="5" spans="2:9" ht="14.25" customHeight="1" thickBot="1" x14ac:dyDescent="0.25">
      <c r="B5" s="415" t="s">
        <v>16</v>
      </c>
      <c r="C5" s="417" t="s">
        <v>17</v>
      </c>
      <c r="D5" s="419" t="s">
        <v>18</v>
      </c>
      <c r="E5" s="420"/>
      <c r="F5" s="421" t="s">
        <v>167</v>
      </c>
    </row>
    <row r="6" spans="2:9" ht="29.25" thickBot="1" x14ac:dyDescent="0.25">
      <c r="B6" s="416"/>
      <c r="C6" s="418"/>
      <c r="D6" s="251" t="s">
        <v>272</v>
      </c>
      <c r="E6" s="252" t="s">
        <v>273</v>
      </c>
      <c r="F6" s="422"/>
    </row>
    <row r="7" spans="2:9" ht="15" x14ac:dyDescent="0.25">
      <c r="B7" s="253" t="s">
        <v>19</v>
      </c>
      <c r="C7" s="254" t="s">
        <v>20</v>
      </c>
      <c r="D7" s="261" t="s">
        <v>105</v>
      </c>
      <c r="E7" s="243" t="s">
        <v>105</v>
      </c>
      <c r="F7" s="262" t="s">
        <v>171</v>
      </c>
      <c r="H7" s="111"/>
    </row>
    <row r="8" spans="2:9" ht="15.75" thickBot="1" x14ac:dyDescent="0.3">
      <c r="B8" s="255"/>
      <c r="C8" s="256" t="s">
        <v>21</v>
      </c>
      <c r="D8" s="244" t="s">
        <v>105</v>
      </c>
      <c r="E8" s="245" t="s">
        <v>105</v>
      </c>
      <c r="F8" s="222" t="s">
        <v>171</v>
      </c>
      <c r="H8" s="112"/>
    </row>
    <row r="9" spans="2:9" ht="15.75" thickBot="1" x14ac:dyDescent="0.3">
      <c r="B9" s="257"/>
      <c r="C9" s="258" t="s">
        <v>22</v>
      </c>
      <c r="D9" s="246" t="s">
        <v>105</v>
      </c>
      <c r="E9" s="333" t="s">
        <v>105</v>
      </c>
      <c r="F9" s="223" t="s">
        <v>171</v>
      </c>
    </row>
    <row r="10" spans="2:9" ht="15" x14ac:dyDescent="0.25">
      <c r="B10" s="259" t="s">
        <v>23</v>
      </c>
      <c r="C10" s="260" t="s">
        <v>20</v>
      </c>
      <c r="D10" s="248" t="s">
        <v>105</v>
      </c>
      <c r="E10" s="243" t="s">
        <v>105</v>
      </c>
      <c r="F10" s="224" t="s">
        <v>171</v>
      </c>
    </row>
    <row r="11" spans="2:9" ht="15.75" thickBot="1" x14ac:dyDescent="0.3">
      <c r="B11" s="255"/>
      <c r="C11" s="256" t="s">
        <v>21</v>
      </c>
      <c r="D11" s="244" t="s">
        <v>105</v>
      </c>
      <c r="E11" s="245" t="s">
        <v>105</v>
      </c>
      <c r="F11" s="222" t="s">
        <v>171</v>
      </c>
    </row>
    <row r="12" spans="2:9" ht="15.75" thickBot="1" x14ac:dyDescent="0.3">
      <c r="B12" s="257"/>
      <c r="C12" s="258" t="s">
        <v>22</v>
      </c>
      <c r="D12" s="246" t="s">
        <v>105</v>
      </c>
      <c r="E12" s="247" t="s">
        <v>105</v>
      </c>
      <c r="F12" s="223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42" t="s">
        <v>255</v>
      </c>
      <c r="D50" s="342"/>
      <c r="E50" s="342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X16" sqref="X1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281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23" t="s">
        <v>0</v>
      </c>
      <c r="C4" s="426" t="s">
        <v>49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25"/>
      <c r="C7" s="428"/>
      <c r="D7" s="12" t="s">
        <v>280</v>
      </c>
      <c r="E7" s="117" t="s">
        <v>270</v>
      </c>
      <c r="F7" s="13" t="s">
        <v>15</v>
      </c>
      <c r="G7" s="12" t="s">
        <v>280</v>
      </c>
      <c r="H7" s="117" t="s">
        <v>270</v>
      </c>
      <c r="I7" s="13" t="s">
        <v>15</v>
      </c>
      <c r="J7" s="12" t="s">
        <v>280</v>
      </c>
      <c r="K7" s="117" t="s">
        <v>270</v>
      </c>
      <c r="L7" s="13" t="s">
        <v>15</v>
      </c>
      <c r="M7" s="12" t="s">
        <v>280</v>
      </c>
      <c r="N7" s="117" t="s">
        <v>270</v>
      </c>
      <c r="O7" s="13" t="s">
        <v>15</v>
      </c>
      <c r="P7" s="12" t="s">
        <v>280</v>
      </c>
      <c r="Q7" s="117" t="s">
        <v>270</v>
      </c>
      <c r="R7" s="14" t="s">
        <v>15</v>
      </c>
    </row>
    <row r="8" spans="1:18" ht="27" customHeight="1" x14ac:dyDescent="0.2">
      <c r="B8" s="437" t="s">
        <v>64</v>
      </c>
      <c r="C8" s="275" t="s">
        <v>175</v>
      </c>
      <c r="D8" s="74">
        <v>1122.33</v>
      </c>
      <c r="E8" s="24">
        <v>1083.0530000000001</v>
      </c>
      <c r="F8" s="129">
        <v>3.6265076593666068</v>
      </c>
      <c r="G8" s="74">
        <v>1124.2</v>
      </c>
      <c r="H8" s="24">
        <v>1090.328</v>
      </c>
      <c r="I8" s="129">
        <v>3.1065881092662089</v>
      </c>
      <c r="J8" s="74">
        <v>1120.395</v>
      </c>
      <c r="K8" s="24">
        <v>1061.242</v>
      </c>
      <c r="L8" s="129">
        <v>5.5739407222857764</v>
      </c>
      <c r="M8" s="74" t="s">
        <v>105</v>
      </c>
      <c r="N8" s="24" t="s">
        <v>105</v>
      </c>
      <c r="O8" s="42" t="s">
        <v>36</v>
      </c>
      <c r="P8" s="74">
        <v>1022</v>
      </c>
      <c r="Q8" s="24">
        <v>1012.175</v>
      </c>
      <c r="R8" s="41">
        <v>0.97068194729172785</v>
      </c>
    </row>
    <row r="9" spans="1:18" ht="23.25" customHeight="1" x14ac:dyDescent="0.2">
      <c r="B9" s="438"/>
      <c r="C9" s="276" t="s">
        <v>176</v>
      </c>
      <c r="D9" s="132">
        <v>1097.722</v>
      </c>
      <c r="E9" s="42">
        <v>1052.0070000000001</v>
      </c>
      <c r="F9" s="212">
        <v>4.3455034044450196</v>
      </c>
      <c r="G9" s="132">
        <v>1109.375</v>
      </c>
      <c r="H9" s="42">
        <v>1061.0540000000001</v>
      </c>
      <c r="I9" s="212">
        <v>4.5540566267126747</v>
      </c>
      <c r="J9" s="132">
        <v>1131.3610000000001</v>
      </c>
      <c r="K9" s="42">
        <v>1114.732</v>
      </c>
      <c r="L9" s="212">
        <v>1.4917486893710894</v>
      </c>
      <c r="M9" s="132">
        <v>1031.297</v>
      </c>
      <c r="N9" s="42">
        <v>1121.4280000000001</v>
      </c>
      <c r="O9" s="212">
        <v>-8.0371633310386468</v>
      </c>
      <c r="P9" s="132">
        <v>940.36900000000003</v>
      </c>
      <c r="Q9" s="42">
        <v>920.75199999999995</v>
      </c>
      <c r="R9" s="43">
        <v>2.13054112290824</v>
      </c>
    </row>
    <row r="10" spans="1:18" ht="27" customHeight="1" x14ac:dyDescent="0.2">
      <c r="B10" s="438"/>
      <c r="C10" s="276" t="s">
        <v>183</v>
      </c>
      <c r="D10" s="132">
        <v>1063.5889999999999</v>
      </c>
      <c r="E10" s="42">
        <v>1071.2950000000001</v>
      </c>
      <c r="F10" s="212">
        <v>-0.71931634143724466</v>
      </c>
      <c r="G10" s="26" t="s">
        <v>105</v>
      </c>
      <c r="H10" s="42" t="s">
        <v>105</v>
      </c>
      <c r="I10" s="212" t="s">
        <v>36</v>
      </c>
      <c r="J10" s="132" t="s">
        <v>105</v>
      </c>
      <c r="K10" s="42" t="s">
        <v>105</v>
      </c>
      <c r="L10" s="212" t="s">
        <v>36</v>
      </c>
      <c r="M10" s="132" t="s">
        <v>36</v>
      </c>
      <c r="N10" s="42" t="s">
        <v>36</v>
      </c>
      <c r="O10" s="212" t="s">
        <v>36</v>
      </c>
      <c r="P10" s="132" t="s">
        <v>36</v>
      </c>
      <c r="Q10" s="42" t="s">
        <v>36</v>
      </c>
      <c r="R10" s="43" t="s">
        <v>36</v>
      </c>
    </row>
    <row r="11" spans="1:18" ht="27.75" customHeight="1" x14ac:dyDescent="0.2">
      <c r="B11" s="438"/>
      <c r="C11" s="276" t="s">
        <v>184</v>
      </c>
      <c r="D11" s="132">
        <v>1261.99</v>
      </c>
      <c r="E11" s="42">
        <v>1235.6980000000001</v>
      </c>
      <c r="F11" s="212">
        <v>2.1277043419994137</v>
      </c>
      <c r="G11" s="148">
        <v>1315.9110000000001</v>
      </c>
      <c r="H11" s="46">
        <v>1384.0830000000001</v>
      </c>
      <c r="I11" s="493">
        <v>-4.9254271600763841</v>
      </c>
      <c r="J11" s="132" t="s">
        <v>105</v>
      </c>
      <c r="K11" s="42" t="s">
        <v>105</v>
      </c>
      <c r="L11" s="212" t="s">
        <v>36</v>
      </c>
      <c r="M11" s="132" t="s">
        <v>105</v>
      </c>
      <c r="N11" s="42" t="s">
        <v>105</v>
      </c>
      <c r="O11" s="212" t="s">
        <v>36</v>
      </c>
      <c r="P11" s="132" t="s">
        <v>105</v>
      </c>
      <c r="Q11" s="42" t="s">
        <v>105</v>
      </c>
      <c r="R11" s="43" t="s">
        <v>36</v>
      </c>
    </row>
    <row r="12" spans="1:18" ht="25.5" x14ac:dyDescent="0.2">
      <c r="B12" s="438"/>
      <c r="C12" s="276" t="s">
        <v>65</v>
      </c>
      <c r="D12" s="132">
        <v>1092.0830000000001</v>
      </c>
      <c r="E12" s="42">
        <v>1046.46</v>
      </c>
      <c r="F12" s="212">
        <v>4.359746191923251</v>
      </c>
      <c r="G12" s="132">
        <v>1089.989</v>
      </c>
      <c r="H12" s="42">
        <v>1044.338</v>
      </c>
      <c r="I12" s="212">
        <v>4.3712859246719038</v>
      </c>
      <c r="J12" s="132" t="s">
        <v>105</v>
      </c>
      <c r="K12" s="42" t="s">
        <v>105</v>
      </c>
      <c r="L12" s="212" t="s">
        <v>36</v>
      </c>
      <c r="M12" s="132">
        <v>1076.2639999999999</v>
      </c>
      <c r="N12" s="42">
        <v>1046.2940000000001</v>
      </c>
      <c r="O12" s="212">
        <v>2.8643956669922406</v>
      </c>
      <c r="P12" s="132" t="s">
        <v>105</v>
      </c>
      <c r="Q12" s="42" t="s">
        <v>105</v>
      </c>
      <c r="R12" s="43" t="s">
        <v>36</v>
      </c>
    </row>
    <row r="13" spans="1:18" ht="23.25" customHeight="1" x14ac:dyDescent="0.2">
      <c r="B13" s="438"/>
      <c r="C13" s="276" t="s">
        <v>66</v>
      </c>
      <c r="D13" s="132" t="s">
        <v>36</v>
      </c>
      <c r="E13" s="42" t="s">
        <v>36</v>
      </c>
      <c r="F13" s="212" t="s">
        <v>36</v>
      </c>
      <c r="G13" s="132" t="s">
        <v>36</v>
      </c>
      <c r="H13" s="42" t="s">
        <v>36</v>
      </c>
      <c r="I13" s="212" t="s">
        <v>36</v>
      </c>
      <c r="J13" s="132" t="s">
        <v>36</v>
      </c>
      <c r="K13" s="42" t="s">
        <v>36</v>
      </c>
      <c r="L13" s="212" t="s">
        <v>36</v>
      </c>
      <c r="M13" s="132" t="s">
        <v>36</v>
      </c>
      <c r="N13" s="42" t="s">
        <v>36</v>
      </c>
      <c r="O13" s="212" t="s">
        <v>36</v>
      </c>
      <c r="P13" s="132" t="s">
        <v>36</v>
      </c>
      <c r="Q13" s="42" t="s">
        <v>36</v>
      </c>
      <c r="R13" s="43" t="s">
        <v>36</v>
      </c>
    </row>
    <row r="14" spans="1:18" ht="15.75" thickBot="1" x14ac:dyDescent="0.25">
      <c r="B14" s="439"/>
      <c r="C14" s="372" t="s">
        <v>67</v>
      </c>
      <c r="D14" s="132" t="s">
        <v>105</v>
      </c>
      <c r="E14" s="42" t="s">
        <v>105</v>
      </c>
      <c r="F14" s="212" t="s">
        <v>36</v>
      </c>
      <c r="G14" s="332" t="s">
        <v>105</v>
      </c>
      <c r="H14" s="128" t="s">
        <v>105</v>
      </c>
      <c r="I14" s="44" t="s">
        <v>36</v>
      </c>
      <c r="J14" s="132" t="s">
        <v>36</v>
      </c>
      <c r="K14" s="42" t="s">
        <v>36</v>
      </c>
      <c r="L14" s="212" t="s">
        <v>36</v>
      </c>
      <c r="M14" s="132" t="s">
        <v>105</v>
      </c>
      <c r="N14" s="42" t="s">
        <v>105</v>
      </c>
      <c r="O14" s="212" t="s">
        <v>36</v>
      </c>
      <c r="P14" s="132" t="s">
        <v>36</v>
      </c>
      <c r="Q14" s="42" t="s">
        <v>36</v>
      </c>
      <c r="R14" s="43" t="s">
        <v>36</v>
      </c>
    </row>
    <row r="15" spans="1:18" ht="15.75" customHeight="1" x14ac:dyDescent="0.2">
      <c r="B15" s="440" t="s">
        <v>68</v>
      </c>
      <c r="C15" s="441"/>
      <c r="D15" s="132">
        <v>1193.152</v>
      </c>
      <c r="E15" s="42">
        <v>1153.979</v>
      </c>
      <c r="F15" s="212">
        <v>3.3946025014320016</v>
      </c>
      <c r="G15" s="26">
        <v>1191.7260000000001</v>
      </c>
      <c r="H15" s="42">
        <v>1149.23</v>
      </c>
      <c r="I15" s="212">
        <v>3.6977802528649697</v>
      </c>
      <c r="J15" s="132">
        <v>1246.5550000000001</v>
      </c>
      <c r="K15" s="42">
        <v>1377.8440000000001</v>
      </c>
      <c r="L15" s="212">
        <v>-9.5285823358812731</v>
      </c>
      <c r="M15" s="132">
        <v>1195.3330000000001</v>
      </c>
      <c r="N15" s="42">
        <v>1190.079</v>
      </c>
      <c r="O15" s="212">
        <v>0.44148329648705115</v>
      </c>
      <c r="P15" s="132" t="s">
        <v>36</v>
      </c>
      <c r="Q15" s="42" t="s">
        <v>36</v>
      </c>
      <c r="R15" s="43" t="s">
        <v>36</v>
      </c>
    </row>
    <row r="16" spans="1:18" ht="15" x14ac:dyDescent="0.2">
      <c r="B16" s="442" t="s">
        <v>69</v>
      </c>
      <c r="C16" s="443"/>
      <c r="D16" s="132">
        <v>936.98699999999997</v>
      </c>
      <c r="E16" s="42">
        <v>933.96600000000001</v>
      </c>
      <c r="F16" s="212">
        <v>0.32345931222335267</v>
      </c>
      <c r="G16" s="332" t="s">
        <v>105</v>
      </c>
      <c r="H16" s="128" t="s">
        <v>105</v>
      </c>
      <c r="I16" s="44" t="s">
        <v>36</v>
      </c>
      <c r="J16" s="132" t="s">
        <v>105</v>
      </c>
      <c r="K16" s="42" t="s">
        <v>105</v>
      </c>
      <c r="L16" s="212" t="s">
        <v>36</v>
      </c>
      <c r="M16" s="132">
        <v>1383.75</v>
      </c>
      <c r="N16" s="42">
        <v>1382.63</v>
      </c>
      <c r="O16" s="212">
        <v>8.1005041117283058E-2</v>
      </c>
      <c r="P16" s="132" t="s">
        <v>36</v>
      </c>
      <c r="Q16" s="42" t="s">
        <v>36</v>
      </c>
      <c r="R16" s="43" t="s">
        <v>36</v>
      </c>
    </row>
    <row r="17" spans="2:18" ht="15" customHeight="1" thickBot="1" x14ac:dyDescent="0.25">
      <c r="B17" s="444" t="s">
        <v>70</v>
      </c>
      <c r="C17" s="445"/>
      <c r="D17" s="132">
        <v>1770.3240000000001</v>
      </c>
      <c r="E17" s="42">
        <v>1791.35</v>
      </c>
      <c r="F17" s="212">
        <v>-1.1737516398247043</v>
      </c>
      <c r="G17" s="26" t="s">
        <v>105</v>
      </c>
      <c r="H17" s="42" t="s">
        <v>105</v>
      </c>
      <c r="I17" s="212" t="s">
        <v>36</v>
      </c>
      <c r="J17" s="132" t="s">
        <v>36</v>
      </c>
      <c r="K17" s="42" t="s">
        <v>36</v>
      </c>
      <c r="L17" s="212" t="s">
        <v>36</v>
      </c>
      <c r="M17" s="132" t="s">
        <v>36</v>
      </c>
      <c r="N17" s="42" t="s">
        <v>36</v>
      </c>
      <c r="O17" s="212" t="s">
        <v>36</v>
      </c>
      <c r="P17" s="132">
        <v>2082.9560000000001</v>
      </c>
      <c r="Q17" s="42">
        <v>2133.2579999999998</v>
      </c>
      <c r="R17" s="43">
        <v>-2.3579895165047868</v>
      </c>
    </row>
    <row r="18" spans="2:18" ht="15.75" customHeight="1" x14ac:dyDescent="0.2">
      <c r="B18" s="435" t="s">
        <v>71</v>
      </c>
      <c r="C18" s="373" t="s">
        <v>62</v>
      </c>
      <c r="D18" s="132">
        <v>896.50400000000002</v>
      </c>
      <c r="E18" s="42">
        <v>901.10199999999998</v>
      </c>
      <c r="F18" s="212">
        <v>-0.51026409884785029</v>
      </c>
      <c r="G18" s="148">
        <v>877.44</v>
      </c>
      <c r="H18" s="46">
        <v>876.75300000000004</v>
      </c>
      <c r="I18" s="493">
        <v>7.8357302455767108E-2</v>
      </c>
      <c r="J18" s="132">
        <v>967.70500000000004</v>
      </c>
      <c r="K18" s="42">
        <v>976.92100000000005</v>
      </c>
      <c r="L18" s="212">
        <v>-0.94337208433435338</v>
      </c>
      <c r="M18" s="132">
        <v>880.62400000000002</v>
      </c>
      <c r="N18" s="42">
        <v>889.77599999999995</v>
      </c>
      <c r="O18" s="212">
        <v>-1.0285734836632963</v>
      </c>
      <c r="P18" s="132">
        <v>702.80200000000002</v>
      </c>
      <c r="Q18" s="42">
        <v>724.58799999999997</v>
      </c>
      <c r="R18" s="43">
        <v>-3.0066741375788646</v>
      </c>
    </row>
    <row r="19" spans="2:18" ht="37.5" customHeight="1" thickBot="1" x14ac:dyDescent="0.25">
      <c r="B19" s="436"/>
      <c r="C19" s="277" t="s">
        <v>72</v>
      </c>
      <c r="D19" s="144">
        <v>656.31600000000003</v>
      </c>
      <c r="E19" s="39">
        <v>657.59199999999998</v>
      </c>
      <c r="F19" s="492">
        <v>-0.19404129004001777</v>
      </c>
      <c r="G19" s="144" t="s">
        <v>105</v>
      </c>
      <c r="H19" s="39" t="s">
        <v>105</v>
      </c>
      <c r="I19" s="492" t="s">
        <v>36</v>
      </c>
      <c r="J19" s="144" t="s">
        <v>105</v>
      </c>
      <c r="K19" s="39" t="s">
        <v>105</v>
      </c>
      <c r="L19" s="492" t="s">
        <v>36</v>
      </c>
      <c r="M19" s="144" t="s">
        <v>105</v>
      </c>
      <c r="N19" s="39" t="s">
        <v>105</v>
      </c>
      <c r="O19" s="492" t="s">
        <v>36</v>
      </c>
      <c r="P19" s="144" t="s">
        <v>105</v>
      </c>
      <c r="Q19" s="39" t="s">
        <v>105</v>
      </c>
      <c r="R19" s="492" t="s">
        <v>36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21" sqref="U2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281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280</v>
      </c>
      <c r="D9" s="117" t="s">
        <v>270</v>
      </c>
      <c r="E9" s="13" t="s">
        <v>15</v>
      </c>
      <c r="F9" s="12" t="s">
        <v>280</v>
      </c>
      <c r="G9" s="117" t="s">
        <v>270</v>
      </c>
      <c r="H9" s="13" t="s">
        <v>15</v>
      </c>
      <c r="I9" s="12" t="s">
        <v>280</v>
      </c>
      <c r="J9" s="117" t="s">
        <v>270</v>
      </c>
      <c r="K9" s="13" t="s">
        <v>15</v>
      </c>
      <c r="L9" s="12" t="s">
        <v>280</v>
      </c>
      <c r="M9" s="117" t="s">
        <v>270</v>
      </c>
      <c r="N9" s="13" t="s">
        <v>15</v>
      </c>
      <c r="O9" s="12" t="s">
        <v>280</v>
      </c>
      <c r="P9" s="117" t="s">
        <v>270</v>
      </c>
      <c r="Q9" s="14" t="s">
        <v>15</v>
      </c>
    </row>
    <row r="10" spans="1:17" ht="17.25" customHeight="1" thickBot="1" x14ac:dyDescent="0.25">
      <c r="A10" s="446" t="s">
        <v>92</v>
      </c>
      <c r="B10" s="278" t="s">
        <v>52</v>
      </c>
      <c r="C10" s="124" t="s">
        <v>36</v>
      </c>
      <c r="D10" s="125" t="s">
        <v>36</v>
      </c>
      <c r="E10" s="126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47"/>
      <c r="B11" s="279" t="s">
        <v>53</v>
      </c>
      <c r="C11" s="26" t="s">
        <v>105</v>
      </c>
      <c r="D11" s="42" t="s">
        <v>105</v>
      </c>
      <c r="E11" s="126" t="s">
        <v>36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126" t="s">
        <v>36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47"/>
      <c r="B12" s="279" t="s">
        <v>54</v>
      </c>
      <c r="C12" s="494">
        <v>161.541</v>
      </c>
      <c r="D12" s="495">
        <v>162.86699999999999</v>
      </c>
      <c r="E12" s="496">
        <v>-0.81416124813497737</v>
      </c>
      <c r="F12" s="26">
        <v>162.75700000000001</v>
      </c>
      <c r="G12" s="42">
        <v>165.268</v>
      </c>
      <c r="H12" s="212">
        <v>-1.5193503884599533</v>
      </c>
      <c r="I12" s="26">
        <v>167.99100000000001</v>
      </c>
      <c r="J12" s="42">
        <v>167.857</v>
      </c>
      <c r="K12" s="212">
        <v>7.9829855174353495E-2</v>
      </c>
      <c r="L12" s="26">
        <v>156.82599999999999</v>
      </c>
      <c r="M12" s="42">
        <v>157.21100000000001</v>
      </c>
      <c r="N12" s="212">
        <v>-0.24489380514087392</v>
      </c>
      <c r="O12" s="26">
        <v>153.64699999999999</v>
      </c>
      <c r="P12" s="42">
        <v>153.851</v>
      </c>
      <c r="Q12" s="43">
        <v>-0.13259582323157323</v>
      </c>
    </row>
    <row r="13" spans="1:17" ht="15" customHeight="1" x14ac:dyDescent="0.2">
      <c r="A13" s="447"/>
      <c r="B13" s="280" t="s">
        <v>55</v>
      </c>
      <c r="C13" s="494">
        <v>171.81100000000001</v>
      </c>
      <c r="D13" s="495">
        <v>172.63800000000001</v>
      </c>
      <c r="E13" s="496">
        <v>-0.4790370602069059</v>
      </c>
      <c r="F13" s="26">
        <v>171.25700000000001</v>
      </c>
      <c r="G13" s="42">
        <v>172.35499999999999</v>
      </c>
      <c r="H13" s="212">
        <v>-0.63705723651764379</v>
      </c>
      <c r="I13" s="26">
        <v>182.49100000000001</v>
      </c>
      <c r="J13" s="42">
        <v>182.16200000000001</v>
      </c>
      <c r="K13" s="212">
        <v>0.18060846938439834</v>
      </c>
      <c r="L13" s="26">
        <v>160.066</v>
      </c>
      <c r="M13" s="42">
        <v>159.66399999999999</v>
      </c>
      <c r="N13" s="212">
        <v>0.2517787353442324</v>
      </c>
      <c r="O13" s="132">
        <v>167.81200000000001</v>
      </c>
      <c r="P13" s="42">
        <v>174.14</v>
      </c>
      <c r="Q13" s="43">
        <v>-3.6338578155506922</v>
      </c>
    </row>
    <row r="14" spans="1:17" ht="15" customHeight="1" thickBot="1" x14ac:dyDescent="0.25">
      <c r="A14" s="447"/>
      <c r="B14" s="281" t="s">
        <v>56</v>
      </c>
      <c r="C14" s="494">
        <v>274.62299999999999</v>
      </c>
      <c r="D14" s="495">
        <v>273.32600000000002</v>
      </c>
      <c r="E14" s="496">
        <v>0.4745249262784984</v>
      </c>
      <c r="F14" s="26">
        <v>395</v>
      </c>
      <c r="G14" s="42">
        <v>400</v>
      </c>
      <c r="H14" s="212">
        <v>-1.25</v>
      </c>
      <c r="I14" s="26" t="s">
        <v>36</v>
      </c>
      <c r="J14" s="42" t="s">
        <v>36</v>
      </c>
      <c r="K14" s="212" t="s">
        <v>36</v>
      </c>
      <c r="L14" s="26" t="s">
        <v>105</v>
      </c>
      <c r="M14" s="42" t="s">
        <v>105</v>
      </c>
      <c r="N14" s="323" t="s">
        <v>36</v>
      </c>
      <c r="O14" s="26" t="s">
        <v>36</v>
      </c>
      <c r="P14" s="42" t="s">
        <v>36</v>
      </c>
      <c r="Q14" s="43" t="s">
        <v>36</v>
      </c>
    </row>
    <row r="15" spans="1:17" ht="15" customHeight="1" thickBot="1" x14ac:dyDescent="0.25">
      <c r="A15" s="448"/>
      <c r="B15" s="282" t="s">
        <v>33</v>
      </c>
      <c r="C15" s="497">
        <v>166.6078328354256</v>
      </c>
      <c r="D15" s="498">
        <v>167.8106234722739</v>
      </c>
      <c r="E15" s="499">
        <v>-0.71675476317328268</v>
      </c>
      <c r="F15" s="512">
        <v>167.72659693883654</v>
      </c>
      <c r="G15" s="513">
        <v>169.78546715499488</v>
      </c>
      <c r="H15" s="514">
        <v>-1.2126304156991392</v>
      </c>
      <c r="I15" s="512">
        <v>174.70822336302001</v>
      </c>
      <c r="J15" s="513">
        <v>174.77653394823136</v>
      </c>
      <c r="K15" s="514">
        <v>-3.9084529065889044E-2</v>
      </c>
      <c r="L15" s="512">
        <v>158.90176605770685</v>
      </c>
      <c r="M15" s="513">
        <v>158.92731539701552</v>
      </c>
      <c r="N15" s="514">
        <v>-1.607611582995876E-2</v>
      </c>
      <c r="O15" s="512">
        <v>153.98970141357245</v>
      </c>
      <c r="P15" s="513">
        <v>154.31721876514584</v>
      </c>
      <c r="Q15" s="515">
        <v>-0.21223642714286942</v>
      </c>
    </row>
    <row r="16" spans="1:17" ht="15.75" customHeight="1" x14ac:dyDescent="0.2">
      <c r="A16" s="446" t="s">
        <v>34</v>
      </c>
      <c r="B16" s="278" t="s">
        <v>52</v>
      </c>
      <c r="C16" s="500">
        <v>154.99700000000001</v>
      </c>
      <c r="D16" s="501">
        <v>159.35300000000001</v>
      </c>
      <c r="E16" s="502">
        <v>-2.7335538082119535</v>
      </c>
      <c r="F16" s="124">
        <v>153.333</v>
      </c>
      <c r="G16" s="125">
        <v>157.363</v>
      </c>
      <c r="H16" s="126">
        <v>-2.5609577855023105</v>
      </c>
      <c r="I16" s="124">
        <v>161.46100000000001</v>
      </c>
      <c r="J16" s="125">
        <v>169.57300000000001</v>
      </c>
      <c r="K16" s="126">
        <v>-4.7837804367440544</v>
      </c>
      <c r="L16" s="124" t="s">
        <v>36</v>
      </c>
      <c r="M16" s="125" t="s">
        <v>36</v>
      </c>
      <c r="N16" s="126" t="s">
        <v>36</v>
      </c>
      <c r="O16" s="124" t="s">
        <v>36</v>
      </c>
      <c r="P16" s="125" t="s">
        <v>36</v>
      </c>
      <c r="Q16" s="127" t="s">
        <v>36</v>
      </c>
    </row>
    <row r="17" spans="1:17" ht="15" customHeight="1" x14ac:dyDescent="0.2">
      <c r="A17" s="451"/>
      <c r="B17" s="283" t="s">
        <v>53</v>
      </c>
      <c r="C17" s="494">
        <v>152.71700000000001</v>
      </c>
      <c r="D17" s="495">
        <v>153.137</v>
      </c>
      <c r="E17" s="496">
        <v>-0.27426422092635189</v>
      </c>
      <c r="F17" s="26">
        <v>146.77699999999999</v>
      </c>
      <c r="G17" s="42">
        <v>146.71299999999999</v>
      </c>
      <c r="H17" s="212">
        <v>4.3622582865862569E-2</v>
      </c>
      <c r="I17" s="26">
        <v>170.56299999999999</v>
      </c>
      <c r="J17" s="42">
        <v>171.18899999999999</v>
      </c>
      <c r="K17" s="212">
        <v>-0.36567770125417215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36</v>
      </c>
    </row>
    <row r="18" spans="1:17" ht="15" customHeight="1" x14ac:dyDescent="0.2">
      <c r="A18" s="451"/>
      <c r="B18" s="283" t="s">
        <v>54</v>
      </c>
      <c r="C18" s="494">
        <v>175.762</v>
      </c>
      <c r="D18" s="495">
        <v>173.78899999999999</v>
      </c>
      <c r="E18" s="496">
        <v>1.1352847418421266</v>
      </c>
      <c r="F18" s="26">
        <v>176.13300000000001</v>
      </c>
      <c r="G18" s="42">
        <v>174.45099999999999</v>
      </c>
      <c r="H18" s="212">
        <v>0.96416758860655216</v>
      </c>
      <c r="I18" s="26">
        <v>172.65899999999999</v>
      </c>
      <c r="J18" s="42">
        <v>169.922</v>
      </c>
      <c r="K18" s="212">
        <v>1.610739044973573</v>
      </c>
      <c r="L18" s="26" t="s">
        <v>105</v>
      </c>
      <c r="M18" s="42" t="s">
        <v>105</v>
      </c>
      <c r="N18" s="43" t="s">
        <v>36</v>
      </c>
      <c r="O18" s="26" t="s">
        <v>105</v>
      </c>
      <c r="P18" s="42" t="s">
        <v>105</v>
      </c>
      <c r="Q18" s="43" t="s">
        <v>36</v>
      </c>
    </row>
    <row r="19" spans="1:17" ht="15" customHeight="1" x14ac:dyDescent="0.2">
      <c r="A19" s="451"/>
      <c r="B19" s="283" t="s">
        <v>55</v>
      </c>
      <c r="C19" s="494">
        <v>172.191</v>
      </c>
      <c r="D19" s="495">
        <v>173.733</v>
      </c>
      <c r="E19" s="496">
        <v>-0.88756885565782073</v>
      </c>
      <c r="F19" s="26">
        <v>171.88200000000001</v>
      </c>
      <c r="G19" s="42">
        <v>174.41800000000001</v>
      </c>
      <c r="H19" s="212">
        <v>-1.4539783737916967</v>
      </c>
      <c r="I19" s="26">
        <v>172.81200000000001</v>
      </c>
      <c r="J19" s="42">
        <v>170.65</v>
      </c>
      <c r="K19" s="212">
        <v>1.2669205977146243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36</v>
      </c>
    </row>
    <row r="20" spans="1:17" ht="15" customHeight="1" x14ac:dyDescent="0.2">
      <c r="A20" s="451"/>
      <c r="B20" s="283" t="s">
        <v>56</v>
      </c>
      <c r="C20" s="503">
        <v>178.36199999999999</v>
      </c>
      <c r="D20" s="504">
        <v>172.434</v>
      </c>
      <c r="E20" s="505">
        <v>3.4378370854935789</v>
      </c>
      <c r="F20" s="30">
        <v>174.35900000000001</v>
      </c>
      <c r="G20" s="128">
        <v>171.803</v>
      </c>
      <c r="H20" s="44">
        <v>1.4877505049388029</v>
      </c>
      <c r="I20" s="30">
        <v>194.10300000000001</v>
      </c>
      <c r="J20" s="128">
        <v>177.892</v>
      </c>
      <c r="K20" s="44">
        <v>9.1128325051154704</v>
      </c>
      <c r="L20" s="30">
        <v>189.59</v>
      </c>
      <c r="M20" s="128">
        <v>188.99</v>
      </c>
      <c r="N20" s="44">
        <v>0.31747711519127697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52"/>
      <c r="B21" s="284" t="s">
        <v>33</v>
      </c>
      <c r="C21" s="497">
        <v>169.38504874847536</v>
      </c>
      <c r="D21" s="498">
        <v>169.61750151504739</v>
      </c>
      <c r="E21" s="499">
        <v>-0.13704527215395659</v>
      </c>
      <c r="F21" s="512">
        <v>168.39147426246203</v>
      </c>
      <c r="G21" s="513">
        <v>169.1079344474177</v>
      </c>
      <c r="H21" s="514">
        <v>-0.42367035426031679</v>
      </c>
      <c r="I21" s="512">
        <v>172.26054570288025</v>
      </c>
      <c r="J21" s="513">
        <v>170.70569035271407</v>
      </c>
      <c r="K21" s="514">
        <v>0.91083978920299524</v>
      </c>
      <c r="L21" s="512" t="s">
        <v>105</v>
      </c>
      <c r="M21" s="513" t="s">
        <v>105</v>
      </c>
      <c r="N21" s="48" t="s">
        <v>36</v>
      </c>
      <c r="O21" s="512" t="s">
        <v>105</v>
      </c>
      <c r="P21" s="513" t="s">
        <v>105</v>
      </c>
      <c r="Q21" s="48" t="s">
        <v>36</v>
      </c>
    </row>
    <row r="22" spans="1:17" ht="15.75" customHeight="1" x14ac:dyDescent="0.2">
      <c r="A22" s="446" t="s">
        <v>57</v>
      </c>
      <c r="B22" s="285" t="s">
        <v>52</v>
      </c>
      <c r="C22" s="500">
        <v>327.80099999999999</v>
      </c>
      <c r="D22" s="501">
        <v>296.40300000000002</v>
      </c>
      <c r="E22" s="502">
        <v>10.59301019220452</v>
      </c>
      <c r="F22" s="319" t="s">
        <v>36</v>
      </c>
      <c r="G22" s="320" t="s">
        <v>36</v>
      </c>
      <c r="H22" s="126" t="s">
        <v>36</v>
      </c>
      <c r="I22" s="124">
        <v>327.80099999999999</v>
      </c>
      <c r="J22" s="125">
        <v>296.40300000000002</v>
      </c>
      <c r="K22" s="126">
        <v>10.59301019220452</v>
      </c>
      <c r="L22" s="124" t="s">
        <v>36</v>
      </c>
      <c r="M22" s="1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51"/>
      <c r="B23" s="283" t="s">
        <v>53</v>
      </c>
      <c r="C23" s="503">
        <v>412.25</v>
      </c>
      <c r="D23" s="504">
        <v>417.18900000000002</v>
      </c>
      <c r="E23" s="505">
        <v>-1.1838758931803144</v>
      </c>
      <c r="F23" s="26" t="s">
        <v>105</v>
      </c>
      <c r="G23" s="42" t="s">
        <v>105</v>
      </c>
      <c r="H23" s="43" t="s">
        <v>36</v>
      </c>
      <c r="I23" s="26" t="s">
        <v>105</v>
      </c>
      <c r="J23" s="42" t="s">
        <v>105</v>
      </c>
      <c r="K23" s="43" t="s">
        <v>36</v>
      </c>
      <c r="L23" s="30">
        <v>299.11799999999999</v>
      </c>
      <c r="M23" s="128">
        <v>301.98899999999998</v>
      </c>
      <c r="N23" s="44">
        <v>-0.95069687968766459</v>
      </c>
      <c r="O23" s="26" t="s">
        <v>105</v>
      </c>
      <c r="P23" s="42" t="s">
        <v>105</v>
      </c>
      <c r="Q23" s="43" t="s">
        <v>36</v>
      </c>
    </row>
    <row r="24" spans="1:17" ht="15" customHeight="1" x14ac:dyDescent="0.2">
      <c r="A24" s="451"/>
      <c r="B24" s="283" t="s">
        <v>54</v>
      </c>
      <c r="C24" s="503">
        <v>288.71499999999997</v>
      </c>
      <c r="D24" s="504">
        <v>292.27499999999998</v>
      </c>
      <c r="E24" s="505">
        <v>-1.2180309639893943</v>
      </c>
      <c r="F24" s="30">
        <v>457.28800000000001</v>
      </c>
      <c r="G24" s="128">
        <v>469.767</v>
      </c>
      <c r="H24" s="44">
        <v>-2.6564232906951712</v>
      </c>
      <c r="I24" s="26" t="s">
        <v>105</v>
      </c>
      <c r="J24" s="42" t="s">
        <v>105</v>
      </c>
      <c r="K24" s="43" t="s">
        <v>36</v>
      </c>
      <c r="L24" s="30">
        <v>326.71899999999999</v>
      </c>
      <c r="M24" s="128">
        <v>323.77800000000002</v>
      </c>
      <c r="N24" s="44">
        <v>0.90833842941767939</v>
      </c>
      <c r="O24" s="26" t="s">
        <v>105</v>
      </c>
      <c r="P24" s="42" t="s">
        <v>105</v>
      </c>
      <c r="Q24" s="43" t="s">
        <v>36</v>
      </c>
    </row>
    <row r="25" spans="1:17" ht="15" customHeight="1" x14ac:dyDescent="0.2">
      <c r="A25" s="451"/>
      <c r="B25" s="283" t="s">
        <v>55</v>
      </c>
      <c r="C25" s="503">
        <v>436.00400000000002</v>
      </c>
      <c r="D25" s="504">
        <v>430.36200000000002</v>
      </c>
      <c r="E25" s="505">
        <v>1.3109893531492083</v>
      </c>
      <c r="F25" s="26" t="s">
        <v>105</v>
      </c>
      <c r="G25" s="42" t="s">
        <v>105</v>
      </c>
      <c r="H25" s="43" t="s">
        <v>36</v>
      </c>
      <c r="I25" s="26" t="s">
        <v>105</v>
      </c>
      <c r="J25" s="42" t="s">
        <v>105</v>
      </c>
      <c r="K25" s="43" t="s">
        <v>36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36</v>
      </c>
    </row>
    <row r="26" spans="1:17" ht="15" customHeight="1" x14ac:dyDescent="0.2">
      <c r="A26" s="451"/>
      <c r="B26" s="283" t="s">
        <v>56</v>
      </c>
      <c r="C26" s="503">
        <v>355.34100000000001</v>
      </c>
      <c r="D26" s="504">
        <v>357.88099999999997</v>
      </c>
      <c r="E26" s="505">
        <v>-0.70973312358017437</v>
      </c>
      <c r="F26" s="30">
        <v>373.75700000000001</v>
      </c>
      <c r="G26" s="128">
        <v>375.92899999999997</v>
      </c>
      <c r="H26" s="44">
        <v>-0.57776867440393498</v>
      </c>
      <c r="I26" s="26" t="s">
        <v>105</v>
      </c>
      <c r="J26" s="42" t="s">
        <v>105</v>
      </c>
      <c r="K26" s="43" t="s">
        <v>36</v>
      </c>
      <c r="L26" s="30">
        <v>359.55900000000003</v>
      </c>
      <c r="M26" s="128">
        <v>353.06400000000002</v>
      </c>
      <c r="N26" s="44">
        <v>1.8396098157841083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50"/>
      <c r="B27" s="284" t="s">
        <v>33</v>
      </c>
      <c r="C27" s="497">
        <v>378.47004508554329</v>
      </c>
      <c r="D27" s="498">
        <v>382.30698338844599</v>
      </c>
      <c r="E27" s="499">
        <v>-1.0036275740755025</v>
      </c>
      <c r="F27" s="512">
        <v>364.48823455689893</v>
      </c>
      <c r="G27" s="513">
        <v>368.50547853633844</v>
      </c>
      <c r="H27" s="514">
        <v>-1.0901449811263448</v>
      </c>
      <c r="I27" s="512">
        <v>325.68290265660988</v>
      </c>
      <c r="J27" s="513">
        <v>325.93187085295119</v>
      </c>
      <c r="K27" s="514">
        <v>-7.638657603190778E-2</v>
      </c>
      <c r="L27" s="512">
        <v>329.05859382094701</v>
      </c>
      <c r="M27" s="513">
        <v>325.93114351795765</v>
      </c>
      <c r="N27" s="514">
        <v>0.95954325482156577</v>
      </c>
      <c r="O27" s="512">
        <v>436.16003747429033</v>
      </c>
      <c r="P27" s="513">
        <v>431.16454955158821</v>
      </c>
      <c r="Q27" s="515">
        <v>1.1586035836892064</v>
      </c>
    </row>
    <row r="28" spans="1:17" ht="15.75" customHeight="1" x14ac:dyDescent="0.2">
      <c r="A28" s="446" t="s">
        <v>58</v>
      </c>
      <c r="B28" s="285" t="s">
        <v>52</v>
      </c>
      <c r="C28" s="500">
        <v>304.62299999999999</v>
      </c>
      <c r="D28" s="501">
        <v>307.55599999999998</v>
      </c>
      <c r="E28" s="502">
        <v>-0.95364746582735915</v>
      </c>
      <c r="F28" s="319">
        <v>304.62299999999999</v>
      </c>
      <c r="G28" s="320">
        <v>307.55599999999998</v>
      </c>
      <c r="H28" s="126">
        <v>-0.95364746582735915</v>
      </c>
      <c r="I28" s="516" t="s">
        <v>36</v>
      </c>
      <c r="J28" s="517" t="s">
        <v>36</v>
      </c>
      <c r="K28" s="126" t="s">
        <v>36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51"/>
      <c r="B29" s="283" t="s">
        <v>53</v>
      </c>
      <c r="C29" s="503">
        <v>262.22899999999998</v>
      </c>
      <c r="D29" s="504">
        <v>268.24900000000002</v>
      </c>
      <c r="E29" s="505">
        <v>-2.2441835757076589</v>
      </c>
      <c r="F29" s="30">
        <v>203.714</v>
      </c>
      <c r="G29" s="128">
        <v>202.548</v>
      </c>
      <c r="H29" s="44">
        <v>0.5756660149692896</v>
      </c>
      <c r="I29" s="321">
        <v>258.733</v>
      </c>
      <c r="J29" s="322">
        <v>261.83199999999999</v>
      </c>
      <c r="K29" s="44">
        <v>-1.1835833664334343</v>
      </c>
      <c r="L29" s="30">
        <v>301.45600000000002</v>
      </c>
      <c r="M29" s="128">
        <v>298.93400000000003</v>
      </c>
      <c r="N29" s="44">
        <v>0.84366448781336056</v>
      </c>
      <c r="O29" s="30">
        <v>276.59800000000001</v>
      </c>
      <c r="P29" s="128">
        <v>295.846</v>
      </c>
      <c r="Q29" s="48">
        <v>-6.50608762667063</v>
      </c>
    </row>
    <row r="30" spans="1:17" ht="15" customHeight="1" x14ac:dyDescent="0.2">
      <c r="A30" s="451"/>
      <c r="B30" s="283" t="s">
        <v>54</v>
      </c>
      <c r="C30" s="503">
        <v>253.303</v>
      </c>
      <c r="D30" s="504">
        <v>253.94300000000001</v>
      </c>
      <c r="E30" s="505">
        <v>-0.25202506074198333</v>
      </c>
      <c r="F30" s="30">
        <v>274.86599999999999</v>
      </c>
      <c r="G30" s="128">
        <v>298.24200000000002</v>
      </c>
      <c r="H30" s="44">
        <v>-7.8379302713903591</v>
      </c>
      <c r="I30" s="321">
        <v>223.49600000000001</v>
      </c>
      <c r="J30" s="322">
        <v>221.03899999999999</v>
      </c>
      <c r="K30" s="44">
        <v>1.1115685467270582</v>
      </c>
      <c r="L30" s="30">
        <v>259.61500000000001</v>
      </c>
      <c r="M30" s="128">
        <v>259.16300000000001</v>
      </c>
      <c r="N30" s="44">
        <v>0.17440761219772813</v>
      </c>
      <c r="O30" s="30">
        <v>244.048</v>
      </c>
      <c r="P30" s="128">
        <v>249.25700000000001</v>
      </c>
      <c r="Q30" s="48">
        <v>-2.0898109180484412</v>
      </c>
    </row>
    <row r="31" spans="1:17" ht="15" customHeight="1" x14ac:dyDescent="0.2">
      <c r="A31" s="451"/>
      <c r="B31" s="283" t="s">
        <v>55</v>
      </c>
      <c r="C31" s="30" t="s">
        <v>36</v>
      </c>
      <c r="D31" s="128" t="s">
        <v>36</v>
      </c>
      <c r="E31" s="44" t="s">
        <v>36</v>
      </c>
      <c r="F31" s="30">
        <v>317.95999999999998</v>
      </c>
      <c r="G31" s="128" t="s">
        <v>36</v>
      </c>
      <c r="H31" s="44" t="s">
        <v>36</v>
      </c>
      <c r="I31" s="321" t="s">
        <v>36</v>
      </c>
      <c r="J31" s="322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x14ac:dyDescent="0.2">
      <c r="A32" s="451"/>
      <c r="B32" s="283" t="s">
        <v>56</v>
      </c>
      <c r="C32" s="30" t="s">
        <v>36</v>
      </c>
      <c r="D32" s="128" t="s">
        <v>36</v>
      </c>
      <c r="E32" s="44" t="s">
        <v>36</v>
      </c>
      <c r="F32" s="30" t="s">
        <v>36</v>
      </c>
      <c r="G32" s="128" t="s">
        <v>36</v>
      </c>
      <c r="H32" s="44" t="s">
        <v>36</v>
      </c>
      <c r="I32" s="321" t="s">
        <v>36</v>
      </c>
      <c r="J32" s="322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50"/>
      <c r="B33" s="284" t="s">
        <v>33</v>
      </c>
      <c r="C33" s="497">
        <v>257.63024408718576</v>
      </c>
      <c r="D33" s="498">
        <v>260.14685928146196</v>
      </c>
      <c r="E33" s="499">
        <v>-0.96738250126379</v>
      </c>
      <c r="F33" s="512">
        <v>245.93392424242427</v>
      </c>
      <c r="G33" s="513">
        <v>249.42284153475305</v>
      </c>
      <c r="H33" s="514">
        <v>-1.3987962252617729</v>
      </c>
      <c r="I33" s="518">
        <v>250.46323778476838</v>
      </c>
      <c r="J33" s="519">
        <v>250.66516470964135</v>
      </c>
      <c r="K33" s="514">
        <v>-8.0556436753733543E-2</v>
      </c>
      <c r="L33" s="512">
        <v>263.08139769025632</v>
      </c>
      <c r="M33" s="513">
        <v>262.80343322941047</v>
      </c>
      <c r="N33" s="514">
        <v>0.10576896101779844</v>
      </c>
      <c r="O33" s="512">
        <v>265.4046437985196</v>
      </c>
      <c r="P33" s="513">
        <v>281.41303872610672</v>
      </c>
      <c r="Q33" s="515">
        <v>-5.6885761228596614</v>
      </c>
    </row>
    <row r="34" spans="1:17" ht="15.75" customHeight="1" x14ac:dyDescent="0.2">
      <c r="A34" s="446" t="s">
        <v>59</v>
      </c>
      <c r="B34" s="286" t="s">
        <v>60</v>
      </c>
      <c r="C34" s="506">
        <v>509.83699999999999</v>
      </c>
      <c r="D34" s="507">
        <v>509.048</v>
      </c>
      <c r="E34" s="508">
        <v>0.1549952067388512</v>
      </c>
      <c r="F34" s="25">
        <v>518.35599999999999</v>
      </c>
      <c r="G34" s="24">
        <v>517.60199999999998</v>
      </c>
      <c r="H34" s="129">
        <v>0.14567177097461353</v>
      </c>
      <c r="I34" s="25">
        <v>465.23200000000003</v>
      </c>
      <c r="J34" s="24">
        <v>475.06299999999999</v>
      </c>
      <c r="K34" s="129">
        <v>-2.0694097414448107</v>
      </c>
      <c r="L34" s="25">
        <v>519.77300000000002</v>
      </c>
      <c r="M34" s="24">
        <v>526.23199999999997</v>
      </c>
      <c r="N34" s="129">
        <v>-1.227405402940138</v>
      </c>
      <c r="O34" s="25">
        <v>507.678</v>
      </c>
      <c r="P34" s="24">
        <v>503.96499999999997</v>
      </c>
      <c r="Q34" s="41">
        <v>0.73675751292252889</v>
      </c>
    </row>
    <row r="35" spans="1:17" ht="15.75" customHeight="1" thickBot="1" x14ac:dyDescent="0.25">
      <c r="A35" s="449"/>
      <c r="B35" s="278" t="s">
        <v>61</v>
      </c>
      <c r="C35" s="509">
        <v>751.84500000000003</v>
      </c>
      <c r="D35" s="510">
        <v>757.36400000000003</v>
      </c>
      <c r="E35" s="511">
        <v>-0.72871168949144727</v>
      </c>
      <c r="F35" s="31">
        <v>733.93899999999996</v>
      </c>
      <c r="G35" s="130">
        <v>747.28</v>
      </c>
      <c r="H35" s="323">
        <v>-1.7852745958676812</v>
      </c>
      <c r="I35" s="31">
        <v>743.73199999999997</v>
      </c>
      <c r="J35" s="130">
        <v>714.30899999999997</v>
      </c>
      <c r="K35" s="323">
        <v>4.1190857178056</v>
      </c>
      <c r="L35" s="31">
        <v>578.62599999999998</v>
      </c>
      <c r="M35" s="130">
        <v>577.22900000000004</v>
      </c>
      <c r="N35" s="323">
        <v>0.24201833241225484</v>
      </c>
      <c r="O35" s="31">
        <v>852.25699999999995</v>
      </c>
      <c r="P35" s="130">
        <v>892.78899999999999</v>
      </c>
      <c r="Q35" s="131">
        <v>-4.5399304874948099</v>
      </c>
    </row>
    <row r="36" spans="1:17" ht="15" customHeight="1" thickBot="1" x14ac:dyDescent="0.25">
      <c r="A36" s="450"/>
      <c r="B36" s="282" t="s">
        <v>33</v>
      </c>
      <c r="C36" s="497">
        <v>556.22410006090331</v>
      </c>
      <c r="D36" s="498">
        <v>557.88971192175336</v>
      </c>
      <c r="E36" s="499">
        <v>-0.29855575846927596</v>
      </c>
      <c r="F36" s="512">
        <v>553.84645277200048</v>
      </c>
      <c r="G36" s="513">
        <v>559.00913588539618</v>
      </c>
      <c r="H36" s="514">
        <v>-0.92354181389516965</v>
      </c>
      <c r="I36" s="512">
        <v>552.66315359929195</v>
      </c>
      <c r="J36" s="513">
        <v>539.59538233580656</v>
      </c>
      <c r="K36" s="514">
        <v>2.4217722558924555</v>
      </c>
      <c r="L36" s="512">
        <v>529.71768461800468</v>
      </c>
      <c r="M36" s="513">
        <v>535.13883057749445</v>
      </c>
      <c r="N36" s="514">
        <v>-1.0130354311309349</v>
      </c>
      <c r="O36" s="512">
        <v>573.71031294551597</v>
      </c>
      <c r="P36" s="513">
        <v>578.0998268547379</v>
      </c>
      <c r="Q36" s="515">
        <v>-0.7593003327995993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2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X9" sqref="X9:Y9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281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197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87" t="s">
        <v>35</v>
      </c>
      <c r="D7" s="288"/>
      <c r="E7" s="143" t="s">
        <v>198</v>
      </c>
      <c r="F7" s="453" t="s">
        <v>35</v>
      </c>
      <c r="G7" s="454"/>
      <c r="H7" s="289" t="s">
        <v>198</v>
      </c>
      <c r="I7" s="453" t="s">
        <v>35</v>
      </c>
      <c r="J7" s="454"/>
      <c r="K7" s="289" t="s">
        <v>198</v>
      </c>
      <c r="L7" s="453" t="s">
        <v>35</v>
      </c>
      <c r="M7" s="454"/>
      <c r="N7" s="289" t="s">
        <v>198</v>
      </c>
      <c r="O7" s="453" t="s">
        <v>35</v>
      </c>
      <c r="P7" s="454"/>
      <c r="Q7" s="289" t="s">
        <v>198</v>
      </c>
    </row>
    <row r="8" spans="1:17" ht="15.75" customHeight="1" thickBot="1" x14ac:dyDescent="0.25">
      <c r="A8" s="470"/>
      <c r="B8" s="474"/>
      <c r="C8" s="12" t="s">
        <v>280</v>
      </c>
      <c r="D8" s="117" t="s">
        <v>270</v>
      </c>
      <c r="E8" s="13" t="s">
        <v>15</v>
      </c>
      <c r="F8" s="12" t="s">
        <v>280</v>
      </c>
      <c r="G8" s="117" t="s">
        <v>270</v>
      </c>
      <c r="H8" s="528" t="s">
        <v>15</v>
      </c>
      <c r="I8" s="12" t="s">
        <v>280</v>
      </c>
      <c r="J8" s="117" t="s">
        <v>270</v>
      </c>
      <c r="K8" s="14" t="s">
        <v>15</v>
      </c>
      <c r="L8" s="249" t="s">
        <v>280</v>
      </c>
      <c r="M8" s="117" t="s">
        <v>270</v>
      </c>
      <c r="N8" s="14" t="s">
        <v>15</v>
      </c>
      <c r="O8" s="249" t="s">
        <v>280</v>
      </c>
      <c r="P8" s="117" t="s">
        <v>270</v>
      </c>
      <c r="Q8" s="14" t="s">
        <v>15</v>
      </c>
    </row>
    <row r="9" spans="1:17" ht="24" customHeight="1" x14ac:dyDescent="0.2">
      <c r="A9" s="446" t="s">
        <v>47</v>
      </c>
      <c r="B9" s="290" t="s">
        <v>93</v>
      </c>
      <c r="C9" s="74">
        <v>1287.2149999999999</v>
      </c>
      <c r="D9" s="24">
        <v>1311.252</v>
      </c>
      <c r="E9" s="129">
        <v>-1.8331335242958664</v>
      </c>
      <c r="F9" s="25">
        <v>1315.7080000000001</v>
      </c>
      <c r="G9" s="24">
        <v>1390.7439999999999</v>
      </c>
      <c r="H9" s="529">
        <v>-5.3953854915066923</v>
      </c>
      <c r="I9" s="25">
        <v>1080.4110000000001</v>
      </c>
      <c r="J9" s="24">
        <v>1047.048</v>
      </c>
      <c r="K9" s="41">
        <v>3.1863868705159706</v>
      </c>
      <c r="L9" s="74">
        <v>1422.731</v>
      </c>
      <c r="M9" s="24">
        <v>1488.4380000000001</v>
      </c>
      <c r="N9" s="41">
        <v>-4.4144935832060259</v>
      </c>
      <c r="O9" s="74">
        <v>1096.027</v>
      </c>
      <c r="P9" s="24">
        <v>1141.1690000000001</v>
      </c>
      <c r="Q9" s="41">
        <v>-3.9557681640493252</v>
      </c>
    </row>
    <row r="10" spans="1:17" ht="27" customHeight="1" x14ac:dyDescent="0.2">
      <c r="A10" s="449"/>
      <c r="B10" s="291" t="s">
        <v>94</v>
      </c>
      <c r="C10" s="132">
        <v>1440.4369999999999</v>
      </c>
      <c r="D10" s="42">
        <v>1398.9159999999999</v>
      </c>
      <c r="E10" s="212">
        <v>2.9680838592167049</v>
      </c>
      <c r="F10" s="26">
        <v>1444.4849999999999</v>
      </c>
      <c r="G10" s="42">
        <v>1416.0129999999999</v>
      </c>
      <c r="H10" s="530">
        <v>2.0107160033135276</v>
      </c>
      <c r="I10" s="26">
        <v>1515.952</v>
      </c>
      <c r="J10" s="42">
        <v>1430.7139999999999</v>
      </c>
      <c r="K10" s="43">
        <v>5.9577246046379679</v>
      </c>
      <c r="L10" s="132">
        <v>1388.9770000000001</v>
      </c>
      <c r="M10" s="42">
        <v>1371.336</v>
      </c>
      <c r="N10" s="43">
        <v>1.2864097493247517</v>
      </c>
      <c r="O10" s="132">
        <v>1342.663</v>
      </c>
      <c r="P10" s="42">
        <v>1300.1469999999999</v>
      </c>
      <c r="Q10" s="43">
        <v>3.270091766546404</v>
      </c>
    </row>
    <row r="11" spans="1:17" ht="30" customHeight="1" thickBot="1" x14ac:dyDescent="0.25">
      <c r="A11" s="292" t="s">
        <v>164</v>
      </c>
      <c r="B11" s="293" t="s">
        <v>95</v>
      </c>
      <c r="C11" s="132" t="s">
        <v>36</v>
      </c>
      <c r="D11" s="42" t="s">
        <v>36</v>
      </c>
      <c r="E11" s="212" t="s">
        <v>36</v>
      </c>
      <c r="F11" s="26" t="s">
        <v>36</v>
      </c>
      <c r="G11" s="42" t="s">
        <v>36</v>
      </c>
      <c r="H11" s="530" t="s">
        <v>36</v>
      </c>
      <c r="I11" s="26" t="s">
        <v>36</v>
      </c>
      <c r="J11" s="42" t="s">
        <v>36</v>
      </c>
      <c r="K11" s="43" t="s">
        <v>36</v>
      </c>
      <c r="L11" s="132" t="s">
        <v>36</v>
      </c>
      <c r="M11" s="42" t="s">
        <v>36</v>
      </c>
      <c r="N11" s="43" t="s">
        <v>36</v>
      </c>
      <c r="O11" s="132" t="s">
        <v>36</v>
      </c>
      <c r="P11" s="42" t="s">
        <v>36</v>
      </c>
      <c r="Q11" s="43" t="s">
        <v>36</v>
      </c>
    </row>
    <row r="12" spans="1:17" ht="24.75" customHeight="1" thickBot="1" x14ac:dyDescent="0.25">
      <c r="A12" s="294" t="s">
        <v>48</v>
      </c>
      <c r="B12" s="295" t="s">
        <v>33</v>
      </c>
      <c r="C12" s="520">
        <v>1401.4150354976089</v>
      </c>
      <c r="D12" s="521">
        <v>1375.4376986277043</v>
      </c>
      <c r="E12" s="522">
        <v>1.8886596532741935</v>
      </c>
      <c r="F12" s="531">
        <v>1409.7742081631338</v>
      </c>
      <c r="G12" s="521">
        <v>1409.2672545679482</v>
      </c>
      <c r="H12" s="532">
        <v>3.597284997167547E-2</v>
      </c>
      <c r="I12" s="531">
        <v>1480.758796132732</v>
      </c>
      <c r="J12" s="521">
        <v>1377.4696318334934</v>
      </c>
      <c r="K12" s="533">
        <v>7.4984712484553713</v>
      </c>
      <c r="L12" s="520">
        <v>1401.3867021741821</v>
      </c>
      <c r="M12" s="521">
        <v>1400.4133138619554</v>
      </c>
      <c r="N12" s="533">
        <v>6.9507216376167635E-2</v>
      </c>
      <c r="O12" s="520">
        <v>1269.2649084202596</v>
      </c>
      <c r="P12" s="521">
        <v>1235.6400192257674</v>
      </c>
      <c r="Q12" s="533">
        <v>2.7212528464043295</v>
      </c>
    </row>
    <row r="13" spans="1:17" ht="20.25" customHeight="1" x14ac:dyDescent="0.2">
      <c r="A13" s="446" t="s">
        <v>37</v>
      </c>
      <c r="B13" s="290" t="s">
        <v>38</v>
      </c>
      <c r="C13" s="74">
        <v>855.59100000000001</v>
      </c>
      <c r="D13" s="24">
        <v>831.79600000000005</v>
      </c>
      <c r="E13" s="129">
        <v>2.8606773776262395</v>
      </c>
      <c r="F13" s="25">
        <v>825.08699999999999</v>
      </c>
      <c r="G13" s="24">
        <v>803.65099999999995</v>
      </c>
      <c r="H13" s="529">
        <v>2.6673269864655227</v>
      </c>
      <c r="I13" s="25">
        <v>994.58</v>
      </c>
      <c r="J13" s="24">
        <v>1000.111</v>
      </c>
      <c r="K13" s="41">
        <v>-0.55303861271398369</v>
      </c>
      <c r="L13" s="74">
        <v>756.37</v>
      </c>
      <c r="M13" s="24">
        <v>756</v>
      </c>
      <c r="N13" s="41">
        <v>4.894179894179955E-2</v>
      </c>
      <c r="O13" s="74">
        <v>952</v>
      </c>
      <c r="P13" s="24">
        <v>894.12699999999995</v>
      </c>
      <c r="Q13" s="41">
        <v>6.4725704514012055</v>
      </c>
    </row>
    <row r="14" spans="1:17" ht="20.25" customHeight="1" thickBot="1" x14ac:dyDescent="0.25">
      <c r="A14" s="449"/>
      <c r="B14" s="291" t="s">
        <v>39</v>
      </c>
      <c r="C14" s="132">
        <v>720.74699999999996</v>
      </c>
      <c r="D14" s="42">
        <v>733.803</v>
      </c>
      <c r="E14" s="212">
        <v>-1.7792241241859246</v>
      </c>
      <c r="F14" s="26">
        <v>721.40899999999999</v>
      </c>
      <c r="G14" s="42">
        <v>716.09299999999996</v>
      </c>
      <c r="H14" s="530">
        <v>0.74236167648615903</v>
      </c>
      <c r="I14" s="26">
        <v>709.88400000000001</v>
      </c>
      <c r="J14" s="42">
        <v>770.4</v>
      </c>
      <c r="K14" s="43">
        <v>-7.8551401869158832</v>
      </c>
      <c r="L14" s="132">
        <v>698.87400000000002</v>
      </c>
      <c r="M14" s="42">
        <v>719.61699999999996</v>
      </c>
      <c r="N14" s="43">
        <v>-2.8825055550382968</v>
      </c>
      <c r="O14" s="132">
        <v>733.28399999999999</v>
      </c>
      <c r="P14" s="42">
        <v>716.89300000000003</v>
      </c>
      <c r="Q14" s="43">
        <v>2.2863942038770029</v>
      </c>
    </row>
    <row r="15" spans="1:17" ht="20.25" customHeight="1" thickBot="1" x14ac:dyDescent="0.25">
      <c r="A15" s="465"/>
      <c r="B15" s="295" t="s">
        <v>33</v>
      </c>
      <c r="C15" s="520">
        <v>756.1732584762085</v>
      </c>
      <c r="D15" s="521">
        <v>741.14311452493291</v>
      </c>
      <c r="E15" s="523">
        <v>2.0279678319496766</v>
      </c>
      <c r="F15" s="531">
        <v>735.86013739445116</v>
      </c>
      <c r="G15" s="521">
        <v>721.57911417967466</v>
      </c>
      <c r="H15" s="532">
        <v>1.9791347801151147</v>
      </c>
      <c r="I15" s="531">
        <v>819.936563445601</v>
      </c>
      <c r="J15" s="521">
        <v>779.69517379764841</v>
      </c>
      <c r="K15" s="533">
        <v>5.1611695185888502</v>
      </c>
      <c r="L15" s="520">
        <v>732.60358323338176</v>
      </c>
      <c r="M15" s="521">
        <v>726.68297945845006</v>
      </c>
      <c r="N15" s="533">
        <v>0.81474369736084029</v>
      </c>
      <c r="O15" s="520">
        <v>759.37768695750344</v>
      </c>
      <c r="P15" s="521">
        <v>727.32469855620479</v>
      </c>
      <c r="Q15" s="533">
        <v>4.406970980763651</v>
      </c>
    </row>
    <row r="16" spans="1:17" ht="18.75" customHeight="1" x14ac:dyDescent="0.2">
      <c r="A16" s="446" t="s">
        <v>40</v>
      </c>
      <c r="B16" s="296" t="s">
        <v>41</v>
      </c>
      <c r="C16" s="74" t="s">
        <v>105</v>
      </c>
      <c r="D16" s="524" t="s">
        <v>105</v>
      </c>
      <c r="E16" s="129" t="s">
        <v>36</v>
      </c>
      <c r="F16" s="25" t="s">
        <v>36</v>
      </c>
      <c r="G16" s="24" t="s">
        <v>36</v>
      </c>
      <c r="H16" s="529" t="s">
        <v>36</v>
      </c>
      <c r="I16" s="25" t="s">
        <v>36</v>
      </c>
      <c r="J16" s="24" t="s">
        <v>36</v>
      </c>
      <c r="K16" s="41" t="s">
        <v>36</v>
      </c>
      <c r="L16" s="74" t="s">
        <v>36</v>
      </c>
      <c r="M16" s="24" t="s">
        <v>36</v>
      </c>
      <c r="N16" s="41" t="s">
        <v>36</v>
      </c>
      <c r="O16" s="534" t="s">
        <v>105</v>
      </c>
      <c r="P16" s="125" t="s">
        <v>105</v>
      </c>
      <c r="Q16" s="43" t="s">
        <v>36</v>
      </c>
    </row>
    <row r="17" spans="1:17" ht="18" customHeight="1" thickBot="1" x14ac:dyDescent="0.25">
      <c r="A17" s="449"/>
      <c r="B17" s="291" t="s">
        <v>42</v>
      </c>
      <c r="C17" s="148">
        <v>528.37</v>
      </c>
      <c r="D17" s="46">
        <v>527.59199999999998</v>
      </c>
      <c r="E17" s="493">
        <v>0.14746243309224175</v>
      </c>
      <c r="F17" s="26" t="s">
        <v>105</v>
      </c>
      <c r="G17" s="42" t="s">
        <v>105</v>
      </c>
      <c r="H17" s="43" t="s">
        <v>36</v>
      </c>
      <c r="I17" s="27" t="s">
        <v>36</v>
      </c>
      <c r="J17" s="46" t="s">
        <v>36</v>
      </c>
      <c r="K17" s="47" t="s">
        <v>36</v>
      </c>
      <c r="L17" s="148" t="s">
        <v>36</v>
      </c>
      <c r="M17" s="46" t="s">
        <v>36</v>
      </c>
      <c r="N17" s="47" t="s">
        <v>36</v>
      </c>
      <c r="O17" s="26" t="s">
        <v>105</v>
      </c>
      <c r="P17" s="42" t="s">
        <v>105</v>
      </c>
      <c r="Q17" s="43" t="s">
        <v>36</v>
      </c>
    </row>
    <row r="18" spans="1:17" ht="18.75" customHeight="1" thickBot="1" x14ac:dyDescent="0.25">
      <c r="A18" s="465" t="s">
        <v>34</v>
      </c>
      <c r="B18" s="295" t="s">
        <v>33</v>
      </c>
      <c r="C18" s="525">
        <v>592.75922259507831</v>
      </c>
      <c r="D18" s="526">
        <v>583.27457641921399</v>
      </c>
      <c r="E18" s="527">
        <v>1.6261031355235129</v>
      </c>
      <c r="F18" s="26" t="s">
        <v>105</v>
      </c>
      <c r="G18" s="42" t="s">
        <v>105</v>
      </c>
      <c r="H18" s="43" t="s">
        <v>36</v>
      </c>
      <c r="I18" s="535" t="s">
        <v>36</v>
      </c>
      <c r="J18" s="526" t="s">
        <v>36</v>
      </c>
      <c r="K18" s="536" t="s">
        <v>36</v>
      </c>
      <c r="L18" s="525" t="s">
        <v>36</v>
      </c>
      <c r="M18" s="526" t="s">
        <v>36</v>
      </c>
      <c r="N18" s="536" t="s">
        <v>36</v>
      </c>
      <c r="O18" s="28" t="s">
        <v>105</v>
      </c>
      <c r="P18" s="39" t="s">
        <v>105</v>
      </c>
      <c r="Q18" s="40" t="s">
        <v>36</v>
      </c>
    </row>
    <row r="19" spans="1:17" ht="18.75" customHeight="1" x14ac:dyDescent="0.2">
      <c r="A19" s="466" t="s">
        <v>46</v>
      </c>
      <c r="B19" s="467"/>
      <c r="C19" s="74" t="s">
        <v>105</v>
      </c>
      <c r="D19" s="524" t="s">
        <v>105</v>
      </c>
      <c r="E19" s="129" t="s">
        <v>36</v>
      </c>
      <c r="F19" s="27">
        <v>1641.3989999999999</v>
      </c>
      <c r="G19" s="46">
        <v>1605.67</v>
      </c>
      <c r="H19" s="537">
        <v>2.2251770289038104</v>
      </c>
      <c r="I19" s="27" t="s">
        <v>36</v>
      </c>
      <c r="J19" s="46" t="s">
        <v>36</v>
      </c>
      <c r="K19" s="47" t="s">
        <v>36</v>
      </c>
      <c r="L19" s="148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61" t="s">
        <v>43</v>
      </c>
      <c r="B20" s="462"/>
      <c r="C20" s="132">
        <v>262.15199999999999</v>
      </c>
      <c r="D20" s="42">
        <v>252.83699999999999</v>
      </c>
      <c r="E20" s="212">
        <v>3.6841917915494951</v>
      </c>
      <c r="F20" s="26">
        <v>265.399</v>
      </c>
      <c r="G20" s="42">
        <v>260.44499999999999</v>
      </c>
      <c r="H20" s="530">
        <v>1.9021290483595414</v>
      </c>
      <c r="I20" s="26">
        <v>248.98099999999999</v>
      </c>
      <c r="J20" s="42">
        <v>215.41499999999999</v>
      </c>
      <c r="K20" s="43">
        <v>15.582016108441845</v>
      </c>
      <c r="L20" s="132">
        <v>258.65100000000001</v>
      </c>
      <c r="M20" s="42">
        <v>239.62200000000001</v>
      </c>
      <c r="N20" s="43">
        <v>7.941257480531835</v>
      </c>
      <c r="O20" s="132" t="s">
        <v>36</v>
      </c>
      <c r="P20" s="42" t="s">
        <v>36</v>
      </c>
      <c r="Q20" s="43" t="s">
        <v>36</v>
      </c>
    </row>
    <row r="21" spans="1:17" ht="18" customHeight="1" x14ac:dyDescent="0.2">
      <c r="A21" s="461" t="s">
        <v>44</v>
      </c>
      <c r="B21" s="462"/>
      <c r="C21" s="132" t="s">
        <v>36</v>
      </c>
      <c r="D21" s="42" t="s">
        <v>36</v>
      </c>
      <c r="E21" s="212" t="s">
        <v>36</v>
      </c>
      <c r="F21" s="26" t="s">
        <v>36</v>
      </c>
      <c r="G21" s="42" t="s">
        <v>36</v>
      </c>
      <c r="H21" s="530" t="s">
        <v>36</v>
      </c>
      <c r="I21" s="26" t="s">
        <v>36</v>
      </c>
      <c r="J21" s="42" t="s">
        <v>36</v>
      </c>
      <c r="K21" s="43" t="s">
        <v>36</v>
      </c>
      <c r="L21" s="132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63" t="s">
        <v>45</v>
      </c>
      <c r="B22" s="464"/>
      <c r="C22" s="144" t="s">
        <v>36</v>
      </c>
      <c r="D22" s="39" t="s">
        <v>36</v>
      </c>
      <c r="E22" s="492" t="s">
        <v>36</v>
      </c>
      <c r="F22" s="28" t="s">
        <v>36</v>
      </c>
      <c r="G22" s="39" t="s">
        <v>36</v>
      </c>
      <c r="H22" s="538" t="s">
        <v>36</v>
      </c>
      <c r="I22" s="28" t="s">
        <v>36</v>
      </c>
      <c r="J22" s="39" t="s">
        <v>36</v>
      </c>
      <c r="K22" s="40" t="s">
        <v>36</v>
      </c>
      <c r="L22" s="144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N43" sqref="N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46"/>
      <c r="D2" s="346"/>
      <c r="E2" s="346"/>
      <c r="F2" s="346"/>
      <c r="G2" s="346"/>
      <c r="H2" s="346"/>
    </row>
    <row r="3" spans="2:15" ht="20.25" customHeight="1" thickBot="1" x14ac:dyDescent="0.25"/>
    <row r="4" spans="2:15" ht="15" x14ac:dyDescent="0.25">
      <c r="F4" s="480" t="s">
        <v>0</v>
      </c>
      <c r="G4" s="481"/>
      <c r="H4" s="382" t="s">
        <v>1</v>
      </c>
      <c r="I4" s="383"/>
      <c r="J4" s="384"/>
    </row>
    <row r="5" spans="2:15" ht="18.75" customHeight="1" x14ac:dyDescent="0.3">
      <c r="B5" s="345"/>
      <c r="F5" s="476"/>
      <c r="G5" s="482"/>
      <c r="H5" s="385" t="s">
        <v>35</v>
      </c>
      <c r="I5" s="385"/>
      <c r="J5" s="485" t="s">
        <v>229</v>
      </c>
    </row>
    <row r="6" spans="2:15" ht="24.75" customHeight="1" x14ac:dyDescent="0.2">
      <c r="F6" s="483"/>
      <c r="G6" s="484"/>
      <c r="H6" s="386" t="s">
        <v>266</v>
      </c>
      <c r="I6" s="386" t="s">
        <v>253</v>
      </c>
      <c r="J6" s="486"/>
    </row>
    <row r="7" spans="2:15" ht="48" customHeight="1" thickBot="1" x14ac:dyDescent="0.25">
      <c r="F7" s="487" t="s">
        <v>237</v>
      </c>
      <c r="G7" s="488"/>
      <c r="H7" s="387">
        <v>101.75</v>
      </c>
      <c r="I7" s="387">
        <v>102.76</v>
      </c>
      <c r="J7" s="40">
        <v>-0.98287271311794966</v>
      </c>
    </row>
    <row r="8" spans="2:15" ht="15.75" customHeight="1" thickBot="1" x14ac:dyDescent="0.25"/>
    <row r="9" spans="2:15" ht="15" customHeight="1" thickBot="1" x14ac:dyDescent="0.25">
      <c r="B9" s="475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6"/>
      <c r="C10" s="47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6"/>
      <c r="C11" s="477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58"/>
      <c r="C12" s="460"/>
      <c r="D12" s="314" t="s">
        <v>266</v>
      </c>
      <c r="E12" s="314" t="s">
        <v>253</v>
      </c>
      <c r="F12" s="315" t="s">
        <v>15</v>
      </c>
      <c r="G12" s="314" t="s">
        <v>266</v>
      </c>
      <c r="H12" s="314" t="s">
        <v>253</v>
      </c>
      <c r="I12" s="315" t="s">
        <v>15</v>
      </c>
      <c r="J12" s="314" t="s">
        <v>266</v>
      </c>
      <c r="K12" s="314" t="s">
        <v>253</v>
      </c>
      <c r="L12" s="315" t="s">
        <v>15</v>
      </c>
      <c r="M12" s="314" t="s">
        <v>266</v>
      </c>
      <c r="N12" s="314" t="s">
        <v>253</v>
      </c>
      <c r="O12" s="316" t="s">
        <v>15</v>
      </c>
    </row>
    <row r="13" spans="2:15" ht="36" customHeight="1" thickBot="1" x14ac:dyDescent="0.25">
      <c r="B13" s="478" t="s">
        <v>254</v>
      </c>
      <c r="C13" s="479"/>
      <c r="D13" s="133">
        <v>107.22</v>
      </c>
      <c r="E13" s="133">
        <v>108.44</v>
      </c>
      <c r="F13" s="134">
        <v>-1.1250461084470664</v>
      </c>
      <c r="G13" s="110">
        <v>94.08</v>
      </c>
      <c r="H13" s="110">
        <v>95.15</v>
      </c>
      <c r="I13" s="134">
        <v>-1.124540199684716</v>
      </c>
      <c r="J13" s="110">
        <v>96</v>
      </c>
      <c r="K13" s="110">
        <v>96.88</v>
      </c>
      <c r="L13" s="134">
        <v>-0.90834021469859161</v>
      </c>
      <c r="M13" s="110">
        <v>95.65</v>
      </c>
      <c r="N13" s="110">
        <v>96.24</v>
      </c>
      <c r="O13" s="135">
        <v>-0.61305070656690486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9" t="s">
        <v>267</v>
      </c>
      <c r="K18" s="489" t="s">
        <v>268</v>
      </c>
      <c r="L18" s="489" t="s">
        <v>269</v>
      </c>
      <c r="M18" s="104" t="s">
        <v>240</v>
      </c>
      <c r="N18" s="105"/>
    </row>
    <row r="19" spans="9:14" ht="19.5" customHeight="1" thickBot="1" x14ac:dyDescent="0.25">
      <c r="I19" s="106"/>
      <c r="J19" s="490"/>
      <c r="K19" s="490"/>
      <c r="L19" s="490"/>
      <c r="M19" s="107" t="s">
        <v>233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101.75</v>
      </c>
      <c r="K20" s="118">
        <v>112.17</v>
      </c>
      <c r="L20" s="119">
        <v>134.12</v>
      </c>
      <c r="M20" s="120">
        <v>-9.2894713381474556</v>
      </c>
      <c r="N20" s="121">
        <v>-24.135102892931705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I24" sqref="I2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7" t="s">
        <v>134</v>
      </c>
      <c r="C3" s="22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276</v>
      </c>
      <c r="D9" s="1" t="s">
        <v>31</v>
      </c>
    </row>
    <row r="10" spans="2:9" x14ac:dyDescent="0.2">
      <c r="B10" s="1" t="s">
        <v>277</v>
      </c>
    </row>
    <row r="11" spans="2:9" x14ac:dyDescent="0.2">
      <c r="B11" s="1"/>
    </row>
    <row r="12" spans="2:9" ht="15" x14ac:dyDescent="0.2">
      <c r="B12" s="343"/>
      <c r="C12" s="344"/>
      <c r="D12" s="344"/>
      <c r="E12" s="344"/>
      <c r="F12" s="344"/>
      <c r="G12" s="344"/>
      <c r="H12" s="344"/>
      <c r="I12" s="344"/>
    </row>
    <row r="14" spans="2:9" x14ac:dyDescent="0.2">
      <c r="B14" s="1" t="s">
        <v>278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2016-07-28T11:23:21Z</dcterms:modified>
</cp:coreProperties>
</file>