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<sst xmlns="http://schemas.openxmlformats.org/spreadsheetml/2006/main" count="1345" uniqueCount="267">
  <si>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</si>
  <si>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</si>
  <si>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</si>
  <si>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</si>
  <si>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</si>
  <si>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</si>
  <si>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</si>
  <si>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</si>
  <si>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</si>
  <si>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</si>
  <si>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</si>
  <si>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</si>
  <si>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</si>
  <si>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</si>
  <si>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</si>
  <si>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</si>
  <si>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</si>
  <si>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</si>
  <si>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</si>
  <si>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</si>
  <si>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</si>
  <si>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</si>
  <si>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</si>
  <si>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</si>
  <si>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</si>
  <si>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</si>
  <si>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</si>
  <si>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</si>
  <si>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</si>
  <si>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</si>
  <si>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</si>
  <si>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</si>
  <si>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</si>
  <si>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</si>
  <si>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</si>
  <si>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</si>
  <si>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</si>
  <si>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</si>
  <si>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</si>
  <si>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</si>
  <si>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</si>
  <si>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</si>
  <si>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</si>
  <si>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</si>
  <si>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</si>
  <si>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</si>
  <si>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</si>
  <si>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</si>
  <si>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</si>
  <si>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</si>
  <si>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</si>
  <si>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</si>
  <si>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</si>
  <si>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</si>
  <si>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</si>
  <si>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</si>
  <si>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</si>
  <si>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</si>
  <si>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</si>
  <si>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</si>
  <si>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</si>
  <si>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</si>
  <si>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</si>
  <si>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</si>
  <si>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</si>
  <si>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</si>
  <si>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</si>
  <si>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</si>
  <si>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</si>
  <si>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</si>
  <si>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</si>
  <si>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</si>
  <si>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</si>
  <si>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</si>
  <si>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</si>
  <si>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</si>
  <si>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</si>
  <si>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</si>
  <si>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</si>
  <si>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</si>
  <si>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</si>
  <si>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</si>
  <si>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</si>
  <si>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</si>
  <si>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</si>
  <si>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</si>
  <si>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</si>
  <si>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</si>
  <si>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</si>
  <si>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</si>
  <si>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</si>
  <si>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</si>
  <si>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</si>
  <si>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</si>
  <si>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</si>
  <si>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</si>
  <si>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</si>
  <si>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</si>
  <si>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</si>
  <si>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</si>
  <si>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</si>
  <si>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</si>
  <si>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</si>
  <si>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</si>
  <si>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</si>
  <si>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</si>
  <si>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</si>
  <si>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</si>
  <si>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</si>
  <si>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</si>
  <si>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</si>
  <si>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</si>
  <si>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</si>
  <si>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</si>
  <si>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</si>
  <si>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</si>
  <si>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</si>
  <si>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</si>
  <si>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</si>
  <si>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</si>
  <si>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</si>
  <si>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</si>
  <si>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</si>
  <si>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</si>
  <si>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</si>
  <si>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</si>
  <si>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</si>
  <si>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</si>
  <si>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</si>
  <si>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</si>
  <si>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</si>
  <si>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</si>
  <si>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</si>
  <si>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</si>
  <si>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</si>
  <si>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</si>
  <si>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</si>
  <si>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</si>
  <si>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</si>
  <si>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</si>
  <si>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</si>
  <si>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</si>
  <si>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</si>
  <si>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</si>
  <si>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</si>
  <si>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</si>
  <si>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</si>
  <si>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</si>
  <si>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</si>
  <si>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</si>
  <si>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</si>
  <si>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</si>
  <si>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</si>
  <si>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</si>
  <si>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</si>
  <si>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</si>
  <si>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</si>
  <si>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</si>
  <si>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</si>
  <si>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</si>
  <si>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</si>
  <si>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</si>
  <si>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</si>
  <si>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</si>
  <si>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</si>
  <si>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</si>
  <si>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</si>
  <si>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</si>
  <si>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</si>
  <si>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</si>
  <si>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</si>
  <si>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</si>
  <si>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</si>
  <si>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</si>
  <si>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</si>
  <si>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</si>
  <si>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</si>
  <si>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</si>
  <si>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</si>
  <si>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</si>
  <si>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</si>
  <si>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</si>
  <si>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</si>
  <si>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</si>
  <si>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</si>
  <si>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</si>
  <si>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</si>
  <si>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</si>
  <si>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</si>
  <si>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</si>
  <si>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</si>
  <si>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</si>
  <si>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</si>
  <si>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</si>
  <si>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</si>
  <si>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</si>
  <si>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</si>
  <si>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</si>
  <si>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</si>
  <si>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</si>
  <si>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</si>
  <si>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</si>
  <si>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</si>
  <si>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</si>
  <si>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</si>
  <si>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</si>
  <si>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</si>
  <si>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</si>
  <si>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</si>
  <si>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</si>
  <si>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</si>
  <si>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</si>
  <si>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</si>
  <si>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</si>
  <si>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</si>
  <si>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</si>
  <si>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</si>
  <si>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</si>
  <si>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</si>
  <si>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</si>
  <si>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</si>
  <si>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</si>
  <si>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</si>
  <si>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</si>
  <si>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</si>
  <si>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</si>
  <si>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</si>
  <si>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</si>
  <si>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</si>
  <si>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</si>
  <si>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</si>
  <si>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</si>
  <si>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Pakistan</t>
  </si>
  <si>
    <t>Japonia</t>
  </si>
  <si>
    <t>Jemen</t>
  </si>
  <si>
    <t>Ghana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</si>
  <si>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</si>
  <si>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</si>
  <si>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</si>
  <si>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</si>
  <si>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</si>
  <si>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</si>
  <si>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</si>
  <si>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maj</t>
  </si>
  <si>
    <t>Mleko surowe do skupu                o standardowych parametrach</t>
  </si>
  <si>
    <t>I-V 2015r.</t>
  </si>
  <si>
    <t>I-V 2016r.*</t>
  </si>
  <si>
    <t>Handel zagraniczny produktami mlecznymi w okresie I-V 2016r. - dane wstępne</t>
  </si>
  <si>
    <t>Kazachstan</t>
  </si>
  <si>
    <t>według ważniejszych krajów w okresie I-V 2016r (dane wstępne)</t>
  </si>
  <si>
    <t xml:space="preserve"> z mleka - kod 0405) według ważniejszych krajów w okresie I-V 2016r (dane wstępne)</t>
  </si>
  <si>
    <t>z mleka - kod 0405) według ważniejszych krajów w okresie I-V 2016r (dane wstępne)</t>
  </si>
  <si>
    <t xml:space="preserve"> I-V 2015r</t>
  </si>
  <si>
    <t>I-V 2016r</t>
  </si>
  <si>
    <t>czerwiec</t>
  </si>
  <si>
    <t>czerwiec 2016</t>
  </si>
  <si>
    <t>czerwiec 2015</t>
  </si>
  <si>
    <t>czerwiec 2014</t>
  </si>
  <si>
    <r>
      <t>Mleko surowe</t>
    </r>
    <r>
      <rPr>
        <b/>
        <sz val="11"/>
        <rFont val="Times New Roman"/>
        <family val="1"/>
        <charset val="238"/>
      </rPr>
      <t xml:space="preserve"> skup     czerwiec 16</t>
    </r>
  </si>
  <si>
    <t xml:space="preserve">NR 31/2016 </t>
  </si>
  <si>
    <t>11 sierpnia 2016r.</t>
  </si>
  <si>
    <t>Notowania z okresu: 1-7.08.2016r.</t>
  </si>
  <si>
    <t>Ceny sprzedaży (NETTO) wybranych produktów mleczarskich za okres: 1-7.08.2016r.</t>
  </si>
  <si>
    <t>2016-08-07</t>
  </si>
  <si>
    <t>2016-07-31</t>
  </si>
  <si>
    <t>1EUR=4,3132</t>
  </si>
  <si>
    <t>1EUR=4,364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</si>
</sst>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13</xdr:row>
      <xdr:rowOff>133350</xdr:rowOff>
    </xdr:from>
    <xdr:to>
      <xdr:col>11</xdr:col>
      <xdr:colOff>209559</xdr:colOff>
      <xdr:row>30</xdr:row>
      <xdr:rowOff>111109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145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133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46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5814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447675</xdr:colOff>
      <xdr:row>46</xdr:row>
      <xdr:rowOff>19050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4956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485775</xdr:colOff>
      <xdr:row>60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24776"/>
          <a:ext cx="353377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447675</xdr:colOff>
      <xdr:row>60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24775"/>
          <a:ext cx="34956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114301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1" y="10315575"/>
          <a:ext cx="4991100" cy="3067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152400</xdr:rowOff>
    </xdr:from>
    <xdr:to>
      <xdr:col>15</xdr:col>
      <xdr:colOff>187494</xdr:colOff>
      <xdr:row>20</xdr:row>
      <xdr:rowOff>47516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817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295275</xdr:colOff>
      <xdr:row>34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528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765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533400</xdr:colOff>
      <xdr:row>34</xdr:row>
      <xdr:rowOff>38100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910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542924</xdr:colOff>
      <xdr:row>50</xdr:row>
      <xdr:rowOff>34122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200525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428624</xdr:colOff>
      <xdr:row>34</xdr:row>
      <xdr:rowOff>19050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08622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419100</xdr:colOff>
      <xdr:row>50</xdr:row>
      <xdr:rowOff>47625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76700" cy="2476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152401</xdr:colOff>
      <xdr:row>52</xdr:row>
      <xdr:rowOff>142875</xdr:rowOff>
    </xdr:from>
    <xdr:to>
      <xdr:col>15</xdr:col>
      <xdr:colOff>304801</xdr:colOff>
      <xdr:row>70</xdr:row>
      <xdr:rowOff>63111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19601" y="8562975"/>
          <a:ext cx="5029200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607217</xdr:colOff>
      <xdr:row>9</xdr:row>
      <xdr:rowOff>0</xdr:rowOff>
    </xdr:from>
    <xdr:to>
      <xdr:col>17</xdr:col>
      <xdr:colOff>297656</xdr:colOff>
      <xdr:row>39</xdr:row>
      <xdr:rowOff>47625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1643063"/>
          <a:ext cx="5155407" cy="51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154781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8219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206704</xdr:colOff>
      <xdr:row>47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023304" cy="3797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14</xdr:row>
      <xdr:rowOff>166686</xdr:rowOff>
    </xdr:from>
    <xdr:to>
      <xdr:col>7</xdr:col>
      <xdr:colOff>-1</xdr:colOff>
      <xdr:row>25</xdr:row>
      <xdr:rowOff>154780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499"/>
          <a:ext cx="4881563" cy="2821781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11905</xdr:colOff>
      <xdr:row>44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893469" cy="2833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89" sqref="S89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241</v>
      </c>
      <c r="B2" s="163"/>
      <c r="C2" s="163"/>
      <c r="D2" s="163"/>
      <c r="E2" s="163"/>
      <c r="F2" s="163"/>
      <c r="G2" s="163"/>
      <c r="H2" s="163"/>
      <c r="I2" s="163"/>
      <c r="J2" s="163" t="s">
        <v>242</v>
      </c>
      <c r="K2" s="163"/>
      <c r="L2" s="163"/>
      <c r="M2" s="163"/>
      <c r="N2" s="163"/>
      <c r="O2" s="163"/>
    </row>
    <row r="3" spans="1:17" ht="17.25" thickBot="1" x14ac:dyDescent="0.3">
      <c r="A3" s="163" t="s">
        <v>249</v>
      </c>
      <c r="B3" s="163"/>
      <c r="C3" s="163"/>
      <c r="D3" s="163"/>
      <c r="E3" s="163"/>
      <c r="F3" s="163"/>
      <c r="G3" s="163"/>
      <c r="H3" s="163"/>
      <c r="I3" s="163"/>
      <c r="J3" s="163" t="s">
        <v>249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252</v>
      </c>
      <c r="B5" s="170"/>
      <c r="C5" s="171"/>
      <c r="D5" s="172"/>
      <c r="E5" s="169" t="s">
        <v>253</v>
      </c>
      <c r="F5" s="170"/>
      <c r="G5" s="171"/>
      <c r="H5" s="172"/>
      <c r="I5" s="168"/>
      <c r="J5" s="169" t="s">
        <v>252</v>
      </c>
      <c r="K5" s="170"/>
      <c r="L5" s="171"/>
      <c r="M5" s="172"/>
      <c r="N5" s="169" t="s">
        <v>253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109780.686</v>
      </c>
      <c r="C7" s="179">
        <v>459154.93800000002</v>
      </c>
      <c r="D7" s="180">
        <v>198537.26199999999</v>
      </c>
      <c r="E7" s="181" t="s">
        <v>119</v>
      </c>
      <c r="F7" s="182">
        <v>93670.153999999995</v>
      </c>
      <c r="G7" s="183">
        <v>406233.47399999999</v>
      </c>
      <c r="H7" s="180">
        <v>226848.26500000001</v>
      </c>
      <c r="I7" s="168"/>
      <c r="J7" s="177" t="s">
        <v>119</v>
      </c>
      <c r="K7" s="178">
        <v>32201.56</v>
      </c>
      <c r="L7" s="179">
        <v>135120.709</v>
      </c>
      <c r="M7" s="180">
        <v>80789.986999999994</v>
      </c>
      <c r="N7" s="181" t="s">
        <v>119</v>
      </c>
      <c r="O7" s="182">
        <v>31741.686000000002</v>
      </c>
      <c r="P7" s="183">
        <v>137014.505</v>
      </c>
      <c r="Q7" s="180">
        <v>74342.982999999993</v>
      </c>
    </row>
    <row r="8" spans="1:17" x14ac:dyDescent="0.2">
      <c r="A8" s="184" t="s">
        <v>78</v>
      </c>
      <c r="B8" s="185">
        <v>67503.188999999998</v>
      </c>
      <c r="C8" s="186">
        <v>282503.57900000003</v>
      </c>
      <c r="D8" s="185">
        <v>130359.05</v>
      </c>
      <c r="E8" s="187" t="s">
        <v>78</v>
      </c>
      <c r="F8" s="188">
        <v>48953.328000000001</v>
      </c>
      <c r="G8" s="189">
        <v>212194.465</v>
      </c>
      <c r="H8" s="190">
        <v>118817.772</v>
      </c>
      <c r="I8" s="168"/>
      <c r="J8" s="184" t="s">
        <v>138</v>
      </c>
      <c r="K8" s="185">
        <v>14383.15</v>
      </c>
      <c r="L8" s="186">
        <v>60633.451999999997</v>
      </c>
      <c r="M8" s="185">
        <v>39263.741999999998</v>
      </c>
      <c r="N8" s="187" t="s">
        <v>138</v>
      </c>
      <c r="O8" s="188">
        <v>11692.386</v>
      </c>
      <c r="P8" s="189">
        <v>50450.027000000002</v>
      </c>
      <c r="Q8" s="190">
        <v>29984.102999999999</v>
      </c>
    </row>
    <row r="9" spans="1:17" x14ac:dyDescent="0.2">
      <c r="A9" s="191" t="s">
        <v>146</v>
      </c>
      <c r="B9" s="192">
        <v>6029.48</v>
      </c>
      <c r="C9" s="193">
        <v>25221.654999999999</v>
      </c>
      <c r="D9" s="192">
        <v>9184.6360000000004</v>
      </c>
      <c r="E9" s="194" t="s">
        <v>238</v>
      </c>
      <c r="F9" s="195">
        <v>11215.999</v>
      </c>
      <c r="G9" s="196">
        <v>48816.775999999998</v>
      </c>
      <c r="H9" s="197">
        <v>50318.004000000001</v>
      </c>
      <c r="I9" s="168"/>
      <c r="J9" s="191" t="s">
        <v>78</v>
      </c>
      <c r="K9" s="192">
        <v>5808.982</v>
      </c>
      <c r="L9" s="193">
        <v>24238.287</v>
      </c>
      <c r="M9" s="192">
        <v>6662.9489999999996</v>
      </c>
      <c r="N9" s="194" t="s">
        <v>78</v>
      </c>
      <c r="O9" s="195">
        <v>7974.9350000000004</v>
      </c>
      <c r="P9" s="196">
        <v>34453.775000000001</v>
      </c>
      <c r="Q9" s="197">
        <v>9774.5689999999995</v>
      </c>
    </row>
    <row r="10" spans="1:17" x14ac:dyDescent="0.2">
      <c r="A10" s="191" t="s">
        <v>237</v>
      </c>
      <c r="B10" s="192">
        <v>5251.64</v>
      </c>
      <c r="C10" s="193">
        <v>21583.67</v>
      </c>
      <c r="D10" s="192">
        <v>11044.415000000001</v>
      </c>
      <c r="E10" s="194" t="s">
        <v>190</v>
      </c>
      <c r="F10" s="195">
        <v>5038.058</v>
      </c>
      <c r="G10" s="196">
        <v>21851.454000000002</v>
      </c>
      <c r="H10" s="197">
        <v>10743.875</v>
      </c>
      <c r="I10" s="168"/>
      <c r="J10" s="191" t="s">
        <v>139</v>
      </c>
      <c r="K10" s="192">
        <v>5103.2730000000001</v>
      </c>
      <c r="L10" s="193">
        <v>21324.574000000001</v>
      </c>
      <c r="M10" s="192">
        <v>16019.789000000001</v>
      </c>
      <c r="N10" s="194" t="s">
        <v>139</v>
      </c>
      <c r="O10" s="195">
        <v>5256.6589999999997</v>
      </c>
      <c r="P10" s="196">
        <v>22723.079000000002</v>
      </c>
      <c r="Q10" s="197">
        <v>17820.716</v>
      </c>
    </row>
    <row r="11" spans="1:17" x14ac:dyDescent="0.2">
      <c r="A11" s="191" t="s">
        <v>135</v>
      </c>
      <c r="B11" s="192">
        <v>3863.587</v>
      </c>
      <c r="C11" s="193">
        <v>16132.784</v>
      </c>
      <c r="D11" s="192">
        <v>2323.018</v>
      </c>
      <c r="E11" s="194" t="s">
        <v>146</v>
      </c>
      <c r="F11" s="195">
        <v>4808.6270000000004</v>
      </c>
      <c r="G11" s="196">
        <v>20839.065999999999</v>
      </c>
      <c r="H11" s="197">
        <v>6520.9350000000004</v>
      </c>
      <c r="I11" s="168"/>
      <c r="J11" s="191" t="s">
        <v>164</v>
      </c>
      <c r="K11" s="192">
        <v>2705.74</v>
      </c>
      <c r="L11" s="193">
        <v>11376.294</v>
      </c>
      <c r="M11" s="192">
        <v>10056.767</v>
      </c>
      <c r="N11" s="194" t="s">
        <v>141</v>
      </c>
      <c r="O11" s="195">
        <v>1592.9549999999999</v>
      </c>
      <c r="P11" s="196">
        <v>6890.098</v>
      </c>
      <c r="Q11" s="197">
        <v>3379.1640000000002</v>
      </c>
    </row>
    <row r="12" spans="1:17" x14ac:dyDescent="0.2">
      <c r="A12" s="191" t="s">
        <v>139</v>
      </c>
      <c r="B12" s="192">
        <v>3392.6669999999999</v>
      </c>
      <c r="C12" s="193">
        <v>14143.629000000001</v>
      </c>
      <c r="D12" s="192">
        <v>5601.5590000000002</v>
      </c>
      <c r="E12" s="194" t="s">
        <v>138</v>
      </c>
      <c r="F12" s="195">
        <v>3429.12</v>
      </c>
      <c r="G12" s="196">
        <v>14874.608</v>
      </c>
      <c r="H12" s="197">
        <v>7753.54</v>
      </c>
      <c r="I12" s="168"/>
      <c r="J12" s="191" t="s">
        <v>80</v>
      </c>
      <c r="K12" s="192">
        <v>1097.1780000000001</v>
      </c>
      <c r="L12" s="193">
        <v>4626.8950000000004</v>
      </c>
      <c r="M12" s="192">
        <v>4079.1019999999999</v>
      </c>
      <c r="N12" s="194" t="s">
        <v>164</v>
      </c>
      <c r="O12" s="195">
        <v>1265.27</v>
      </c>
      <c r="P12" s="196">
        <v>5409.9930000000004</v>
      </c>
      <c r="Q12" s="197">
        <v>4542.2629999999999</v>
      </c>
    </row>
    <row r="13" spans="1:17" x14ac:dyDescent="0.2">
      <c r="A13" s="191" t="s">
        <v>190</v>
      </c>
      <c r="B13" s="192">
        <v>2973.453</v>
      </c>
      <c r="C13" s="193">
        <v>12412.746999999999</v>
      </c>
      <c r="D13" s="192">
        <v>5220.4369999999999</v>
      </c>
      <c r="E13" s="194" t="s">
        <v>77</v>
      </c>
      <c r="F13" s="195">
        <v>2302.2199999999998</v>
      </c>
      <c r="G13" s="196">
        <v>9926.4069999999992</v>
      </c>
      <c r="H13" s="197">
        <v>1203.9259999999999</v>
      </c>
      <c r="I13" s="168"/>
      <c r="J13" s="191" t="s">
        <v>143</v>
      </c>
      <c r="K13" s="192">
        <v>968.87199999999996</v>
      </c>
      <c r="L13" s="193">
        <v>4006.9659999999999</v>
      </c>
      <c r="M13" s="192">
        <v>2604.0859999999998</v>
      </c>
      <c r="N13" s="194" t="s">
        <v>143</v>
      </c>
      <c r="O13" s="195">
        <v>1159.8140000000001</v>
      </c>
      <c r="P13" s="196">
        <v>5001.0339999999997</v>
      </c>
      <c r="Q13" s="197">
        <v>2232.4949999999999</v>
      </c>
    </row>
    <row r="14" spans="1:17" x14ac:dyDescent="0.2">
      <c r="A14" s="191" t="s">
        <v>138</v>
      </c>
      <c r="B14" s="192">
        <v>2767.6260000000002</v>
      </c>
      <c r="C14" s="193">
        <v>11595.126</v>
      </c>
      <c r="D14" s="192">
        <v>5662.009</v>
      </c>
      <c r="E14" s="194" t="s">
        <v>148</v>
      </c>
      <c r="F14" s="195">
        <v>2224.6750000000002</v>
      </c>
      <c r="G14" s="196">
        <v>9653.1450000000004</v>
      </c>
      <c r="H14" s="197">
        <v>4676.8100000000004</v>
      </c>
      <c r="I14" s="168"/>
      <c r="J14" s="191" t="s">
        <v>134</v>
      </c>
      <c r="K14" s="192">
        <v>882.81600000000003</v>
      </c>
      <c r="L14" s="193">
        <v>3697.4929999999999</v>
      </c>
      <c r="M14" s="192">
        <v>1208.2080000000001</v>
      </c>
      <c r="N14" s="194" t="s">
        <v>80</v>
      </c>
      <c r="O14" s="195">
        <v>862.89499999999998</v>
      </c>
      <c r="P14" s="196">
        <v>3733.5940000000001</v>
      </c>
      <c r="Q14" s="197">
        <v>3626.2269999999999</v>
      </c>
    </row>
    <row r="15" spans="1:17" x14ac:dyDescent="0.2">
      <c r="A15" s="191" t="s">
        <v>148</v>
      </c>
      <c r="B15" s="192">
        <v>2711.7550000000001</v>
      </c>
      <c r="C15" s="193">
        <v>11422.484</v>
      </c>
      <c r="D15" s="192">
        <v>5601.5870000000004</v>
      </c>
      <c r="E15" s="194" t="s">
        <v>143</v>
      </c>
      <c r="F15" s="195">
        <v>2109.12</v>
      </c>
      <c r="G15" s="196">
        <v>9186.8979999999992</v>
      </c>
      <c r="H15" s="197">
        <v>2626.3609999999999</v>
      </c>
      <c r="I15" s="168"/>
      <c r="J15" s="191" t="s">
        <v>141</v>
      </c>
      <c r="K15" s="192">
        <v>487.85500000000002</v>
      </c>
      <c r="L15" s="193">
        <v>2037.4839999999999</v>
      </c>
      <c r="M15" s="192">
        <v>242.90199999999999</v>
      </c>
      <c r="N15" s="194" t="s">
        <v>134</v>
      </c>
      <c r="O15" s="195">
        <v>751.36400000000003</v>
      </c>
      <c r="P15" s="196">
        <v>3245.9679999999998</v>
      </c>
      <c r="Q15" s="197">
        <v>1447.499</v>
      </c>
    </row>
    <row r="16" spans="1:17" x14ac:dyDescent="0.2">
      <c r="A16" s="191" t="s">
        <v>238</v>
      </c>
      <c r="B16" s="192">
        <v>1940.4649999999999</v>
      </c>
      <c r="C16" s="193">
        <v>8183.5640000000003</v>
      </c>
      <c r="D16" s="192">
        <v>4598.4970000000003</v>
      </c>
      <c r="E16" s="194" t="s">
        <v>139</v>
      </c>
      <c r="F16" s="195">
        <v>2102.2840000000001</v>
      </c>
      <c r="G16" s="196">
        <v>9099.8019999999997</v>
      </c>
      <c r="H16" s="197">
        <v>3341.4459999999999</v>
      </c>
      <c r="I16" s="168"/>
      <c r="J16" s="191" t="s">
        <v>77</v>
      </c>
      <c r="K16" s="192">
        <v>344.64699999999999</v>
      </c>
      <c r="L16" s="193">
        <v>1440.92</v>
      </c>
      <c r="M16" s="192">
        <v>299.21699999999998</v>
      </c>
      <c r="N16" s="194" t="s">
        <v>77</v>
      </c>
      <c r="O16" s="195">
        <v>360.327</v>
      </c>
      <c r="P16" s="196">
        <v>1561.4960000000001</v>
      </c>
      <c r="Q16" s="197">
        <v>266.04000000000002</v>
      </c>
    </row>
    <row r="17" spans="1:17" x14ac:dyDescent="0.2">
      <c r="A17" s="191" t="s">
        <v>77</v>
      </c>
      <c r="B17" s="192">
        <v>1844.0989999999999</v>
      </c>
      <c r="C17" s="193">
        <v>7782.2979999999998</v>
      </c>
      <c r="D17" s="192">
        <v>1028.848</v>
      </c>
      <c r="E17" s="194" t="s">
        <v>135</v>
      </c>
      <c r="F17" s="195">
        <v>1722.835</v>
      </c>
      <c r="G17" s="196">
        <v>7476.9250000000002</v>
      </c>
      <c r="H17" s="197">
        <v>1401.239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146</v>
      </c>
      <c r="O17" s="195">
        <v>323.11500000000001</v>
      </c>
      <c r="P17" s="196">
        <v>1375.817</v>
      </c>
      <c r="Q17" s="197">
        <v>283.43799999999999</v>
      </c>
    </row>
    <row r="18" spans="1:17" x14ac:dyDescent="0.2">
      <c r="A18" s="191" t="s">
        <v>143</v>
      </c>
      <c r="B18" s="192">
        <v>1731.163</v>
      </c>
      <c r="C18" s="193">
        <v>7233.6369999999997</v>
      </c>
      <c r="D18" s="192">
        <v>1647.5350000000001</v>
      </c>
      <c r="E18" s="194" t="s">
        <v>144</v>
      </c>
      <c r="F18" s="195">
        <v>1517.8219999999999</v>
      </c>
      <c r="G18" s="196">
        <v>6577.848</v>
      </c>
      <c r="H18" s="197">
        <v>3610.5909999999999</v>
      </c>
      <c r="I18" s="168"/>
      <c r="J18" s="191" t="s">
        <v>145</v>
      </c>
      <c r="K18" s="192">
        <v>79.77</v>
      </c>
      <c r="L18" s="193">
        <v>319.19900000000001</v>
      </c>
      <c r="M18" s="192">
        <v>85.18</v>
      </c>
      <c r="N18" s="194" t="s">
        <v>161</v>
      </c>
      <c r="O18" s="195">
        <v>237.84200000000001</v>
      </c>
      <c r="P18" s="196">
        <v>1026.2139999999999</v>
      </c>
      <c r="Q18" s="197">
        <v>656.68399999999997</v>
      </c>
    </row>
    <row r="19" spans="1:17" x14ac:dyDescent="0.2">
      <c r="A19" s="191" t="s">
        <v>144</v>
      </c>
      <c r="B19" s="192">
        <v>1389.732</v>
      </c>
      <c r="C19" s="193">
        <v>5817.0559999999996</v>
      </c>
      <c r="D19" s="192">
        <v>3186.7510000000002</v>
      </c>
      <c r="E19" s="194" t="s">
        <v>134</v>
      </c>
      <c r="F19" s="195">
        <v>1440.3019999999999</v>
      </c>
      <c r="G19" s="196">
        <v>6253.4070000000002</v>
      </c>
      <c r="H19" s="197">
        <v>3869.4859999999999</v>
      </c>
      <c r="I19" s="168"/>
      <c r="J19" s="191" t="s">
        <v>140</v>
      </c>
      <c r="K19" s="192">
        <v>68.093999999999994</v>
      </c>
      <c r="L19" s="193">
        <v>284.31900000000002</v>
      </c>
      <c r="M19" s="192">
        <v>68.91</v>
      </c>
      <c r="N19" s="194" t="s">
        <v>145</v>
      </c>
      <c r="O19" s="195">
        <v>134.03100000000001</v>
      </c>
      <c r="P19" s="196">
        <v>579.08399999999995</v>
      </c>
      <c r="Q19" s="197">
        <v>161.107</v>
      </c>
    </row>
    <row r="20" spans="1:17" x14ac:dyDescent="0.2">
      <c r="A20" s="191" t="s">
        <v>164</v>
      </c>
      <c r="B20" s="192">
        <v>1024.5029999999999</v>
      </c>
      <c r="C20" s="193">
        <v>4291.0559999999996</v>
      </c>
      <c r="D20" s="192">
        <v>1491.9780000000001</v>
      </c>
      <c r="E20" s="194" t="s">
        <v>183</v>
      </c>
      <c r="F20" s="195">
        <v>1015.886</v>
      </c>
      <c r="G20" s="196">
        <v>4368.3130000000001</v>
      </c>
      <c r="H20" s="197">
        <v>2048.5909999999999</v>
      </c>
      <c r="I20" s="168"/>
      <c r="J20" s="191" t="s">
        <v>146</v>
      </c>
      <c r="K20" s="192">
        <v>41.872</v>
      </c>
      <c r="L20" s="193">
        <v>176.27799999999999</v>
      </c>
      <c r="M20" s="192">
        <v>26.989000000000001</v>
      </c>
      <c r="N20" s="194" t="s">
        <v>140</v>
      </c>
      <c r="O20" s="195">
        <v>75.453999999999994</v>
      </c>
      <c r="P20" s="196">
        <v>326.86799999999999</v>
      </c>
      <c r="Q20" s="197">
        <v>122.07599999999999</v>
      </c>
    </row>
    <row r="21" spans="1:17" x14ac:dyDescent="0.2">
      <c r="A21" s="191" t="s">
        <v>80</v>
      </c>
      <c r="B21" s="192">
        <v>996.80200000000002</v>
      </c>
      <c r="C21" s="193">
        <v>4164.0370000000003</v>
      </c>
      <c r="D21" s="192">
        <v>1424.2049999999999</v>
      </c>
      <c r="E21" s="194" t="s">
        <v>239</v>
      </c>
      <c r="F21" s="195">
        <v>844.68899999999996</v>
      </c>
      <c r="G21" s="196">
        <v>3675.953</v>
      </c>
      <c r="H21" s="197">
        <v>1702.318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240</v>
      </c>
      <c r="O21" s="195">
        <v>25.774999999999999</v>
      </c>
      <c r="P21" s="196">
        <v>113.16500000000001</v>
      </c>
      <c r="Q21" s="197">
        <v>24.02</v>
      </c>
    </row>
    <row r="22" spans="1:17" x14ac:dyDescent="0.2">
      <c r="A22" s="191" t="s">
        <v>134</v>
      </c>
      <c r="B22" s="192">
        <v>929.351</v>
      </c>
      <c r="C22" s="193">
        <v>3953.5459999999998</v>
      </c>
      <c r="D22" s="192">
        <v>1219.5709999999999</v>
      </c>
      <c r="E22" s="194" t="s">
        <v>80</v>
      </c>
      <c r="F22" s="195">
        <v>713.36699999999996</v>
      </c>
      <c r="G22" s="196">
        <v>3086.16</v>
      </c>
      <c r="H22" s="197">
        <v>668.36099999999999</v>
      </c>
      <c r="I22" s="168"/>
      <c r="J22" s="191" t="s">
        <v>236</v>
      </c>
      <c r="K22" s="192">
        <v>0.88600000000000001</v>
      </c>
      <c r="L22" s="193">
        <v>3.8279999999999998</v>
      </c>
      <c r="M22" s="192">
        <v>0.189</v>
      </c>
      <c r="N22" s="194" t="s">
        <v>148</v>
      </c>
      <c r="O22" s="195">
        <v>20.588000000000001</v>
      </c>
      <c r="P22" s="196">
        <v>87.567999999999998</v>
      </c>
      <c r="Q22" s="197">
        <v>18.899999999999999</v>
      </c>
    </row>
    <row r="23" spans="1:17" ht="13.5" thickBot="1" x14ac:dyDescent="0.25">
      <c r="A23" s="198" t="s">
        <v>136</v>
      </c>
      <c r="B23" s="199">
        <v>726.28399999999999</v>
      </c>
      <c r="C23" s="200">
        <v>3041.5349999999999</v>
      </c>
      <c r="D23" s="199">
        <v>884.88900000000001</v>
      </c>
      <c r="E23" s="201" t="s">
        <v>136</v>
      </c>
      <c r="F23" s="202">
        <v>640.495</v>
      </c>
      <c r="G23" s="203">
        <v>2776.855</v>
      </c>
      <c r="H23" s="204">
        <v>833.84</v>
      </c>
      <c r="I23" s="168"/>
      <c r="J23" s="198"/>
      <c r="K23" s="199"/>
      <c r="L23" s="200"/>
      <c r="M23" s="199"/>
      <c r="N23" s="201" t="s">
        <v>135</v>
      </c>
      <c r="O23" s="202">
        <v>8.2319999999999993</v>
      </c>
      <c r="P23" s="203">
        <v>36.53</v>
      </c>
      <c r="Q23" s="204">
        <v>3.62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249</v>
      </c>
      <c r="B28" s="163"/>
      <c r="C28" s="163"/>
      <c r="D28" s="163"/>
      <c r="E28" s="163"/>
      <c r="F28" s="163"/>
      <c r="G28" s="163"/>
      <c r="H28" s="164"/>
      <c r="I28" s="164"/>
      <c r="J28" s="163" t="s">
        <v>249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252</v>
      </c>
      <c r="B30" s="170"/>
      <c r="C30" s="171"/>
      <c r="D30" s="172"/>
      <c r="E30" s="169" t="s">
        <v>253</v>
      </c>
      <c r="F30" s="170"/>
      <c r="G30" s="171"/>
      <c r="H30" s="172"/>
      <c r="I30" s="168"/>
      <c r="J30" s="169" t="s">
        <v>252</v>
      </c>
      <c r="K30" s="170"/>
      <c r="L30" s="171"/>
      <c r="M30" s="172"/>
      <c r="N30" s="169" t="s">
        <v>253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128357.21400000001</v>
      </c>
      <c r="C32" s="179">
        <v>536604.62</v>
      </c>
      <c r="D32" s="180">
        <v>65095.781999999999</v>
      </c>
      <c r="E32" s="181" t="s">
        <v>119</v>
      </c>
      <c r="F32" s="182">
        <v>82072.073000000004</v>
      </c>
      <c r="G32" s="183">
        <v>355415.80900000001</v>
      </c>
      <c r="H32" s="180">
        <v>45317.938000000002</v>
      </c>
      <c r="I32" s="168"/>
      <c r="J32" s="177" t="s">
        <v>119</v>
      </c>
      <c r="K32" s="178">
        <v>89813.612999999998</v>
      </c>
      <c r="L32" s="179">
        <v>376121.49699999997</v>
      </c>
      <c r="M32" s="180">
        <v>42300.925000000003</v>
      </c>
      <c r="N32" s="181" t="s">
        <v>119</v>
      </c>
      <c r="O32" s="182">
        <v>99186.396999999997</v>
      </c>
      <c r="P32" s="183">
        <v>429751.141</v>
      </c>
      <c r="Q32" s="180">
        <v>49579.749000000003</v>
      </c>
    </row>
    <row r="33" spans="1:17" x14ac:dyDescent="0.2">
      <c r="A33" s="184" t="s">
        <v>172</v>
      </c>
      <c r="B33" s="185">
        <v>20450.170999999998</v>
      </c>
      <c r="C33" s="186">
        <v>84390.922000000006</v>
      </c>
      <c r="D33" s="185">
        <v>9681.0010000000002</v>
      </c>
      <c r="E33" s="187" t="s">
        <v>172</v>
      </c>
      <c r="F33" s="188">
        <v>21844.929</v>
      </c>
      <c r="G33" s="189">
        <v>94098.195000000007</v>
      </c>
      <c r="H33" s="190">
        <v>12528</v>
      </c>
      <c r="I33" s="168"/>
      <c r="J33" s="184" t="s">
        <v>136</v>
      </c>
      <c r="K33" s="185">
        <v>40735.538</v>
      </c>
      <c r="L33" s="186">
        <v>170244.64499999999</v>
      </c>
      <c r="M33" s="185">
        <v>13864.721</v>
      </c>
      <c r="N33" s="187" t="s">
        <v>136</v>
      </c>
      <c r="O33" s="188">
        <v>40120.54</v>
      </c>
      <c r="P33" s="189">
        <v>173710.98</v>
      </c>
      <c r="Q33" s="190">
        <v>13350.005999999999</v>
      </c>
    </row>
    <row r="34" spans="1:17" x14ac:dyDescent="0.2">
      <c r="A34" s="191" t="s">
        <v>191</v>
      </c>
      <c r="B34" s="192">
        <v>15083.682000000001</v>
      </c>
      <c r="C34" s="193">
        <v>63230.678999999996</v>
      </c>
      <c r="D34" s="192">
        <v>6459.4719999999998</v>
      </c>
      <c r="E34" s="194" t="s">
        <v>182</v>
      </c>
      <c r="F34" s="195">
        <v>9041.625</v>
      </c>
      <c r="G34" s="196">
        <v>39418.211000000003</v>
      </c>
      <c r="H34" s="197">
        <v>3911.1750000000002</v>
      </c>
      <c r="I34" s="168"/>
      <c r="J34" s="191" t="s">
        <v>78</v>
      </c>
      <c r="K34" s="192">
        <v>22671.82</v>
      </c>
      <c r="L34" s="193">
        <v>94918.262000000002</v>
      </c>
      <c r="M34" s="192">
        <v>17997.178</v>
      </c>
      <c r="N34" s="194" t="s">
        <v>78</v>
      </c>
      <c r="O34" s="195">
        <v>30632.623</v>
      </c>
      <c r="P34" s="196">
        <v>132734.943</v>
      </c>
      <c r="Q34" s="197">
        <v>24263.214</v>
      </c>
    </row>
    <row r="35" spans="1:17" x14ac:dyDescent="0.2">
      <c r="A35" s="191" t="s">
        <v>134</v>
      </c>
      <c r="B35" s="192">
        <v>14247.664000000001</v>
      </c>
      <c r="C35" s="193">
        <v>60389.141000000003</v>
      </c>
      <c r="D35" s="192">
        <v>7486.6750000000002</v>
      </c>
      <c r="E35" s="194" t="s">
        <v>78</v>
      </c>
      <c r="F35" s="195">
        <v>5384.268</v>
      </c>
      <c r="G35" s="196">
        <v>23325.886999999999</v>
      </c>
      <c r="H35" s="197">
        <v>3093.1840000000002</v>
      </c>
      <c r="I35" s="168"/>
      <c r="J35" s="191" t="s">
        <v>134</v>
      </c>
      <c r="K35" s="192">
        <v>14023.967000000001</v>
      </c>
      <c r="L35" s="193">
        <v>58909.72</v>
      </c>
      <c r="M35" s="192">
        <v>4351.2349999999997</v>
      </c>
      <c r="N35" s="194" t="s">
        <v>134</v>
      </c>
      <c r="O35" s="195">
        <v>20357.815999999999</v>
      </c>
      <c r="P35" s="196">
        <v>88305.430999999997</v>
      </c>
      <c r="Q35" s="197">
        <v>7610.5969999999998</v>
      </c>
    </row>
    <row r="36" spans="1:17" x14ac:dyDescent="0.2">
      <c r="A36" s="191" t="s">
        <v>78</v>
      </c>
      <c r="B36" s="192">
        <v>12766.392</v>
      </c>
      <c r="C36" s="193">
        <v>54169.927000000003</v>
      </c>
      <c r="D36" s="192">
        <v>7351.3389999999999</v>
      </c>
      <c r="E36" s="194" t="s">
        <v>135</v>
      </c>
      <c r="F36" s="195">
        <v>3695.87</v>
      </c>
      <c r="G36" s="196">
        <v>16030.852999999999</v>
      </c>
      <c r="H36" s="197">
        <v>2000.0319999999999</v>
      </c>
      <c r="I36" s="168"/>
      <c r="J36" s="191" t="s">
        <v>135</v>
      </c>
      <c r="K36" s="192">
        <v>3876.8119999999999</v>
      </c>
      <c r="L36" s="193">
        <v>16428.739000000001</v>
      </c>
      <c r="M36" s="192">
        <v>1395.73</v>
      </c>
      <c r="N36" s="194" t="s">
        <v>77</v>
      </c>
      <c r="O36" s="195">
        <v>3219.973</v>
      </c>
      <c r="P36" s="196">
        <v>13957.05</v>
      </c>
      <c r="Q36" s="197">
        <v>1465.0820000000001</v>
      </c>
    </row>
    <row r="37" spans="1:17" x14ac:dyDescent="0.2">
      <c r="A37" s="191" t="s">
        <v>135</v>
      </c>
      <c r="B37" s="192">
        <v>7076.8450000000003</v>
      </c>
      <c r="C37" s="193">
        <v>29663.608</v>
      </c>
      <c r="D37" s="192">
        <v>3668.4549999999999</v>
      </c>
      <c r="E37" s="194" t="s">
        <v>146</v>
      </c>
      <c r="F37" s="195">
        <v>3683.87</v>
      </c>
      <c r="G37" s="196">
        <v>15936.186</v>
      </c>
      <c r="H37" s="197">
        <v>1944.509</v>
      </c>
      <c r="I37" s="168"/>
      <c r="J37" s="191" t="s">
        <v>77</v>
      </c>
      <c r="K37" s="192">
        <v>3566.49</v>
      </c>
      <c r="L37" s="193">
        <v>14937.01</v>
      </c>
      <c r="M37" s="192">
        <v>1691.5940000000001</v>
      </c>
      <c r="N37" s="194" t="s">
        <v>141</v>
      </c>
      <c r="O37" s="195">
        <v>1192.787</v>
      </c>
      <c r="P37" s="196">
        <v>5153.74</v>
      </c>
      <c r="Q37" s="197">
        <v>744.81200000000001</v>
      </c>
    </row>
    <row r="38" spans="1:17" x14ac:dyDescent="0.2">
      <c r="A38" s="191" t="s">
        <v>231</v>
      </c>
      <c r="B38" s="192">
        <v>6127.1580000000004</v>
      </c>
      <c r="C38" s="193">
        <v>25087.748</v>
      </c>
      <c r="D38" s="192">
        <v>2716</v>
      </c>
      <c r="E38" s="194" t="s">
        <v>134</v>
      </c>
      <c r="F38" s="195">
        <v>3434.4690000000001</v>
      </c>
      <c r="G38" s="196">
        <v>14895.652</v>
      </c>
      <c r="H38" s="197">
        <v>2153.8919999999998</v>
      </c>
      <c r="I38" s="168"/>
      <c r="J38" s="191" t="s">
        <v>140</v>
      </c>
      <c r="K38" s="192">
        <v>1322.3969999999999</v>
      </c>
      <c r="L38" s="193">
        <v>5576.8159999999998</v>
      </c>
      <c r="M38" s="192">
        <v>477.82</v>
      </c>
      <c r="N38" s="194" t="s">
        <v>140</v>
      </c>
      <c r="O38" s="195">
        <v>1080.604</v>
      </c>
      <c r="P38" s="196">
        <v>4680.7870000000003</v>
      </c>
      <c r="Q38" s="197">
        <v>423.84</v>
      </c>
    </row>
    <row r="39" spans="1:17" x14ac:dyDescent="0.2">
      <c r="A39" s="191" t="s">
        <v>144</v>
      </c>
      <c r="B39" s="192">
        <v>5988.415</v>
      </c>
      <c r="C39" s="193">
        <v>25123.337</v>
      </c>
      <c r="D39" s="192">
        <v>3351.701</v>
      </c>
      <c r="E39" s="194" t="s">
        <v>144</v>
      </c>
      <c r="F39" s="195">
        <v>2902.6480000000001</v>
      </c>
      <c r="G39" s="196">
        <v>12575.005999999999</v>
      </c>
      <c r="H39" s="197">
        <v>1778.527</v>
      </c>
      <c r="I39" s="168"/>
      <c r="J39" s="191" t="s">
        <v>145</v>
      </c>
      <c r="K39" s="192">
        <v>1065.9580000000001</v>
      </c>
      <c r="L39" s="193">
        <v>4448.3310000000001</v>
      </c>
      <c r="M39" s="192">
        <v>619.47</v>
      </c>
      <c r="N39" s="194" t="s">
        <v>139</v>
      </c>
      <c r="O39" s="195">
        <v>673.60699999999997</v>
      </c>
      <c r="P39" s="196">
        <v>2925.6219999999998</v>
      </c>
      <c r="Q39" s="197">
        <v>460.96300000000002</v>
      </c>
    </row>
    <row r="40" spans="1:17" x14ac:dyDescent="0.2">
      <c r="A40" s="191" t="s">
        <v>182</v>
      </c>
      <c r="B40" s="192">
        <v>4844.768</v>
      </c>
      <c r="C40" s="193">
        <v>19846.48</v>
      </c>
      <c r="D40" s="192">
        <v>2192.0079999999998</v>
      </c>
      <c r="E40" s="194" t="s">
        <v>224</v>
      </c>
      <c r="F40" s="195">
        <v>2599.7020000000002</v>
      </c>
      <c r="G40" s="196">
        <v>11439.71</v>
      </c>
      <c r="H40" s="197">
        <v>1194</v>
      </c>
      <c r="I40" s="168"/>
      <c r="J40" s="191" t="s">
        <v>141</v>
      </c>
      <c r="K40" s="192">
        <v>668.12199999999996</v>
      </c>
      <c r="L40" s="193">
        <v>2786.6880000000001</v>
      </c>
      <c r="M40" s="192">
        <v>391.14699999999999</v>
      </c>
      <c r="N40" s="194" t="s">
        <v>145</v>
      </c>
      <c r="O40" s="195">
        <v>447.96300000000002</v>
      </c>
      <c r="P40" s="196">
        <v>1923.896</v>
      </c>
      <c r="Q40" s="197">
        <v>216.62899999999999</v>
      </c>
    </row>
    <row r="41" spans="1:17" x14ac:dyDescent="0.2">
      <c r="A41" s="191" t="s">
        <v>190</v>
      </c>
      <c r="B41" s="192">
        <v>3192.0990000000002</v>
      </c>
      <c r="C41" s="193">
        <v>13275.661</v>
      </c>
      <c r="D41" s="192">
        <v>1247.7650000000001</v>
      </c>
      <c r="E41" s="194" t="s">
        <v>191</v>
      </c>
      <c r="F41" s="195">
        <v>2378.9360000000001</v>
      </c>
      <c r="G41" s="196">
        <v>10386.252</v>
      </c>
      <c r="H41" s="197">
        <v>1157.2729999999999</v>
      </c>
      <c r="I41" s="168"/>
      <c r="J41" s="191" t="s">
        <v>138</v>
      </c>
      <c r="K41" s="192">
        <v>353.8</v>
      </c>
      <c r="L41" s="193">
        <v>1493.38</v>
      </c>
      <c r="M41" s="192">
        <v>215.59100000000001</v>
      </c>
      <c r="N41" s="194" t="s">
        <v>146</v>
      </c>
      <c r="O41" s="195">
        <v>375.84100000000001</v>
      </c>
      <c r="P41" s="196">
        <v>1656.4570000000001</v>
      </c>
      <c r="Q41" s="197">
        <v>374.09800000000001</v>
      </c>
    </row>
    <row r="42" spans="1:17" x14ac:dyDescent="0.2">
      <c r="A42" s="191" t="s">
        <v>180</v>
      </c>
      <c r="B42" s="192">
        <v>2914.8510000000001</v>
      </c>
      <c r="C42" s="193">
        <v>12114.014999999999</v>
      </c>
      <c r="D42" s="192">
        <v>1309.5</v>
      </c>
      <c r="E42" s="194" t="s">
        <v>148</v>
      </c>
      <c r="F42" s="195">
        <v>1892.8620000000001</v>
      </c>
      <c r="G42" s="196">
        <v>8252.759</v>
      </c>
      <c r="H42" s="197">
        <v>1236.8689999999999</v>
      </c>
      <c r="I42" s="168"/>
      <c r="J42" s="191" t="s">
        <v>146</v>
      </c>
      <c r="K42" s="192">
        <v>323.30200000000002</v>
      </c>
      <c r="L42" s="193">
        <v>1293.818</v>
      </c>
      <c r="M42" s="192">
        <v>762.93399999999997</v>
      </c>
      <c r="N42" s="194" t="s">
        <v>138</v>
      </c>
      <c r="O42" s="195">
        <v>256.08100000000002</v>
      </c>
      <c r="P42" s="196">
        <v>1112.2059999999999</v>
      </c>
      <c r="Q42" s="197">
        <v>168.21299999999999</v>
      </c>
    </row>
    <row r="43" spans="1:17" x14ac:dyDescent="0.2">
      <c r="A43" s="191" t="s">
        <v>213</v>
      </c>
      <c r="B43" s="192">
        <v>2584.6170000000002</v>
      </c>
      <c r="C43" s="193">
        <v>10859.950999999999</v>
      </c>
      <c r="D43" s="192">
        <v>1100.9000000000001</v>
      </c>
      <c r="E43" s="194" t="s">
        <v>213</v>
      </c>
      <c r="F43" s="195">
        <v>1739.2860000000001</v>
      </c>
      <c r="G43" s="196">
        <v>7461.1130000000003</v>
      </c>
      <c r="H43" s="197">
        <v>968</v>
      </c>
      <c r="I43" s="168"/>
      <c r="J43" s="191" t="s">
        <v>210</v>
      </c>
      <c r="K43" s="192">
        <v>264.375</v>
      </c>
      <c r="L43" s="193">
        <v>1141.9849999999999</v>
      </c>
      <c r="M43" s="192">
        <v>144</v>
      </c>
      <c r="N43" s="194" t="s">
        <v>159</v>
      </c>
      <c r="O43" s="195">
        <v>250.84800000000001</v>
      </c>
      <c r="P43" s="196">
        <v>1086.076</v>
      </c>
      <c r="Q43" s="197">
        <v>93.518000000000001</v>
      </c>
    </row>
    <row r="44" spans="1:17" x14ac:dyDescent="0.2">
      <c r="A44" s="191" t="s">
        <v>146</v>
      </c>
      <c r="B44" s="192">
        <v>1907.58</v>
      </c>
      <c r="C44" s="193">
        <v>8022.0720000000001</v>
      </c>
      <c r="D44" s="192">
        <v>915.226</v>
      </c>
      <c r="E44" s="194" t="s">
        <v>234</v>
      </c>
      <c r="F44" s="195">
        <v>1486.7370000000001</v>
      </c>
      <c r="G44" s="196">
        <v>6393.6989999999996</v>
      </c>
      <c r="H44" s="197">
        <v>918</v>
      </c>
      <c r="I44" s="168"/>
      <c r="J44" s="191" t="s">
        <v>80</v>
      </c>
      <c r="K44" s="192">
        <v>259.88499999999999</v>
      </c>
      <c r="L44" s="193">
        <v>1092.2139999999999</v>
      </c>
      <c r="M44" s="192">
        <v>86.150999999999996</v>
      </c>
      <c r="N44" s="194" t="s">
        <v>80</v>
      </c>
      <c r="O44" s="195">
        <v>167.898</v>
      </c>
      <c r="P44" s="196">
        <v>738.00300000000004</v>
      </c>
      <c r="Q44" s="197">
        <v>91.144999999999996</v>
      </c>
    </row>
    <row r="45" spans="1:17" x14ac:dyDescent="0.2">
      <c r="A45" s="191" t="s">
        <v>233</v>
      </c>
      <c r="B45" s="192">
        <v>1624.8209999999999</v>
      </c>
      <c r="C45" s="193">
        <v>6728.45</v>
      </c>
      <c r="D45" s="192">
        <v>792.04700000000003</v>
      </c>
      <c r="E45" s="194" t="s">
        <v>225</v>
      </c>
      <c r="F45" s="195">
        <v>1483.412</v>
      </c>
      <c r="G45" s="196">
        <v>6497.9939999999997</v>
      </c>
      <c r="H45" s="197">
        <v>816</v>
      </c>
      <c r="I45" s="168"/>
      <c r="J45" s="191" t="s">
        <v>148</v>
      </c>
      <c r="K45" s="192">
        <v>205.874</v>
      </c>
      <c r="L45" s="193">
        <v>848.16800000000001</v>
      </c>
      <c r="M45" s="192">
        <v>107</v>
      </c>
      <c r="N45" s="194" t="s">
        <v>148</v>
      </c>
      <c r="O45" s="195">
        <v>115.254</v>
      </c>
      <c r="P45" s="196">
        <v>496.63099999999997</v>
      </c>
      <c r="Q45" s="197">
        <v>58.448</v>
      </c>
    </row>
    <row r="46" spans="1:17" x14ac:dyDescent="0.2">
      <c r="A46" s="191" t="s">
        <v>77</v>
      </c>
      <c r="B46" s="192">
        <v>1527.509</v>
      </c>
      <c r="C46" s="193">
        <v>6432.2129999999997</v>
      </c>
      <c r="D46" s="192">
        <v>769.02300000000002</v>
      </c>
      <c r="E46" s="194" t="s">
        <v>138</v>
      </c>
      <c r="F46" s="195">
        <v>1336.8489999999999</v>
      </c>
      <c r="G46" s="196">
        <v>5791.4690000000001</v>
      </c>
      <c r="H46" s="197">
        <v>1329.4649999999999</v>
      </c>
      <c r="I46" s="168"/>
      <c r="J46" s="191" t="s">
        <v>159</v>
      </c>
      <c r="K46" s="192">
        <v>188.76</v>
      </c>
      <c r="L46" s="193">
        <v>788.3</v>
      </c>
      <c r="M46" s="192">
        <v>65.623000000000005</v>
      </c>
      <c r="N46" s="194" t="s">
        <v>161</v>
      </c>
      <c r="O46" s="195">
        <v>114.968</v>
      </c>
      <c r="P46" s="196">
        <v>488.15699999999998</v>
      </c>
      <c r="Q46" s="197">
        <v>102.45</v>
      </c>
    </row>
    <row r="47" spans="1:17" x14ac:dyDescent="0.2">
      <c r="A47" s="191" t="s">
        <v>232</v>
      </c>
      <c r="B47" s="192">
        <v>1388.328</v>
      </c>
      <c r="C47" s="193">
        <v>5832.2139999999999</v>
      </c>
      <c r="D47" s="192">
        <v>690</v>
      </c>
      <c r="E47" s="194" t="s">
        <v>190</v>
      </c>
      <c r="F47" s="195">
        <v>1307.6210000000001</v>
      </c>
      <c r="G47" s="196">
        <v>5676.308</v>
      </c>
      <c r="H47" s="197">
        <v>636.24900000000002</v>
      </c>
      <c r="I47" s="168"/>
      <c r="J47" s="191" t="s">
        <v>137</v>
      </c>
      <c r="K47" s="192">
        <v>106.992</v>
      </c>
      <c r="L47" s="193">
        <v>451.21800000000002</v>
      </c>
      <c r="M47" s="192">
        <v>44.082000000000001</v>
      </c>
      <c r="N47" s="194" t="s">
        <v>144</v>
      </c>
      <c r="O47" s="195">
        <v>72.37</v>
      </c>
      <c r="P47" s="196">
        <v>315.61500000000001</v>
      </c>
      <c r="Q47" s="197">
        <v>44</v>
      </c>
    </row>
    <row r="48" spans="1:17" ht="13.5" thickBot="1" x14ac:dyDescent="0.25">
      <c r="A48" s="198" t="s">
        <v>235</v>
      </c>
      <c r="B48" s="199">
        <v>1329.3440000000001</v>
      </c>
      <c r="C48" s="200">
        <v>5491.9449999999997</v>
      </c>
      <c r="D48" s="199">
        <v>656.05</v>
      </c>
      <c r="E48" s="201" t="s">
        <v>248</v>
      </c>
      <c r="F48" s="202">
        <v>1223.2</v>
      </c>
      <c r="G48" s="203">
        <v>5274.3680000000004</v>
      </c>
      <c r="H48" s="204">
        <v>659</v>
      </c>
      <c r="I48" s="168"/>
      <c r="J48" s="198" t="s">
        <v>139</v>
      </c>
      <c r="K48" s="199">
        <v>93.471000000000004</v>
      </c>
      <c r="L48" s="200">
        <v>391.04300000000001</v>
      </c>
      <c r="M48" s="199">
        <v>38.112000000000002</v>
      </c>
      <c r="N48" s="201" t="s">
        <v>164</v>
      </c>
      <c r="O48" s="202">
        <v>50.624000000000002</v>
      </c>
      <c r="P48" s="203">
        <v>219.404</v>
      </c>
      <c r="Q48" s="204">
        <v>94.721000000000004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250</v>
      </c>
      <c r="B53" s="163"/>
      <c r="C53" s="163"/>
      <c r="D53" s="163"/>
      <c r="E53" s="163"/>
      <c r="F53" s="163"/>
      <c r="G53" s="163"/>
      <c r="H53" s="164"/>
      <c r="I53" s="164"/>
      <c r="J53" s="163" t="s">
        <v>251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252</v>
      </c>
      <c r="B56" s="170"/>
      <c r="C56" s="171"/>
      <c r="D56" s="172"/>
      <c r="E56" s="169" t="s">
        <v>253</v>
      </c>
      <c r="F56" s="170"/>
      <c r="G56" s="171"/>
      <c r="H56" s="172"/>
      <c r="I56" s="168"/>
      <c r="J56" s="169" t="s">
        <v>252</v>
      </c>
      <c r="K56" s="170"/>
      <c r="L56" s="171"/>
      <c r="M56" s="172"/>
      <c r="N56" s="169" t="s">
        <v>253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55847.633000000002</v>
      </c>
      <c r="C58" s="179">
        <v>234627.758</v>
      </c>
      <c r="D58" s="180">
        <v>19086.400000000001</v>
      </c>
      <c r="E58" s="181" t="s">
        <v>119</v>
      </c>
      <c r="F58" s="182">
        <v>56124.86</v>
      </c>
      <c r="G58" s="183">
        <v>243400.274</v>
      </c>
      <c r="H58" s="180">
        <v>21257.55</v>
      </c>
      <c r="I58" s="168"/>
      <c r="J58" s="178" t="s">
        <v>119</v>
      </c>
      <c r="K58" s="179">
        <v>17897.298999999999</v>
      </c>
      <c r="L58" s="180">
        <v>75237.601999999999</v>
      </c>
      <c r="M58" s="379">
        <v>5021.46</v>
      </c>
      <c r="N58" s="182" t="s">
        <v>119</v>
      </c>
      <c r="O58" s="183">
        <v>15976.402</v>
      </c>
      <c r="P58" s="180">
        <v>69169.108999999997</v>
      </c>
      <c r="Q58" s="180">
        <v>4557.741</v>
      </c>
    </row>
    <row r="59" spans="1:17" x14ac:dyDescent="0.2">
      <c r="A59" s="184" t="s">
        <v>134</v>
      </c>
      <c r="B59" s="185">
        <v>12355.085999999999</v>
      </c>
      <c r="C59" s="186">
        <v>52311.866999999998</v>
      </c>
      <c r="D59" s="185">
        <v>4348.3360000000002</v>
      </c>
      <c r="E59" s="187" t="s">
        <v>78</v>
      </c>
      <c r="F59" s="188">
        <v>10699.331</v>
      </c>
      <c r="G59" s="189">
        <v>46438.080000000002</v>
      </c>
      <c r="H59" s="190">
        <v>4204.6279999999997</v>
      </c>
      <c r="I59" s="168"/>
      <c r="J59" s="332" t="s">
        <v>78</v>
      </c>
      <c r="K59" s="186">
        <v>6481.4780000000001</v>
      </c>
      <c r="L59" s="185">
        <v>27249.606</v>
      </c>
      <c r="M59" s="188">
        <v>1947.924</v>
      </c>
      <c r="N59" s="188" t="s">
        <v>78</v>
      </c>
      <c r="O59" s="189">
        <v>5085.1260000000002</v>
      </c>
      <c r="P59" s="190">
        <v>21984.702000000001</v>
      </c>
      <c r="Q59" s="190">
        <v>1657.356</v>
      </c>
    </row>
    <row r="60" spans="1:17" x14ac:dyDescent="0.2">
      <c r="A60" s="191" t="s">
        <v>78</v>
      </c>
      <c r="B60" s="192">
        <v>7095.6170000000002</v>
      </c>
      <c r="C60" s="193">
        <v>29525.292000000001</v>
      </c>
      <c r="D60" s="192">
        <v>2461.9870000000001</v>
      </c>
      <c r="E60" s="194" t="s">
        <v>139</v>
      </c>
      <c r="F60" s="195">
        <v>7736.6580000000004</v>
      </c>
      <c r="G60" s="196">
        <v>33646.324999999997</v>
      </c>
      <c r="H60" s="197">
        <v>2836.2930000000001</v>
      </c>
      <c r="I60" s="168"/>
      <c r="J60" s="333" t="s">
        <v>134</v>
      </c>
      <c r="K60" s="193">
        <v>4169.1530000000002</v>
      </c>
      <c r="L60" s="192">
        <v>17380.491000000002</v>
      </c>
      <c r="M60" s="195">
        <v>1172.1400000000001</v>
      </c>
      <c r="N60" s="195" t="s">
        <v>134</v>
      </c>
      <c r="O60" s="196">
        <v>3701.7420000000002</v>
      </c>
      <c r="P60" s="197">
        <v>16039.116</v>
      </c>
      <c r="Q60" s="197">
        <v>1103.271</v>
      </c>
    </row>
    <row r="61" spans="1:17" x14ac:dyDescent="0.2">
      <c r="A61" s="191" t="s">
        <v>139</v>
      </c>
      <c r="B61" s="192">
        <v>6257.0739999999996</v>
      </c>
      <c r="C61" s="193">
        <v>26234.246999999999</v>
      </c>
      <c r="D61" s="192">
        <v>2106.7339999999999</v>
      </c>
      <c r="E61" s="194" t="s">
        <v>80</v>
      </c>
      <c r="F61" s="195">
        <v>6108.4160000000002</v>
      </c>
      <c r="G61" s="196">
        <v>26459.766</v>
      </c>
      <c r="H61" s="197">
        <v>2161.92</v>
      </c>
      <c r="I61" s="168"/>
      <c r="J61" s="333" t="s">
        <v>77</v>
      </c>
      <c r="K61" s="193">
        <v>2267.7049999999999</v>
      </c>
      <c r="L61" s="192">
        <v>9590.0280000000002</v>
      </c>
      <c r="M61" s="195">
        <v>540.851</v>
      </c>
      <c r="N61" s="195" t="s">
        <v>146</v>
      </c>
      <c r="O61" s="196">
        <v>2006.7670000000001</v>
      </c>
      <c r="P61" s="197">
        <v>8684.8080000000009</v>
      </c>
      <c r="Q61" s="197">
        <v>514.57100000000003</v>
      </c>
    </row>
    <row r="62" spans="1:17" x14ac:dyDescent="0.2">
      <c r="A62" s="191" t="s">
        <v>80</v>
      </c>
      <c r="B62" s="192">
        <v>6002.55</v>
      </c>
      <c r="C62" s="193">
        <v>25086.254000000001</v>
      </c>
      <c r="D62" s="192">
        <v>1933.1289999999999</v>
      </c>
      <c r="E62" s="194" t="s">
        <v>134</v>
      </c>
      <c r="F62" s="195">
        <v>5072.6509999999998</v>
      </c>
      <c r="G62" s="196">
        <v>21896.203000000001</v>
      </c>
      <c r="H62" s="197">
        <v>2038.7909999999999</v>
      </c>
      <c r="I62" s="168"/>
      <c r="J62" s="333" t="s">
        <v>136</v>
      </c>
      <c r="K62" s="193">
        <v>1157.6610000000001</v>
      </c>
      <c r="L62" s="192">
        <v>4846.9709999999995</v>
      </c>
      <c r="M62" s="195">
        <v>243.03299999999999</v>
      </c>
      <c r="N62" s="195" t="s">
        <v>136</v>
      </c>
      <c r="O62" s="196">
        <v>1492.787</v>
      </c>
      <c r="P62" s="197">
        <v>6459.5959999999995</v>
      </c>
      <c r="Q62" s="197">
        <v>339.26900000000001</v>
      </c>
    </row>
    <row r="63" spans="1:17" x14ac:dyDescent="0.2">
      <c r="A63" s="191" t="s">
        <v>77</v>
      </c>
      <c r="B63" s="192">
        <v>3938.681</v>
      </c>
      <c r="C63" s="193">
        <v>16545.43</v>
      </c>
      <c r="D63" s="192">
        <v>1397.8030000000001</v>
      </c>
      <c r="E63" s="194" t="s">
        <v>148</v>
      </c>
      <c r="F63" s="195">
        <v>4577.1809999999996</v>
      </c>
      <c r="G63" s="196">
        <v>19854.96</v>
      </c>
      <c r="H63" s="197">
        <v>1800.539</v>
      </c>
      <c r="I63" s="168"/>
      <c r="J63" s="333" t="s">
        <v>140</v>
      </c>
      <c r="K63" s="193">
        <v>1021.393</v>
      </c>
      <c r="L63" s="192">
        <v>4317.8490000000002</v>
      </c>
      <c r="M63" s="195">
        <v>194.4</v>
      </c>
      <c r="N63" s="195" t="s">
        <v>77</v>
      </c>
      <c r="O63" s="196">
        <v>1048.4449999999999</v>
      </c>
      <c r="P63" s="197">
        <v>4522.8320000000003</v>
      </c>
      <c r="Q63" s="197">
        <v>250.94</v>
      </c>
    </row>
    <row r="64" spans="1:17" x14ac:dyDescent="0.2">
      <c r="A64" s="191" t="s">
        <v>148</v>
      </c>
      <c r="B64" s="192">
        <v>2727.6619999999998</v>
      </c>
      <c r="C64" s="193">
        <v>11435.016</v>
      </c>
      <c r="D64" s="192">
        <v>948.35299999999995</v>
      </c>
      <c r="E64" s="194" t="s">
        <v>77</v>
      </c>
      <c r="F64" s="195">
        <v>2293.1660000000002</v>
      </c>
      <c r="G64" s="196">
        <v>9938.0759999999991</v>
      </c>
      <c r="H64" s="197">
        <v>905.43600000000004</v>
      </c>
      <c r="I64" s="168"/>
      <c r="J64" s="333" t="s">
        <v>145</v>
      </c>
      <c r="K64" s="193">
        <v>687.55200000000002</v>
      </c>
      <c r="L64" s="192">
        <v>2907.0610000000001</v>
      </c>
      <c r="M64" s="195">
        <v>194.50700000000001</v>
      </c>
      <c r="N64" s="195" t="s">
        <v>145</v>
      </c>
      <c r="O64" s="196">
        <v>852.59699999999998</v>
      </c>
      <c r="P64" s="197">
        <v>3691.8969999999999</v>
      </c>
      <c r="Q64" s="197">
        <v>234.017</v>
      </c>
    </row>
    <row r="65" spans="1:17" x14ac:dyDescent="0.2">
      <c r="A65" s="191" t="s">
        <v>141</v>
      </c>
      <c r="B65" s="192">
        <v>2514.165</v>
      </c>
      <c r="C65" s="193">
        <v>10741.044</v>
      </c>
      <c r="D65" s="192">
        <v>909.96500000000003</v>
      </c>
      <c r="E65" s="194" t="s">
        <v>146</v>
      </c>
      <c r="F65" s="195">
        <v>2232.732</v>
      </c>
      <c r="G65" s="196">
        <v>9680.0879999999997</v>
      </c>
      <c r="H65" s="197">
        <v>881.26</v>
      </c>
      <c r="I65" s="168"/>
      <c r="J65" s="333" t="s">
        <v>141</v>
      </c>
      <c r="K65" s="193">
        <v>679.68399999999997</v>
      </c>
      <c r="L65" s="192">
        <v>2840.596</v>
      </c>
      <c r="M65" s="195">
        <v>308.572</v>
      </c>
      <c r="N65" s="195" t="s">
        <v>140</v>
      </c>
      <c r="O65" s="196">
        <v>795.91200000000003</v>
      </c>
      <c r="P65" s="197">
        <v>3457.4769999999999</v>
      </c>
      <c r="Q65" s="197">
        <v>194.64</v>
      </c>
    </row>
    <row r="66" spans="1:17" x14ac:dyDescent="0.2">
      <c r="A66" s="191" t="s">
        <v>138</v>
      </c>
      <c r="B66" s="192">
        <v>2044.3320000000001</v>
      </c>
      <c r="C66" s="193">
        <v>8593.5619999999999</v>
      </c>
      <c r="D66" s="192">
        <v>641.59100000000001</v>
      </c>
      <c r="E66" s="194" t="s">
        <v>218</v>
      </c>
      <c r="F66" s="195">
        <v>2031.345</v>
      </c>
      <c r="G66" s="196">
        <v>8813.0149999999994</v>
      </c>
      <c r="H66" s="197">
        <v>714</v>
      </c>
      <c r="I66" s="168"/>
      <c r="J66" s="333" t="s">
        <v>146</v>
      </c>
      <c r="K66" s="193">
        <v>638.74099999999999</v>
      </c>
      <c r="L66" s="192">
        <v>2724.7150000000001</v>
      </c>
      <c r="M66" s="195">
        <v>145.88800000000001</v>
      </c>
      <c r="N66" s="195" t="s">
        <v>147</v>
      </c>
      <c r="O66" s="196">
        <v>418.03899999999999</v>
      </c>
      <c r="P66" s="197">
        <v>1815.8050000000001</v>
      </c>
      <c r="Q66" s="197">
        <v>101.477</v>
      </c>
    </row>
    <row r="67" spans="1:17" x14ac:dyDescent="0.2">
      <c r="A67" s="191" t="s">
        <v>146</v>
      </c>
      <c r="B67" s="192">
        <v>2005.0820000000001</v>
      </c>
      <c r="C67" s="193">
        <v>8417.393</v>
      </c>
      <c r="D67" s="192">
        <v>731.40499999999997</v>
      </c>
      <c r="E67" s="194" t="s">
        <v>144</v>
      </c>
      <c r="F67" s="195">
        <v>1760.989</v>
      </c>
      <c r="G67" s="196">
        <v>7595.1419999999998</v>
      </c>
      <c r="H67" s="197">
        <v>688.31700000000001</v>
      </c>
      <c r="I67" s="168"/>
      <c r="J67" s="333" t="s">
        <v>147</v>
      </c>
      <c r="K67" s="193">
        <v>514.85199999999998</v>
      </c>
      <c r="L67" s="192">
        <v>2179.3209999999999</v>
      </c>
      <c r="M67" s="195">
        <v>176</v>
      </c>
      <c r="N67" s="195" t="s">
        <v>141</v>
      </c>
      <c r="O67" s="196">
        <v>392.32299999999998</v>
      </c>
      <c r="P67" s="197">
        <v>1715.9829999999999</v>
      </c>
      <c r="Q67" s="197">
        <v>112.193</v>
      </c>
    </row>
    <row r="68" spans="1:17" x14ac:dyDescent="0.2">
      <c r="A68" s="191" t="s">
        <v>144</v>
      </c>
      <c r="B68" s="192">
        <v>1705.7059999999999</v>
      </c>
      <c r="C68" s="193">
        <v>7150.3879999999999</v>
      </c>
      <c r="D68" s="192">
        <v>591.43299999999999</v>
      </c>
      <c r="E68" s="194" t="s">
        <v>143</v>
      </c>
      <c r="F68" s="195">
        <v>1479.183</v>
      </c>
      <c r="G68" s="196">
        <v>6446.7309999999998</v>
      </c>
      <c r="H68" s="197">
        <v>526.75800000000004</v>
      </c>
      <c r="I68" s="168"/>
      <c r="J68" s="333" t="s">
        <v>135</v>
      </c>
      <c r="K68" s="193">
        <v>208.45</v>
      </c>
      <c r="L68" s="192">
        <v>897.11800000000005</v>
      </c>
      <c r="M68" s="195">
        <v>71.384</v>
      </c>
      <c r="N68" s="195" t="s">
        <v>80</v>
      </c>
      <c r="O68" s="196">
        <v>81.174999999999997</v>
      </c>
      <c r="P68" s="197">
        <v>353.83699999999999</v>
      </c>
      <c r="Q68" s="197">
        <v>20.422999999999998</v>
      </c>
    </row>
    <row r="69" spans="1:17" x14ac:dyDescent="0.2">
      <c r="A69" s="191" t="s">
        <v>145</v>
      </c>
      <c r="B69" s="192">
        <v>1578.51</v>
      </c>
      <c r="C69" s="193">
        <v>6749.5110000000004</v>
      </c>
      <c r="D69" s="192">
        <v>563.39400000000001</v>
      </c>
      <c r="E69" s="194" t="s">
        <v>138</v>
      </c>
      <c r="F69" s="195">
        <v>1212.7829999999999</v>
      </c>
      <c r="G69" s="196">
        <v>5285.51</v>
      </c>
      <c r="H69" s="197">
        <v>415.892</v>
      </c>
      <c r="I69" s="168"/>
      <c r="J69" s="333" t="s">
        <v>148</v>
      </c>
      <c r="K69" s="193">
        <v>46.884999999999998</v>
      </c>
      <c r="L69" s="192">
        <v>202.626</v>
      </c>
      <c r="M69" s="195">
        <v>20.16</v>
      </c>
      <c r="N69" s="195" t="s">
        <v>161</v>
      </c>
      <c r="O69" s="196">
        <v>81.058000000000007</v>
      </c>
      <c r="P69" s="197">
        <v>354.49700000000001</v>
      </c>
      <c r="Q69" s="197">
        <v>24.53</v>
      </c>
    </row>
    <row r="70" spans="1:17" x14ac:dyDescent="0.2">
      <c r="A70" s="191" t="s">
        <v>143</v>
      </c>
      <c r="B70" s="192">
        <v>1052.7719999999999</v>
      </c>
      <c r="C70" s="193">
        <v>4362.3580000000002</v>
      </c>
      <c r="D70" s="192">
        <v>337.26299999999998</v>
      </c>
      <c r="E70" s="194" t="s">
        <v>141</v>
      </c>
      <c r="F70" s="195">
        <v>1142.9870000000001</v>
      </c>
      <c r="G70" s="196">
        <v>5009.3789999999999</v>
      </c>
      <c r="H70" s="197">
        <v>452.06099999999998</v>
      </c>
      <c r="I70" s="168"/>
      <c r="J70" s="333" t="s">
        <v>161</v>
      </c>
      <c r="K70" s="193">
        <v>12.926</v>
      </c>
      <c r="L70" s="192">
        <v>54.816000000000003</v>
      </c>
      <c r="M70" s="195">
        <v>2.819</v>
      </c>
      <c r="N70" s="195" t="s">
        <v>135</v>
      </c>
      <c r="O70" s="196">
        <v>15.986000000000001</v>
      </c>
      <c r="P70" s="197">
        <v>69.536000000000001</v>
      </c>
      <c r="Q70" s="197">
        <v>3.8679999999999999</v>
      </c>
    </row>
    <row r="71" spans="1:17" x14ac:dyDescent="0.2">
      <c r="A71" s="191" t="s">
        <v>218</v>
      </c>
      <c r="B71" s="192">
        <v>1043.2139999999999</v>
      </c>
      <c r="C71" s="193">
        <v>4381.1409999999996</v>
      </c>
      <c r="D71" s="192">
        <v>351.03</v>
      </c>
      <c r="E71" s="194" t="s">
        <v>140</v>
      </c>
      <c r="F71" s="195">
        <v>1086.1959999999999</v>
      </c>
      <c r="G71" s="196">
        <v>4765.6710000000003</v>
      </c>
      <c r="H71" s="197">
        <v>380.60700000000003</v>
      </c>
      <c r="I71" s="168"/>
      <c r="J71" s="333" t="s">
        <v>139</v>
      </c>
      <c r="K71" s="193">
        <v>10.81</v>
      </c>
      <c r="L71" s="192">
        <v>46.363999999999997</v>
      </c>
      <c r="M71" s="195">
        <v>3.7810000000000001</v>
      </c>
      <c r="N71" s="195" t="s">
        <v>139</v>
      </c>
      <c r="O71" s="196">
        <v>4.4450000000000003</v>
      </c>
      <c r="P71" s="197">
        <v>19.023</v>
      </c>
      <c r="Q71" s="197">
        <v>1.1859999999999999</v>
      </c>
    </row>
    <row r="72" spans="1:17" x14ac:dyDescent="0.2">
      <c r="A72" s="191" t="s">
        <v>228</v>
      </c>
      <c r="B72" s="192">
        <v>916.64599999999996</v>
      </c>
      <c r="C72" s="193">
        <v>3815.6509999999998</v>
      </c>
      <c r="D72" s="192">
        <v>296.363</v>
      </c>
      <c r="E72" s="194" t="s">
        <v>229</v>
      </c>
      <c r="F72" s="195">
        <v>952.81</v>
      </c>
      <c r="G72" s="196">
        <v>4151.6890000000003</v>
      </c>
      <c r="H72" s="197">
        <v>343.57499999999999</v>
      </c>
      <c r="I72" s="168"/>
      <c r="J72" s="333" t="s">
        <v>212</v>
      </c>
      <c r="K72" s="193">
        <v>8.9999999999999993E-3</v>
      </c>
      <c r="L72" s="192">
        <v>0.04</v>
      </c>
      <c r="M72" s="195">
        <v>1E-3</v>
      </c>
      <c r="N72" s="195"/>
      <c r="O72" s="196"/>
      <c r="P72" s="197"/>
      <c r="Q72" s="197"/>
    </row>
    <row r="73" spans="1:17" x14ac:dyDescent="0.2">
      <c r="A73" s="191" t="s">
        <v>164</v>
      </c>
      <c r="B73" s="192">
        <v>633.11</v>
      </c>
      <c r="C73" s="193">
        <v>2649.806</v>
      </c>
      <c r="D73" s="192">
        <v>199.64400000000001</v>
      </c>
      <c r="E73" s="194" t="s">
        <v>135</v>
      </c>
      <c r="F73" s="195">
        <v>740.87699999999995</v>
      </c>
      <c r="G73" s="196">
        <v>3200.0740000000001</v>
      </c>
      <c r="H73" s="197">
        <v>307.13400000000001</v>
      </c>
      <c r="I73" s="168"/>
      <c r="J73" s="333"/>
      <c r="K73" s="193"/>
      <c r="L73" s="192"/>
      <c r="M73" s="195"/>
      <c r="N73" s="195"/>
      <c r="O73" s="196"/>
      <c r="P73" s="197"/>
      <c r="Q73" s="197"/>
    </row>
    <row r="74" spans="1:17" ht="13.5" thickBot="1" x14ac:dyDescent="0.25">
      <c r="A74" s="198" t="s">
        <v>135</v>
      </c>
      <c r="B74" s="199">
        <v>623.13599999999997</v>
      </c>
      <c r="C74" s="200">
        <v>2602.1109999999999</v>
      </c>
      <c r="D74" s="199">
        <v>226.11600000000001</v>
      </c>
      <c r="E74" s="201" t="s">
        <v>228</v>
      </c>
      <c r="F74" s="202">
        <v>730.51599999999996</v>
      </c>
      <c r="G74" s="203">
        <v>3174.0790000000002</v>
      </c>
      <c r="H74" s="204">
        <v>239.36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249</v>
      </c>
      <c r="B79" s="163"/>
      <c r="C79" s="163"/>
      <c r="D79" s="163"/>
      <c r="E79" s="163"/>
      <c r="F79" s="163"/>
      <c r="G79" s="163"/>
      <c r="H79" s="164"/>
      <c r="I79" s="164"/>
      <c r="J79" s="163" t="s">
        <v>249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252</v>
      </c>
      <c r="B82" s="170"/>
      <c r="C82" s="171"/>
      <c r="D82" s="172"/>
      <c r="E82" s="169" t="s">
        <v>253</v>
      </c>
      <c r="F82" s="170"/>
      <c r="G82" s="171"/>
      <c r="H82" s="172"/>
      <c r="I82" s="168"/>
      <c r="J82" s="169" t="s">
        <v>252</v>
      </c>
      <c r="K82" s="170"/>
      <c r="L82" s="171"/>
      <c r="M82" s="172"/>
      <c r="N82" s="169" t="s">
        <v>253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235765.81400000001</v>
      </c>
      <c r="C84" s="179">
        <v>986915.74699999997</v>
      </c>
      <c r="D84" s="180">
        <v>87602.051999999996</v>
      </c>
      <c r="E84" s="181" t="s">
        <v>119</v>
      </c>
      <c r="F84" s="182">
        <v>235870.61799999999</v>
      </c>
      <c r="G84" s="183">
        <v>1022034.87</v>
      </c>
      <c r="H84" s="180">
        <v>90653.126999999993</v>
      </c>
      <c r="I84" s="168"/>
      <c r="J84" s="177" t="s">
        <v>119</v>
      </c>
      <c r="K84" s="178">
        <v>102063.43799999999</v>
      </c>
      <c r="L84" s="179">
        <v>428176.44900000002</v>
      </c>
      <c r="M84" s="180">
        <v>29003.187000000002</v>
      </c>
      <c r="N84" s="181" t="s">
        <v>119</v>
      </c>
      <c r="O84" s="182">
        <v>97185.115999999995</v>
      </c>
      <c r="P84" s="183">
        <v>420623.65899999999</v>
      </c>
      <c r="Q84" s="180">
        <v>29923.4</v>
      </c>
    </row>
    <row r="85" spans="1:17" x14ac:dyDescent="0.2">
      <c r="A85" s="184" t="s">
        <v>139</v>
      </c>
      <c r="B85" s="185">
        <v>28211.605</v>
      </c>
      <c r="C85" s="186">
        <v>118222.933</v>
      </c>
      <c r="D85" s="185">
        <v>10483.710999999999</v>
      </c>
      <c r="E85" s="187" t="s">
        <v>139</v>
      </c>
      <c r="F85" s="188">
        <v>31273.460999999999</v>
      </c>
      <c r="G85" s="189">
        <v>135454.861</v>
      </c>
      <c r="H85" s="190">
        <v>11100.64</v>
      </c>
      <c r="I85" s="168"/>
      <c r="J85" s="184" t="s">
        <v>78</v>
      </c>
      <c r="K85" s="185">
        <v>45915.233999999997</v>
      </c>
      <c r="L85" s="186">
        <v>192708.14199999999</v>
      </c>
      <c r="M85" s="185">
        <v>15020.038</v>
      </c>
      <c r="N85" s="187" t="s">
        <v>78</v>
      </c>
      <c r="O85" s="188">
        <v>36684.01</v>
      </c>
      <c r="P85" s="189">
        <v>158867.81899999999</v>
      </c>
      <c r="Q85" s="190">
        <v>13440.727000000001</v>
      </c>
    </row>
    <row r="86" spans="1:17" x14ac:dyDescent="0.2">
      <c r="A86" s="191" t="s">
        <v>78</v>
      </c>
      <c r="B86" s="192">
        <v>27116.566999999999</v>
      </c>
      <c r="C86" s="193">
        <v>113518.561</v>
      </c>
      <c r="D86" s="192">
        <v>12226.763000000001</v>
      </c>
      <c r="E86" s="194" t="s">
        <v>78</v>
      </c>
      <c r="F86" s="195">
        <v>29892.651999999998</v>
      </c>
      <c r="G86" s="196">
        <v>129566.45299999999</v>
      </c>
      <c r="H86" s="197">
        <v>14482.236999999999</v>
      </c>
      <c r="I86" s="168"/>
      <c r="J86" s="191" t="s">
        <v>135</v>
      </c>
      <c r="K86" s="192">
        <v>9862.0930000000008</v>
      </c>
      <c r="L86" s="193">
        <v>41338.631999999998</v>
      </c>
      <c r="M86" s="192">
        <v>1986.528</v>
      </c>
      <c r="N86" s="194" t="s">
        <v>135</v>
      </c>
      <c r="O86" s="195">
        <v>12233.815000000001</v>
      </c>
      <c r="P86" s="196">
        <v>52929.62</v>
      </c>
      <c r="Q86" s="197">
        <v>2526.576</v>
      </c>
    </row>
    <row r="87" spans="1:17" x14ac:dyDescent="0.2">
      <c r="A87" s="191" t="s">
        <v>135</v>
      </c>
      <c r="B87" s="192">
        <v>21469.406999999999</v>
      </c>
      <c r="C87" s="193">
        <v>89575.729000000007</v>
      </c>
      <c r="D87" s="192">
        <v>6632.6329999999998</v>
      </c>
      <c r="E87" s="194" t="s">
        <v>135</v>
      </c>
      <c r="F87" s="195">
        <v>18319.851999999999</v>
      </c>
      <c r="G87" s="196">
        <v>79049.831999999995</v>
      </c>
      <c r="H87" s="197">
        <v>5764.9589999999998</v>
      </c>
      <c r="I87" s="168"/>
      <c r="J87" s="191" t="s">
        <v>77</v>
      </c>
      <c r="K87" s="192">
        <v>9769.99</v>
      </c>
      <c r="L87" s="193">
        <v>40930.519</v>
      </c>
      <c r="M87" s="192">
        <v>2803.384</v>
      </c>
      <c r="N87" s="194" t="s">
        <v>134</v>
      </c>
      <c r="O87" s="195">
        <v>10598.582</v>
      </c>
      <c r="P87" s="196">
        <v>45875.252</v>
      </c>
      <c r="Q87" s="197">
        <v>4081.5340000000001</v>
      </c>
    </row>
    <row r="88" spans="1:17" x14ac:dyDescent="0.2">
      <c r="A88" s="191" t="s">
        <v>80</v>
      </c>
      <c r="B88" s="192">
        <v>15465.924000000001</v>
      </c>
      <c r="C88" s="193">
        <v>64764.298999999999</v>
      </c>
      <c r="D88" s="192">
        <v>5695.7089999999998</v>
      </c>
      <c r="E88" s="194" t="s">
        <v>146</v>
      </c>
      <c r="F88" s="195">
        <v>16749.571</v>
      </c>
      <c r="G88" s="196">
        <v>72559.356</v>
      </c>
      <c r="H88" s="197">
        <v>5565.9809999999998</v>
      </c>
      <c r="I88" s="168"/>
      <c r="J88" s="191" t="s">
        <v>139</v>
      </c>
      <c r="K88" s="192">
        <v>7996.69</v>
      </c>
      <c r="L88" s="193">
        <v>33530.870000000003</v>
      </c>
      <c r="M88" s="192">
        <v>2002.953</v>
      </c>
      <c r="N88" s="194" t="s">
        <v>139</v>
      </c>
      <c r="O88" s="195">
        <v>9396.6149999999998</v>
      </c>
      <c r="P88" s="196">
        <v>40628.220999999998</v>
      </c>
      <c r="Q88" s="197">
        <v>2563.529</v>
      </c>
    </row>
    <row r="89" spans="1:17" x14ac:dyDescent="0.2">
      <c r="A89" s="191" t="s">
        <v>146</v>
      </c>
      <c r="B89" s="192">
        <v>15152.126</v>
      </c>
      <c r="C89" s="193">
        <v>63481.607000000004</v>
      </c>
      <c r="D89" s="192">
        <v>4891.0200000000004</v>
      </c>
      <c r="E89" s="194" t="s">
        <v>80</v>
      </c>
      <c r="F89" s="195">
        <v>14967.710999999999</v>
      </c>
      <c r="G89" s="196">
        <v>64813.906999999999</v>
      </c>
      <c r="H89" s="197">
        <v>5790.6080000000002</v>
      </c>
      <c r="I89" s="168"/>
      <c r="J89" s="191" t="s">
        <v>145</v>
      </c>
      <c r="K89" s="192">
        <v>7558.7629999999999</v>
      </c>
      <c r="L89" s="193">
        <v>31608.128000000001</v>
      </c>
      <c r="M89" s="192">
        <v>2355.3209999999999</v>
      </c>
      <c r="N89" s="194" t="s">
        <v>145</v>
      </c>
      <c r="O89" s="195">
        <v>9291.0550000000003</v>
      </c>
      <c r="P89" s="196">
        <v>40204.124000000003</v>
      </c>
      <c r="Q89" s="197">
        <v>2974.261</v>
      </c>
    </row>
    <row r="90" spans="1:17" x14ac:dyDescent="0.2">
      <c r="A90" s="191" t="s">
        <v>134</v>
      </c>
      <c r="B90" s="192">
        <v>13921.210999999999</v>
      </c>
      <c r="C90" s="193">
        <v>58696.728000000003</v>
      </c>
      <c r="D90" s="192">
        <v>5476.7089999999998</v>
      </c>
      <c r="E90" s="194" t="s">
        <v>142</v>
      </c>
      <c r="F90" s="195">
        <v>10737.575999999999</v>
      </c>
      <c r="G90" s="196">
        <v>46723.699000000001</v>
      </c>
      <c r="H90" s="197">
        <v>3938.8470000000002</v>
      </c>
      <c r="I90" s="168"/>
      <c r="J90" s="191" t="s">
        <v>134</v>
      </c>
      <c r="K90" s="192">
        <v>7380.1540000000005</v>
      </c>
      <c r="L90" s="193">
        <v>31010.201000000001</v>
      </c>
      <c r="M90" s="192">
        <v>2059.9389999999999</v>
      </c>
      <c r="N90" s="194" t="s">
        <v>77</v>
      </c>
      <c r="O90" s="195">
        <v>8181.3990000000003</v>
      </c>
      <c r="P90" s="196">
        <v>35420.945</v>
      </c>
      <c r="Q90" s="197">
        <v>2208.0810000000001</v>
      </c>
    </row>
    <row r="91" spans="1:17" x14ac:dyDescent="0.2">
      <c r="A91" s="191" t="s">
        <v>142</v>
      </c>
      <c r="B91" s="192">
        <v>9360.848</v>
      </c>
      <c r="C91" s="193">
        <v>39136.44</v>
      </c>
      <c r="D91" s="192">
        <v>3333.232</v>
      </c>
      <c r="E91" s="194" t="s">
        <v>148</v>
      </c>
      <c r="F91" s="195">
        <v>10359.81</v>
      </c>
      <c r="G91" s="196">
        <v>44868.12</v>
      </c>
      <c r="H91" s="197">
        <v>4573.9690000000001</v>
      </c>
      <c r="I91" s="168"/>
      <c r="J91" s="191" t="s">
        <v>146</v>
      </c>
      <c r="K91" s="192">
        <v>3262.8409999999999</v>
      </c>
      <c r="L91" s="193">
        <v>13715.736000000001</v>
      </c>
      <c r="M91" s="192">
        <v>657.64800000000002</v>
      </c>
      <c r="N91" s="194" t="s">
        <v>146</v>
      </c>
      <c r="O91" s="195">
        <v>2781.0990000000002</v>
      </c>
      <c r="P91" s="196">
        <v>12065.323</v>
      </c>
      <c r="Q91" s="197">
        <v>603.91999999999996</v>
      </c>
    </row>
    <row r="92" spans="1:17" x14ac:dyDescent="0.2">
      <c r="A92" s="191" t="s">
        <v>143</v>
      </c>
      <c r="B92" s="192">
        <v>9275.7340000000004</v>
      </c>
      <c r="C92" s="193">
        <v>38700.828000000001</v>
      </c>
      <c r="D92" s="192">
        <v>3828.2139999999999</v>
      </c>
      <c r="E92" s="194" t="s">
        <v>143</v>
      </c>
      <c r="F92" s="195">
        <v>8762.2620000000006</v>
      </c>
      <c r="G92" s="196">
        <v>37924.296999999999</v>
      </c>
      <c r="H92" s="197">
        <v>3638.5709999999999</v>
      </c>
      <c r="I92" s="168"/>
      <c r="J92" s="191" t="s">
        <v>137</v>
      </c>
      <c r="K92" s="192">
        <v>2289.9920000000002</v>
      </c>
      <c r="L92" s="193">
        <v>9579.3179999999993</v>
      </c>
      <c r="M92" s="192">
        <v>349.71</v>
      </c>
      <c r="N92" s="194" t="s">
        <v>137</v>
      </c>
      <c r="O92" s="195">
        <v>2441.462</v>
      </c>
      <c r="P92" s="196">
        <v>10523.007</v>
      </c>
      <c r="Q92" s="197">
        <v>383.18700000000001</v>
      </c>
    </row>
    <row r="93" spans="1:17" x14ac:dyDescent="0.2">
      <c r="A93" s="191" t="s">
        <v>151</v>
      </c>
      <c r="B93" s="192">
        <v>8461.75</v>
      </c>
      <c r="C93" s="193">
        <v>35553.232000000004</v>
      </c>
      <c r="D93" s="192">
        <v>3113.7260000000001</v>
      </c>
      <c r="E93" s="194" t="s">
        <v>145</v>
      </c>
      <c r="F93" s="195">
        <v>7368.8019999999997</v>
      </c>
      <c r="G93" s="196">
        <v>31895.58</v>
      </c>
      <c r="H93" s="197">
        <v>2622.6469999999999</v>
      </c>
      <c r="I93" s="168"/>
      <c r="J93" s="191" t="s">
        <v>138</v>
      </c>
      <c r="K93" s="192">
        <v>1874.9190000000001</v>
      </c>
      <c r="L93" s="193">
        <v>7920.3950000000004</v>
      </c>
      <c r="M93" s="192">
        <v>349.08800000000002</v>
      </c>
      <c r="N93" s="194" t="s">
        <v>138</v>
      </c>
      <c r="O93" s="195">
        <v>1406.8119999999999</v>
      </c>
      <c r="P93" s="196">
        <v>6075.4780000000001</v>
      </c>
      <c r="Q93" s="197">
        <v>257.916</v>
      </c>
    </row>
    <row r="94" spans="1:17" x14ac:dyDescent="0.2">
      <c r="A94" s="191" t="s">
        <v>145</v>
      </c>
      <c r="B94" s="192">
        <v>8053.2529999999997</v>
      </c>
      <c r="C94" s="193">
        <v>33479.701999999997</v>
      </c>
      <c r="D94" s="192">
        <v>2900.393</v>
      </c>
      <c r="E94" s="194" t="s">
        <v>151</v>
      </c>
      <c r="F94" s="195">
        <v>6968.0330000000004</v>
      </c>
      <c r="G94" s="196">
        <v>30377.233</v>
      </c>
      <c r="H94" s="197">
        <v>2713.192</v>
      </c>
      <c r="I94" s="168"/>
      <c r="J94" s="191" t="s">
        <v>140</v>
      </c>
      <c r="K94" s="192">
        <v>1324.538</v>
      </c>
      <c r="L94" s="193">
        <v>5572.3360000000002</v>
      </c>
      <c r="M94" s="192">
        <v>430.63099999999997</v>
      </c>
      <c r="N94" s="194" t="s">
        <v>136</v>
      </c>
      <c r="O94" s="195">
        <v>1310.1859999999999</v>
      </c>
      <c r="P94" s="196">
        <v>5660.598</v>
      </c>
      <c r="Q94" s="197">
        <v>243.65700000000001</v>
      </c>
    </row>
    <row r="95" spans="1:17" x14ac:dyDescent="0.2">
      <c r="A95" s="191" t="s">
        <v>148</v>
      </c>
      <c r="B95" s="192">
        <v>7860.7219999999998</v>
      </c>
      <c r="C95" s="193">
        <v>32877.303</v>
      </c>
      <c r="D95" s="192">
        <v>3462.5369999999998</v>
      </c>
      <c r="E95" s="194" t="s">
        <v>134</v>
      </c>
      <c r="F95" s="195">
        <v>6630.049</v>
      </c>
      <c r="G95" s="196">
        <v>28708.240000000002</v>
      </c>
      <c r="H95" s="197">
        <v>2441.0880000000002</v>
      </c>
      <c r="I95" s="168"/>
      <c r="J95" s="191" t="s">
        <v>136</v>
      </c>
      <c r="K95" s="192">
        <v>1054.0989999999999</v>
      </c>
      <c r="L95" s="193">
        <v>4402.7979999999998</v>
      </c>
      <c r="M95" s="192">
        <v>164.70500000000001</v>
      </c>
      <c r="N95" s="194" t="s">
        <v>140</v>
      </c>
      <c r="O95" s="195">
        <v>672.726</v>
      </c>
      <c r="P95" s="196">
        <v>2907.0770000000002</v>
      </c>
      <c r="Q95" s="197">
        <v>172.49199999999999</v>
      </c>
    </row>
    <row r="96" spans="1:17" x14ac:dyDescent="0.2">
      <c r="A96" s="191" t="s">
        <v>138</v>
      </c>
      <c r="B96" s="192">
        <v>6164.3850000000002</v>
      </c>
      <c r="C96" s="193">
        <v>25811.547999999999</v>
      </c>
      <c r="D96" s="192">
        <v>2264.9769999999999</v>
      </c>
      <c r="E96" s="194" t="s">
        <v>144</v>
      </c>
      <c r="F96" s="195">
        <v>6310.116</v>
      </c>
      <c r="G96" s="196">
        <v>27335.393</v>
      </c>
      <c r="H96" s="197">
        <v>2851.2449999999999</v>
      </c>
      <c r="I96" s="168"/>
      <c r="J96" s="191" t="s">
        <v>183</v>
      </c>
      <c r="K96" s="192">
        <v>743.66700000000003</v>
      </c>
      <c r="L96" s="193">
        <v>3079.973</v>
      </c>
      <c r="M96" s="192">
        <v>136.44</v>
      </c>
      <c r="N96" s="194" t="s">
        <v>183</v>
      </c>
      <c r="O96" s="195">
        <v>541.68299999999999</v>
      </c>
      <c r="P96" s="196">
        <v>2342.4250000000002</v>
      </c>
      <c r="Q96" s="197">
        <v>95.741</v>
      </c>
    </row>
    <row r="97" spans="1:17" x14ac:dyDescent="0.2">
      <c r="A97" s="191" t="s">
        <v>144</v>
      </c>
      <c r="B97" s="192">
        <v>5521.5649999999996</v>
      </c>
      <c r="C97" s="193">
        <v>22988.3</v>
      </c>
      <c r="D97" s="192">
        <v>2202.692</v>
      </c>
      <c r="E97" s="194" t="s">
        <v>138</v>
      </c>
      <c r="F97" s="195">
        <v>5314.3819999999996</v>
      </c>
      <c r="G97" s="196">
        <v>23008.350999999999</v>
      </c>
      <c r="H97" s="197">
        <v>1962.915</v>
      </c>
      <c r="I97" s="168"/>
      <c r="J97" s="191" t="s">
        <v>159</v>
      </c>
      <c r="K97" s="192">
        <v>616.86500000000001</v>
      </c>
      <c r="L97" s="193">
        <v>2634.0079999999998</v>
      </c>
      <c r="M97" s="192">
        <v>83.343000000000004</v>
      </c>
      <c r="N97" s="194" t="s">
        <v>164</v>
      </c>
      <c r="O97" s="195">
        <v>337.80500000000001</v>
      </c>
      <c r="P97" s="196">
        <v>1468.9870000000001</v>
      </c>
      <c r="Q97" s="197">
        <v>139.024</v>
      </c>
    </row>
    <row r="98" spans="1:17" x14ac:dyDescent="0.2">
      <c r="A98" s="191" t="s">
        <v>164</v>
      </c>
      <c r="B98" s="192">
        <v>4758.9650000000001</v>
      </c>
      <c r="C98" s="193">
        <v>19983.963</v>
      </c>
      <c r="D98" s="192">
        <v>1868.9670000000001</v>
      </c>
      <c r="E98" s="194" t="s">
        <v>220</v>
      </c>
      <c r="F98" s="195">
        <v>4708.1059999999998</v>
      </c>
      <c r="G98" s="196">
        <v>20322.650000000001</v>
      </c>
      <c r="H98" s="197">
        <v>1922.2190000000001</v>
      </c>
      <c r="I98" s="168"/>
      <c r="J98" s="191" t="s">
        <v>141</v>
      </c>
      <c r="K98" s="192">
        <v>545.36400000000003</v>
      </c>
      <c r="L98" s="193">
        <v>2277.4639999999999</v>
      </c>
      <c r="M98" s="192">
        <v>88.2</v>
      </c>
      <c r="N98" s="194" t="s">
        <v>143</v>
      </c>
      <c r="O98" s="195">
        <v>303.59199999999998</v>
      </c>
      <c r="P98" s="196">
        <v>1305.704</v>
      </c>
      <c r="Q98" s="197">
        <v>64.438000000000002</v>
      </c>
    </row>
    <row r="99" spans="1:17" x14ac:dyDescent="0.2">
      <c r="A99" s="191" t="s">
        <v>137</v>
      </c>
      <c r="B99" s="192">
        <v>3721.9259999999999</v>
      </c>
      <c r="C99" s="193">
        <v>15474.593000000001</v>
      </c>
      <c r="D99" s="192">
        <v>1433.682</v>
      </c>
      <c r="E99" s="194" t="s">
        <v>164</v>
      </c>
      <c r="F99" s="195">
        <v>4539.1620000000003</v>
      </c>
      <c r="G99" s="196">
        <v>19656.832999999999</v>
      </c>
      <c r="H99" s="197">
        <v>1573.1130000000001</v>
      </c>
      <c r="I99" s="168"/>
      <c r="J99" s="191" t="s">
        <v>161</v>
      </c>
      <c r="K99" s="192">
        <v>441.84199999999998</v>
      </c>
      <c r="L99" s="193">
        <v>1850.1310000000001</v>
      </c>
      <c r="M99" s="192">
        <v>139.024</v>
      </c>
      <c r="N99" s="194" t="s">
        <v>141</v>
      </c>
      <c r="O99" s="195">
        <v>266.11200000000002</v>
      </c>
      <c r="P99" s="196">
        <v>1148.6369999999999</v>
      </c>
      <c r="Q99" s="197">
        <v>45.853000000000002</v>
      </c>
    </row>
    <row r="100" spans="1:17" ht="13.5" thickBot="1" x14ac:dyDescent="0.25">
      <c r="A100" s="198" t="s">
        <v>239</v>
      </c>
      <c r="B100" s="199">
        <v>3510.6509999999998</v>
      </c>
      <c r="C100" s="200">
        <v>14565.03</v>
      </c>
      <c r="D100" s="199">
        <v>1267.2449999999999</v>
      </c>
      <c r="E100" s="201" t="s">
        <v>137</v>
      </c>
      <c r="F100" s="202">
        <v>4409.1809999999996</v>
      </c>
      <c r="G100" s="203">
        <v>19099.671999999999</v>
      </c>
      <c r="H100" s="204">
        <v>1472.5050000000001</v>
      </c>
      <c r="I100" s="168"/>
      <c r="J100" s="198" t="s">
        <v>164</v>
      </c>
      <c r="K100" s="199">
        <v>324.08</v>
      </c>
      <c r="L100" s="200">
        <v>1339.1030000000001</v>
      </c>
      <c r="M100" s="199">
        <v>128.06899999999999</v>
      </c>
      <c r="N100" s="201" t="s">
        <v>236</v>
      </c>
      <c r="O100" s="202">
        <v>203.37799999999999</v>
      </c>
      <c r="P100" s="203">
        <v>886.125</v>
      </c>
      <c r="Q100" s="204">
        <v>19.048999999999999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J55" sqref="J5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247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245</v>
      </c>
      <c r="E9" s="229" t="s">
        <v>246</v>
      </c>
      <c r="F9" s="228" t="s">
        <v>245</v>
      </c>
      <c r="G9" s="229" t="s">
        <v>246</v>
      </c>
      <c r="H9" s="231" t="s">
        <v>245</v>
      </c>
      <c r="I9" s="232" t="s">
        <v>246</v>
      </c>
      <c r="J9" s="243" t="s">
        <v>245</v>
      </c>
      <c r="K9" s="112" t="s">
        <v>246</v>
      </c>
      <c r="L9" s="152" t="s">
        <v>245</v>
      </c>
      <c r="M9" s="112" t="s">
        <v>246</v>
      </c>
      <c r="N9" s="111" t="s">
        <v>245</v>
      </c>
      <c r="O9" s="113" t="s">
        <v>246</v>
      </c>
      <c r="P9" s="243" t="s">
        <v>245</v>
      </c>
      <c r="Q9" s="112" t="s">
        <v>246</v>
      </c>
      <c r="R9" s="153" t="s">
        <v>245</v>
      </c>
      <c r="S9" s="114" t="s">
        <v>246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659455.46900000004</v>
      </c>
      <c r="E10" s="230">
        <f t="shared" si="0"/>
        <v>566564.86099999992</v>
      </c>
      <c r="F10" s="233">
        <f>SUM(F11:F16)</f>
        <v>2761290.59</v>
      </c>
      <c r="G10" s="234">
        <f>SUM(G11:G16)</f>
        <v>2455748.8859999999</v>
      </c>
      <c r="H10" s="240">
        <f t="shared" si="0"/>
        <v>516129.30500000005</v>
      </c>
      <c r="I10" s="244">
        <f t="shared" si="0"/>
        <v>512612.05399999995</v>
      </c>
      <c r="J10" s="242">
        <f t="shared" si="0"/>
        <v>279402.516</v>
      </c>
      <c r="K10" s="217">
        <f t="shared" si="0"/>
        <v>285451.03499999997</v>
      </c>
      <c r="L10" s="218">
        <f t="shared" si="0"/>
        <v>1171633.446</v>
      </c>
      <c r="M10" s="217">
        <f t="shared" si="0"/>
        <v>1235566.0789999999</v>
      </c>
      <c r="N10" s="219">
        <f t="shared" si="0"/>
        <v>207106.41699999999</v>
      </c>
      <c r="O10" s="246">
        <f t="shared" si="0"/>
        <v>204175.09299999999</v>
      </c>
      <c r="P10" s="242">
        <f t="shared" si="0"/>
        <v>380052.95300000004</v>
      </c>
      <c r="Q10" s="207">
        <f t="shared" si="0"/>
        <v>281113.826</v>
      </c>
      <c r="R10" s="206">
        <f>SUM(R11:R16)</f>
        <v>1589657.1440000001</v>
      </c>
      <c r="S10" s="207">
        <f>SUM(S11:S16)</f>
        <v>1220182.807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109780.686</v>
      </c>
      <c r="E11" s="277">
        <v>93670.153999999995</v>
      </c>
      <c r="F11" s="154">
        <v>459154.93800000002</v>
      </c>
      <c r="G11" s="88">
        <v>406233.47399999999</v>
      </c>
      <c r="H11" s="276">
        <v>198537.26199999999</v>
      </c>
      <c r="I11" s="278">
        <v>226848.26500000001</v>
      </c>
      <c r="J11" s="276">
        <v>32201.56</v>
      </c>
      <c r="K11" s="277">
        <v>31741.686000000002</v>
      </c>
      <c r="L11" s="154">
        <v>135120.709</v>
      </c>
      <c r="M11" s="88">
        <v>137014.505</v>
      </c>
      <c r="N11" s="276">
        <v>80789.986999999994</v>
      </c>
      <c r="O11" s="278">
        <v>74342.982999999993</v>
      </c>
      <c r="P11" s="279">
        <v>77579.126000000004</v>
      </c>
      <c r="Q11" s="280">
        <v>61928.467999999993</v>
      </c>
      <c r="R11" s="155">
        <f t="shared" ref="R11:S16" si="1">F11-L11</f>
        <v>324034.22900000005</v>
      </c>
      <c r="S11" s="156">
        <f t="shared" si="1"/>
        <v>269218.96899999998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128357.21400000001</v>
      </c>
      <c r="E12" s="277">
        <v>82072.073000000004</v>
      </c>
      <c r="F12" s="154">
        <v>536604.62</v>
      </c>
      <c r="G12" s="88">
        <v>355415.80900000001</v>
      </c>
      <c r="H12" s="276">
        <v>65095.781999999999</v>
      </c>
      <c r="I12" s="278">
        <v>45317.938000000002</v>
      </c>
      <c r="J12" s="276">
        <v>89813.612999999998</v>
      </c>
      <c r="K12" s="277">
        <v>99186.396999999997</v>
      </c>
      <c r="L12" s="154">
        <v>376121.49699999997</v>
      </c>
      <c r="M12" s="88">
        <v>429751.141</v>
      </c>
      <c r="N12" s="276">
        <v>42300.925000000003</v>
      </c>
      <c r="O12" s="278">
        <v>49579.749000000003</v>
      </c>
      <c r="P12" s="279">
        <v>38543.60100000001</v>
      </c>
      <c r="Q12" s="280">
        <v>-17114.323999999993</v>
      </c>
      <c r="R12" s="155">
        <f t="shared" si="1"/>
        <v>160483.12300000002</v>
      </c>
      <c r="S12" s="156">
        <f t="shared" si="1"/>
        <v>-74335.331999999995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49342.059000000001</v>
      </c>
      <c r="E13" s="277">
        <v>44091.055999999997</v>
      </c>
      <c r="F13" s="154">
        <v>206995.82199999999</v>
      </c>
      <c r="G13" s="88">
        <v>191082.78700000001</v>
      </c>
      <c r="H13" s="276">
        <v>45559.985000000001</v>
      </c>
      <c r="I13" s="278">
        <v>39209.258000000002</v>
      </c>
      <c r="J13" s="276">
        <v>22191.145</v>
      </c>
      <c r="K13" s="277">
        <v>29719.439999999999</v>
      </c>
      <c r="L13" s="154">
        <v>93012.918000000005</v>
      </c>
      <c r="M13" s="88">
        <v>128620.01700000001</v>
      </c>
      <c r="N13" s="276">
        <v>16286.73</v>
      </c>
      <c r="O13" s="278">
        <v>25018.842000000001</v>
      </c>
      <c r="P13" s="279">
        <v>27150.914000000001</v>
      </c>
      <c r="Q13" s="280">
        <v>14371.615999999998</v>
      </c>
      <c r="R13" s="155">
        <f t="shared" si="1"/>
        <v>113982.90399999998</v>
      </c>
      <c r="S13" s="156">
        <f t="shared" si="1"/>
        <v>62462.770000000004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80362.062999999995</v>
      </c>
      <c r="E14" s="277">
        <v>54736.1</v>
      </c>
      <c r="F14" s="154">
        <v>336991.70500000002</v>
      </c>
      <c r="G14" s="88">
        <v>237581.67199999999</v>
      </c>
      <c r="H14" s="276">
        <v>100247.82399999999</v>
      </c>
      <c r="I14" s="278">
        <v>89325.915999999997</v>
      </c>
      <c r="J14" s="276">
        <v>15235.460999999999</v>
      </c>
      <c r="K14" s="277">
        <v>11641.994000000001</v>
      </c>
      <c r="L14" s="154">
        <v>63964.271000000001</v>
      </c>
      <c r="M14" s="88">
        <v>50387.648000000001</v>
      </c>
      <c r="N14" s="276">
        <v>33704.127999999997</v>
      </c>
      <c r="O14" s="278">
        <v>20752.378000000001</v>
      </c>
      <c r="P14" s="279">
        <v>65126.601999999999</v>
      </c>
      <c r="Q14" s="280">
        <v>43094.106</v>
      </c>
      <c r="R14" s="155">
        <f t="shared" si="1"/>
        <v>273027.43400000001</v>
      </c>
      <c r="S14" s="156">
        <f t="shared" si="1"/>
        <v>187194.02399999998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55847.633000000002</v>
      </c>
      <c r="E15" s="277">
        <v>56124.86</v>
      </c>
      <c r="F15" s="154">
        <v>234627.758</v>
      </c>
      <c r="G15" s="88">
        <v>243400.274</v>
      </c>
      <c r="H15" s="276">
        <v>19086.400000000001</v>
      </c>
      <c r="I15" s="278">
        <v>21257.55</v>
      </c>
      <c r="J15" s="276">
        <v>17897.298999999999</v>
      </c>
      <c r="K15" s="277">
        <v>15976.402</v>
      </c>
      <c r="L15" s="154">
        <v>75237.601999999999</v>
      </c>
      <c r="M15" s="88">
        <v>69169.108999999997</v>
      </c>
      <c r="N15" s="276">
        <v>5021.46</v>
      </c>
      <c r="O15" s="278">
        <v>4557.741</v>
      </c>
      <c r="P15" s="279">
        <v>37950.334000000003</v>
      </c>
      <c r="Q15" s="280">
        <v>40148.457999999999</v>
      </c>
      <c r="R15" s="155">
        <f t="shared" si="1"/>
        <v>159390.15600000002</v>
      </c>
      <c r="S15" s="156">
        <f t="shared" si="1"/>
        <v>174231.16500000001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235765.81400000001</v>
      </c>
      <c r="E16" s="286">
        <v>235870.61799999999</v>
      </c>
      <c r="F16" s="157">
        <v>986915.74699999997</v>
      </c>
      <c r="G16" s="90">
        <v>1022034.87</v>
      </c>
      <c r="H16" s="285">
        <v>87602.051999999996</v>
      </c>
      <c r="I16" s="287">
        <v>90653.126999999993</v>
      </c>
      <c r="J16" s="285">
        <v>102063.43799999999</v>
      </c>
      <c r="K16" s="286">
        <v>97185.115999999995</v>
      </c>
      <c r="L16" s="157">
        <v>428176.44900000002</v>
      </c>
      <c r="M16" s="90">
        <v>420623.65899999999</v>
      </c>
      <c r="N16" s="285">
        <v>29003.187000000002</v>
      </c>
      <c r="O16" s="287">
        <v>29923.4</v>
      </c>
      <c r="P16" s="288">
        <v>133702.37600000002</v>
      </c>
      <c r="Q16" s="289">
        <v>138685.50199999998</v>
      </c>
      <c r="R16" s="158">
        <f t="shared" si="1"/>
        <v>558739.29799999995</v>
      </c>
      <c r="S16" s="159">
        <f t="shared" si="1"/>
        <v>601411.21100000001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245</v>
      </c>
      <c r="E21" s="229" t="s">
        <v>246</v>
      </c>
      <c r="F21" s="228" t="s">
        <v>245</v>
      </c>
      <c r="G21" s="229" t="s">
        <v>246</v>
      </c>
      <c r="H21" s="231" t="s">
        <v>245</v>
      </c>
      <c r="I21" s="232" t="s">
        <v>246</v>
      </c>
      <c r="J21" s="243" t="s">
        <v>245</v>
      </c>
      <c r="K21" s="112" t="s">
        <v>246</v>
      </c>
      <c r="L21" s="152" t="s">
        <v>245</v>
      </c>
      <c r="M21" s="112" t="s">
        <v>246</v>
      </c>
      <c r="N21" s="111" t="s">
        <v>245</v>
      </c>
      <c r="O21" s="113" t="s">
        <v>246</v>
      </c>
      <c r="P21" s="243" t="s">
        <v>245</v>
      </c>
      <c r="Q21" s="112" t="s">
        <v>246</v>
      </c>
      <c r="R21" s="153" t="s">
        <v>245</v>
      </c>
      <c r="S21" s="114" t="s">
        <v>246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408.98199999999997</v>
      </c>
      <c r="E22" s="217">
        <f t="shared" si="2"/>
        <v>0</v>
      </c>
      <c r="F22" s="218">
        <f t="shared" si="2"/>
        <v>1663.588</v>
      </c>
      <c r="G22" s="217">
        <f t="shared" si="2"/>
        <v>0</v>
      </c>
      <c r="H22" s="219">
        <f t="shared" si="2"/>
        <v>120.01300000000001</v>
      </c>
      <c r="I22" s="246">
        <f t="shared" si="2"/>
        <v>0</v>
      </c>
      <c r="J22" s="242">
        <f t="shared" si="2"/>
        <v>7.6</v>
      </c>
      <c r="K22" s="217">
        <f t="shared" si="2"/>
        <v>7.2220000000000004</v>
      </c>
      <c r="L22" s="218">
        <f>SUM(L23:L28)</f>
        <v>30.411000000000001</v>
      </c>
      <c r="M22" s="217">
        <f>SUM(M23:M28)</f>
        <v>31.06</v>
      </c>
      <c r="N22" s="219">
        <f t="shared" si="2"/>
        <v>29.838999999999999</v>
      </c>
      <c r="O22" s="246">
        <f t="shared" si="2"/>
        <v>30.475999999999999</v>
      </c>
      <c r="P22" s="242">
        <f t="shared" si="2"/>
        <v>401.38200000000001</v>
      </c>
      <c r="Q22" s="230">
        <f t="shared" si="2"/>
        <v>-7.2220000000000004</v>
      </c>
      <c r="R22" s="376">
        <f t="shared" si="2"/>
        <v>0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41.811</v>
      </c>
      <c r="E23" s="277">
        <v>0</v>
      </c>
      <c r="F23" s="87">
        <v>167.30500000000001</v>
      </c>
      <c r="G23" s="88"/>
      <c r="H23" s="276">
        <v>23.228000000000002</v>
      </c>
      <c r="I23" s="278">
        <v>0</v>
      </c>
      <c r="J23" s="215"/>
      <c r="K23" s="88"/>
      <c r="L23" s="154"/>
      <c r="M23" s="88"/>
      <c r="N23" s="87"/>
      <c r="O23" s="247"/>
      <c r="P23" s="279">
        <v>41.811</v>
      </c>
      <c r="Q23" s="374">
        <v>0</v>
      </c>
      <c r="R23" s="377"/>
      <c r="S23" s="156"/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/>
      <c r="S24" s="156"/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/>
      <c r="S25" s="156"/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7.6</v>
      </c>
      <c r="K26" s="88">
        <v>7.2220000000000004</v>
      </c>
      <c r="L26" s="154">
        <v>30.411000000000001</v>
      </c>
      <c r="M26" s="88">
        <v>31.06</v>
      </c>
      <c r="N26" s="87">
        <v>29.838999999999999</v>
      </c>
      <c r="O26" s="247">
        <v>30.475999999999999</v>
      </c>
      <c r="P26" s="279">
        <v>-7.6</v>
      </c>
      <c r="Q26" s="374">
        <v>-7.2220000000000004</v>
      </c>
      <c r="R26" s="377"/>
      <c r="S26" s="156"/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/>
      <c r="S27" s="156"/>
    </row>
    <row r="28" spans="1:19" ht="13.5" thickBot="1" x14ac:dyDescent="0.25">
      <c r="A28" s="340"/>
      <c r="B28" s="348" t="s">
        <v>117</v>
      </c>
      <c r="C28" s="284" t="s">
        <v>118</v>
      </c>
      <c r="D28" s="285">
        <v>367.17099999999999</v>
      </c>
      <c r="E28" s="286">
        <v>0</v>
      </c>
      <c r="F28" s="89">
        <v>1496.2829999999999</v>
      </c>
      <c r="G28" s="90"/>
      <c r="H28" s="285">
        <v>96.784999999999997</v>
      </c>
      <c r="I28" s="287">
        <v>0</v>
      </c>
      <c r="J28" s="216">
        <v>0</v>
      </c>
      <c r="K28" s="90">
        <v>0</v>
      </c>
      <c r="L28" s="157"/>
      <c r="M28" s="90"/>
      <c r="N28" s="89">
        <v>0</v>
      </c>
      <c r="O28" s="248">
        <v>0</v>
      </c>
      <c r="P28" s="288">
        <v>367.17099999999999</v>
      </c>
      <c r="Q28" s="375">
        <v>0</v>
      </c>
      <c r="R28" s="378"/>
      <c r="S28" s="159"/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245</v>
      </c>
      <c r="E33" s="229" t="s">
        <v>246</v>
      </c>
      <c r="F33" s="228" t="s">
        <v>245</v>
      </c>
      <c r="G33" s="229" t="s">
        <v>246</v>
      </c>
      <c r="H33" s="231" t="s">
        <v>245</v>
      </c>
      <c r="I33" s="232" t="s">
        <v>246</v>
      </c>
      <c r="J33" s="243" t="s">
        <v>245</v>
      </c>
      <c r="K33" s="112" t="s">
        <v>246</v>
      </c>
      <c r="L33" s="152" t="s">
        <v>245</v>
      </c>
      <c r="M33" s="112" t="s">
        <v>246</v>
      </c>
      <c r="N33" s="111" t="s">
        <v>245</v>
      </c>
      <c r="O33" s="113" t="s">
        <v>246</v>
      </c>
      <c r="P33" s="243" t="s">
        <v>245</v>
      </c>
      <c r="Q33" s="112" t="s">
        <v>246</v>
      </c>
      <c r="R33" s="153" t="s">
        <v>245</v>
      </c>
      <c r="S33" s="114" t="s">
        <v>246</v>
      </c>
    </row>
    <row r="34" spans="1:19" ht="15.75" x14ac:dyDescent="0.25">
      <c r="A34" s="340"/>
      <c r="B34" s="346" t="s">
        <v>107</v>
      </c>
      <c r="C34" s="245"/>
      <c r="D34" s="242">
        <f t="shared" ref="D34:S34" si="3">SUM(D35:D40)</f>
        <v>127403.211</v>
      </c>
      <c r="E34" s="217">
        <f t="shared" si="3"/>
        <v>103042.88500000001</v>
      </c>
      <c r="F34" s="218">
        <f t="shared" si="3"/>
        <v>534014.74600000016</v>
      </c>
      <c r="G34" s="217">
        <f t="shared" si="3"/>
        <v>446671.33600000001</v>
      </c>
      <c r="H34" s="219">
        <f t="shared" si="3"/>
        <v>186202.25</v>
      </c>
      <c r="I34" s="246">
        <f t="shared" si="3"/>
        <v>160142.61099999998</v>
      </c>
      <c r="J34" s="242">
        <f t="shared" si="3"/>
        <v>97712.141999999993</v>
      </c>
      <c r="K34" s="217">
        <f t="shared" si="3"/>
        <v>104122.32200000001</v>
      </c>
      <c r="L34" s="218">
        <f t="shared" si="3"/>
        <v>409722.93599999999</v>
      </c>
      <c r="M34" s="217">
        <f t="shared" si="3"/>
        <v>450746.60899999994</v>
      </c>
      <c r="N34" s="219">
        <f t="shared" si="3"/>
        <v>54039.08</v>
      </c>
      <c r="O34" s="246">
        <f t="shared" si="3"/>
        <v>69339.691999999995</v>
      </c>
      <c r="P34" s="242">
        <f t="shared" si="3"/>
        <v>29691.069</v>
      </c>
      <c r="Q34" s="207">
        <f t="shared" si="3"/>
        <v>-1079.436999999999</v>
      </c>
      <c r="R34" s="206">
        <f t="shared" si="3"/>
        <v>124291.81000000001</v>
      </c>
      <c r="S34" s="207">
        <f t="shared" si="3"/>
        <v>-4075.2729999999938</v>
      </c>
    </row>
    <row r="35" spans="1:19" x14ac:dyDescent="0.2">
      <c r="A35" s="340"/>
      <c r="B35" s="347" t="s">
        <v>108</v>
      </c>
      <c r="C35" s="275" t="s">
        <v>192</v>
      </c>
      <c r="D35" s="276">
        <v>67503.188999999998</v>
      </c>
      <c r="E35" s="277">
        <v>48953.328000000001</v>
      </c>
      <c r="F35" s="154">
        <v>282503.57900000003</v>
      </c>
      <c r="G35" s="88">
        <v>212194.465</v>
      </c>
      <c r="H35" s="276">
        <v>130359.05</v>
      </c>
      <c r="I35" s="278">
        <v>118817.772</v>
      </c>
      <c r="J35" s="337">
        <v>5808.982</v>
      </c>
      <c r="K35" s="277">
        <v>7974.9350000000004</v>
      </c>
      <c r="L35" s="154">
        <v>24238.287</v>
      </c>
      <c r="M35" s="88">
        <v>34453.775000000001</v>
      </c>
      <c r="N35" s="276">
        <v>6662.9489999999996</v>
      </c>
      <c r="O35" s="278">
        <v>9774.5689999999995</v>
      </c>
      <c r="P35" s="335">
        <v>61694.206999999995</v>
      </c>
      <c r="Q35" s="280">
        <v>40978.393000000004</v>
      </c>
      <c r="R35" s="155">
        <f t="shared" ref="R35:R40" si="4">F35-L35</f>
        <v>258265.29200000002</v>
      </c>
      <c r="S35" s="156">
        <f t="shared" ref="S35:S40" si="5">G35-M35</f>
        <v>177740.69</v>
      </c>
    </row>
    <row r="36" spans="1:19" x14ac:dyDescent="0.2">
      <c r="A36" s="340"/>
      <c r="B36" s="347" t="s">
        <v>109</v>
      </c>
      <c r="C36" s="275" t="s">
        <v>110</v>
      </c>
      <c r="D36" s="276">
        <v>12766.392</v>
      </c>
      <c r="E36" s="277">
        <v>5384.268</v>
      </c>
      <c r="F36" s="154">
        <v>54169.927000000003</v>
      </c>
      <c r="G36" s="88">
        <v>23325.886999999999</v>
      </c>
      <c r="H36" s="276">
        <v>7351.3389999999999</v>
      </c>
      <c r="I36" s="278">
        <v>3093.1840000000002</v>
      </c>
      <c r="J36" s="337">
        <v>22671.82</v>
      </c>
      <c r="K36" s="277">
        <v>30632.623</v>
      </c>
      <c r="L36" s="154">
        <v>94918.262000000002</v>
      </c>
      <c r="M36" s="88">
        <v>132734.943</v>
      </c>
      <c r="N36" s="276">
        <v>17997.178</v>
      </c>
      <c r="O36" s="278">
        <v>24263.214</v>
      </c>
      <c r="P36" s="335">
        <v>-9905.4279999999999</v>
      </c>
      <c r="Q36" s="280">
        <v>-25248.355</v>
      </c>
      <c r="R36" s="155">
        <f t="shared" si="4"/>
        <v>-40748.334999999999</v>
      </c>
      <c r="S36" s="156">
        <f t="shared" si="5"/>
        <v>-109409.056</v>
      </c>
    </row>
    <row r="37" spans="1:19" x14ac:dyDescent="0.2">
      <c r="A37" s="340"/>
      <c r="B37" s="347" t="s">
        <v>111</v>
      </c>
      <c r="C37" s="275" t="s">
        <v>112</v>
      </c>
      <c r="D37" s="276">
        <v>4198.2470000000003</v>
      </c>
      <c r="E37" s="277">
        <v>3625.7910000000002</v>
      </c>
      <c r="F37" s="154">
        <v>17637.975999999999</v>
      </c>
      <c r="G37" s="88">
        <v>15726.116</v>
      </c>
      <c r="H37" s="276">
        <v>4686.25</v>
      </c>
      <c r="I37" s="278">
        <v>3725.6480000000001</v>
      </c>
      <c r="J37" s="337">
        <v>13595.45</v>
      </c>
      <c r="K37" s="277">
        <v>20285.806</v>
      </c>
      <c r="L37" s="154">
        <v>57023.383999999998</v>
      </c>
      <c r="M37" s="88">
        <v>87740.36</v>
      </c>
      <c r="N37" s="276">
        <v>10584.085999999999</v>
      </c>
      <c r="O37" s="278">
        <v>17664.2</v>
      </c>
      <c r="P37" s="335">
        <v>-9397.2030000000013</v>
      </c>
      <c r="Q37" s="280">
        <v>-16660.014999999999</v>
      </c>
      <c r="R37" s="155">
        <f t="shared" si="4"/>
        <v>-39385.407999999996</v>
      </c>
      <c r="S37" s="156">
        <f t="shared" si="5"/>
        <v>-72014.244000000006</v>
      </c>
    </row>
    <row r="38" spans="1:19" x14ac:dyDescent="0.2">
      <c r="A38" s="340"/>
      <c r="B38" s="347" t="s">
        <v>113</v>
      </c>
      <c r="C38" s="275" t="s">
        <v>114</v>
      </c>
      <c r="D38" s="276">
        <v>8723.1990000000005</v>
      </c>
      <c r="E38" s="277">
        <v>4487.5150000000003</v>
      </c>
      <c r="F38" s="154">
        <v>36659.411</v>
      </c>
      <c r="G38" s="88">
        <v>19420.334999999999</v>
      </c>
      <c r="H38" s="276">
        <v>29116.861000000001</v>
      </c>
      <c r="I38" s="278">
        <v>15819.142</v>
      </c>
      <c r="J38" s="337">
        <v>3239.1779999999999</v>
      </c>
      <c r="K38" s="277">
        <v>3459.8220000000001</v>
      </c>
      <c r="L38" s="154">
        <v>13585.254999999999</v>
      </c>
      <c r="M38" s="88">
        <v>14965.01</v>
      </c>
      <c r="N38" s="276">
        <v>1826.905</v>
      </c>
      <c r="O38" s="278">
        <v>2539.6260000000002</v>
      </c>
      <c r="P38" s="335">
        <v>5484.0210000000006</v>
      </c>
      <c r="Q38" s="280">
        <v>1027.6930000000002</v>
      </c>
      <c r="R38" s="155">
        <f t="shared" si="4"/>
        <v>23074.156000000003</v>
      </c>
      <c r="S38" s="156">
        <f t="shared" si="5"/>
        <v>4455.3249999999989</v>
      </c>
    </row>
    <row r="39" spans="1:19" x14ac:dyDescent="0.2">
      <c r="A39" s="340"/>
      <c r="B39" s="347" t="s">
        <v>115</v>
      </c>
      <c r="C39" s="275" t="s">
        <v>116</v>
      </c>
      <c r="D39" s="276">
        <v>7095.6170000000002</v>
      </c>
      <c r="E39" s="277">
        <v>10699.331</v>
      </c>
      <c r="F39" s="154">
        <v>29525.292000000001</v>
      </c>
      <c r="G39" s="88">
        <v>46438.080000000002</v>
      </c>
      <c r="H39" s="276">
        <v>2461.9870000000001</v>
      </c>
      <c r="I39" s="278">
        <v>4204.6279999999997</v>
      </c>
      <c r="J39" s="337">
        <v>6481.4780000000001</v>
      </c>
      <c r="K39" s="277">
        <v>5085.1260000000002</v>
      </c>
      <c r="L39" s="154">
        <v>27249.606</v>
      </c>
      <c r="M39" s="88">
        <v>21984.702000000001</v>
      </c>
      <c r="N39" s="276">
        <v>1947.924</v>
      </c>
      <c r="O39" s="278">
        <v>1657.356</v>
      </c>
      <c r="P39" s="335">
        <v>614.13900000000012</v>
      </c>
      <c r="Q39" s="280">
        <v>5614.2049999999999</v>
      </c>
      <c r="R39" s="155">
        <f t="shared" si="4"/>
        <v>2275.6860000000015</v>
      </c>
      <c r="S39" s="156">
        <f t="shared" si="5"/>
        <v>24453.378000000001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27116.566999999999</v>
      </c>
      <c r="E40" s="286">
        <v>29892.651999999998</v>
      </c>
      <c r="F40" s="157">
        <v>113518.561</v>
      </c>
      <c r="G40" s="90">
        <v>129566.45299999999</v>
      </c>
      <c r="H40" s="285">
        <v>12226.763000000001</v>
      </c>
      <c r="I40" s="287">
        <v>14482.236999999999</v>
      </c>
      <c r="J40" s="338">
        <v>45915.233999999997</v>
      </c>
      <c r="K40" s="286">
        <v>36684.01</v>
      </c>
      <c r="L40" s="157">
        <v>192708.14199999999</v>
      </c>
      <c r="M40" s="90">
        <v>158867.81899999999</v>
      </c>
      <c r="N40" s="285">
        <v>15020.038</v>
      </c>
      <c r="O40" s="287">
        <v>13440.727000000001</v>
      </c>
      <c r="P40" s="336">
        <v>-18798.666999999998</v>
      </c>
      <c r="Q40" s="289">
        <v>-6791.3580000000038</v>
      </c>
      <c r="R40" s="158">
        <f t="shared" si="4"/>
        <v>-79189.580999999991</v>
      </c>
      <c r="S40" s="159">
        <f t="shared" si="5"/>
        <v>-29301.365999999995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245</v>
      </c>
      <c r="E45" s="112" t="s">
        <v>246</v>
      </c>
      <c r="F45" s="152" t="s">
        <v>245</v>
      </c>
      <c r="G45" s="112" t="s">
        <v>246</v>
      </c>
      <c r="H45" s="111" t="s">
        <v>245</v>
      </c>
      <c r="I45" s="113" t="s">
        <v>246</v>
      </c>
      <c r="J45" s="243" t="s">
        <v>245</v>
      </c>
      <c r="K45" s="112" t="s">
        <v>246</v>
      </c>
      <c r="L45" s="152" t="s">
        <v>245</v>
      </c>
      <c r="M45" s="112" t="s">
        <v>246</v>
      </c>
      <c r="N45" s="111" t="s">
        <v>245</v>
      </c>
      <c r="O45" s="113" t="s">
        <v>246</v>
      </c>
      <c r="P45" s="243" t="s">
        <v>245</v>
      </c>
      <c r="Q45" s="112" t="s">
        <v>246</v>
      </c>
      <c r="R45" s="153" t="s">
        <v>245</v>
      </c>
      <c r="S45" s="114" t="s">
        <v>246</v>
      </c>
    </row>
    <row r="46" spans="1:19" ht="15.75" x14ac:dyDescent="0.25">
      <c r="A46" s="340"/>
      <c r="B46" s="290" t="s">
        <v>107</v>
      </c>
      <c r="C46" s="291"/>
      <c r="D46" s="242">
        <f t="shared" ref="D46:S46" si="6">SUM(D47:D52)</f>
        <v>469400.36</v>
      </c>
      <c r="E46" s="217">
        <f t="shared" si="6"/>
        <v>398053.86600000004</v>
      </c>
      <c r="F46" s="218">
        <f>(SUM(F47:F52))/1</f>
        <v>1968010.7719999999</v>
      </c>
      <c r="G46" s="217">
        <f>(SUM(G47:G52))/1</f>
        <v>1724508.469</v>
      </c>
      <c r="H46" s="219">
        <f t="shared" si="6"/>
        <v>393217.20799999998</v>
      </c>
      <c r="I46" s="246">
        <f t="shared" si="6"/>
        <v>347674.071</v>
      </c>
      <c r="J46" s="242">
        <f t="shared" si="6"/>
        <v>278983.33900000004</v>
      </c>
      <c r="K46" s="217">
        <f t="shared" si="6"/>
        <v>285226.93599999999</v>
      </c>
      <c r="L46" s="218">
        <f>(SUM(L47:L52))/1</f>
        <v>1169883.088</v>
      </c>
      <c r="M46" s="217">
        <f>(SUM(M47:M52))/1</f>
        <v>1234590.3330000001</v>
      </c>
      <c r="N46" s="219">
        <f t="shared" si="6"/>
        <v>206795.78400000001</v>
      </c>
      <c r="O46" s="246">
        <f t="shared" si="6"/>
        <v>204124.44299999997</v>
      </c>
      <c r="P46" s="242">
        <f t="shared" si="6"/>
        <v>190417.02100000001</v>
      </c>
      <c r="Q46" s="207">
        <f t="shared" si="6"/>
        <v>112826.93</v>
      </c>
      <c r="R46" s="206">
        <f t="shared" si="6"/>
        <v>798127.68400000001</v>
      </c>
      <c r="S46" s="207">
        <f t="shared" si="6"/>
        <v>489918.13599999994</v>
      </c>
    </row>
    <row r="47" spans="1:19" x14ac:dyDescent="0.2">
      <c r="A47" s="340"/>
      <c r="B47" s="339" t="s">
        <v>108</v>
      </c>
      <c r="C47" s="281" t="s">
        <v>192</v>
      </c>
      <c r="D47" s="215">
        <v>96477.527000000002</v>
      </c>
      <c r="E47" s="88">
        <v>74164.430999999997</v>
      </c>
      <c r="F47" s="154">
        <v>403874.62099999998</v>
      </c>
      <c r="G47" s="88">
        <v>321450.93199999997</v>
      </c>
      <c r="H47" s="87">
        <v>172191.723</v>
      </c>
      <c r="I47" s="247">
        <v>159441.01500000001</v>
      </c>
      <c r="J47" s="215">
        <v>32200.673999999999</v>
      </c>
      <c r="K47" s="88">
        <v>31741.642</v>
      </c>
      <c r="L47" s="154">
        <v>135116.88099999999</v>
      </c>
      <c r="M47" s="88">
        <v>137014.31</v>
      </c>
      <c r="N47" s="87">
        <v>80789.797999999995</v>
      </c>
      <c r="O47" s="247">
        <v>74342.921000000002</v>
      </c>
      <c r="P47" s="249">
        <v>64276.853000000003</v>
      </c>
      <c r="Q47" s="213">
        <v>42422.788999999997</v>
      </c>
      <c r="R47" s="155">
        <f t="shared" ref="R47:S52" si="7">F47-L47</f>
        <v>268757.74</v>
      </c>
      <c r="S47" s="156">
        <f t="shared" si="7"/>
        <v>184436.62199999997</v>
      </c>
    </row>
    <row r="48" spans="1:19" x14ac:dyDescent="0.2">
      <c r="A48" s="340"/>
      <c r="B48" s="344" t="s">
        <v>109</v>
      </c>
      <c r="C48" s="281" t="s">
        <v>110</v>
      </c>
      <c r="D48" s="215">
        <v>54686.373</v>
      </c>
      <c r="E48" s="88">
        <v>28817.226999999999</v>
      </c>
      <c r="F48" s="154">
        <v>230515.239</v>
      </c>
      <c r="G48" s="88">
        <v>124870.235</v>
      </c>
      <c r="H48" s="87">
        <v>30955.036</v>
      </c>
      <c r="I48" s="247">
        <v>16962.123</v>
      </c>
      <c r="J48" s="215">
        <v>89813.031000000003</v>
      </c>
      <c r="K48" s="88">
        <v>99180.786999999997</v>
      </c>
      <c r="L48" s="154">
        <v>376119.033</v>
      </c>
      <c r="M48" s="88">
        <v>429727.26</v>
      </c>
      <c r="N48" s="87">
        <v>42300.88</v>
      </c>
      <c r="O48" s="247">
        <v>49579.373</v>
      </c>
      <c r="P48" s="249">
        <v>-35126.658000000003</v>
      </c>
      <c r="Q48" s="213">
        <v>-70363.56</v>
      </c>
      <c r="R48" s="155">
        <f t="shared" si="7"/>
        <v>-145603.79399999999</v>
      </c>
      <c r="S48" s="156">
        <f t="shared" si="7"/>
        <v>-304857.02500000002</v>
      </c>
    </row>
    <row r="49" spans="1:19" x14ac:dyDescent="0.2">
      <c r="A49" s="340"/>
      <c r="B49" s="344" t="s">
        <v>111</v>
      </c>
      <c r="C49" s="281" t="s">
        <v>112</v>
      </c>
      <c r="D49" s="215">
        <v>47507.811000000002</v>
      </c>
      <c r="E49" s="88">
        <v>42420.091</v>
      </c>
      <c r="F49" s="154">
        <v>199281.16</v>
      </c>
      <c r="G49" s="88">
        <v>183817.071</v>
      </c>
      <c r="H49" s="87">
        <v>44255.749000000003</v>
      </c>
      <c r="I49" s="247">
        <v>38058.864000000001</v>
      </c>
      <c r="J49" s="215">
        <v>22191.145</v>
      </c>
      <c r="K49" s="88">
        <v>29718.274000000001</v>
      </c>
      <c r="L49" s="154">
        <v>93012.918000000005</v>
      </c>
      <c r="M49" s="88">
        <v>128614.931</v>
      </c>
      <c r="N49" s="87">
        <v>16286.73</v>
      </c>
      <c r="O49" s="247">
        <v>25018.572</v>
      </c>
      <c r="P49" s="249">
        <v>25316.666000000001</v>
      </c>
      <c r="Q49" s="213">
        <v>12701.816999999999</v>
      </c>
      <c r="R49" s="155">
        <f t="shared" si="7"/>
        <v>106268.242</v>
      </c>
      <c r="S49" s="156">
        <f t="shared" si="7"/>
        <v>55202.14</v>
      </c>
    </row>
    <row r="50" spans="1:19" x14ac:dyDescent="0.2">
      <c r="A50" s="340"/>
      <c r="B50" s="344" t="s">
        <v>113</v>
      </c>
      <c r="C50" s="281" t="s">
        <v>114</v>
      </c>
      <c r="D50" s="215">
        <v>35802.506999999998</v>
      </c>
      <c r="E50" s="88">
        <v>24745.307000000001</v>
      </c>
      <c r="F50" s="154">
        <v>150342.45000000001</v>
      </c>
      <c r="G50" s="88">
        <v>107185.317</v>
      </c>
      <c r="H50" s="87">
        <v>58467.42</v>
      </c>
      <c r="I50" s="247">
        <v>44780.002999999997</v>
      </c>
      <c r="J50" s="215">
        <v>15058.357</v>
      </c>
      <c r="K50" s="88">
        <v>11630.427</v>
      </c>
      <c r="L50" s="154">
        <v>63231.267999999996</v>
      </c>
      <c r="M50" s="88">
        <v>50337.203999999998</v>
      </c>
      <c r="N50" s="87">
        <v>33414.266000000003</v>
      </c>
      <c r="O50" s="247">
        <v>20721.745999999999</v>
      </c>
      <c r="P50" s="249">
        <v>20744.149999999998</v>
      </c>
      <c r="Q50" s="213">
        <v>13114.880000000001</v>
      </c>
      <c r="R50" s="155">
        <f t="shared" si="7"/>
        <v>87111.182000000015</v>
      </c>
      <c r="S50" s="156">
        <f t="shared" si="7"/>
        <v>56848.112999999998</v>
      </c>
    </row>
    <row r="51" spans="1:19" x14ac:dyDescent="0.2">
      <c r="A51" s="340"/>
      <c r="B51" s="344" t="s">
        <v>115</v>
      </c>
      <c r="C51" s="281" t="s">
        <v>116</v>
      </c>
      <c r="D51" s="215">
        <v>52567.463000000003</v>
      </c>
      <c r="E51" s="88">
        <v>49296.271000000001</v>
      </c>
      <c r="F51" s="154">
        <v>220913.875</v>
      </c>
      <c r="G51" s="88">
        <v>213844.62299999999</v>
      </c>
      <c r="H51" s="87">
        <v>18054.089</v>
      </c>
      <c r="I51" s="247">
        <v>18733.791000000001</v>
      </c>
      <c r="J51" s="215">
        <v>17897.29</v>
      </c>
      <c r="K51" s="88">
        <v>15976.402</v>
      </c>
      <c r="L51" s="154">
        <v>75237.562000000005</v>
      </c>
      <c r="M51" s="88">
        <v>69169.108999999997</v>
      </c>
      <c r="N51" s="87">
        <v>5021.4589999999998</v>
      </c>
      <c r="O51" s="247">
        <v>4557.741</v>
      </c>
      <c r="P51" s="249">
        <v>34670.173000000003</v>
      </c>
      <c r="Q51" s="213">
        <v>33319.868999999999</v>
      </c>
      <c r="R51" s="155">
        <f t="shared" si="7"/>
        <v>145676.31299999999</v>
      </c>
      <c r="S51" s="156">
        <f t="shared" si="7"/>
        <v>144675.514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182358.679</v>
      </c>
      <c r="E52" s="90">
        <v>178610.53899999999</v>
      </c>
      <c r="F52" s="157">
        <v>763083.42700000003</v>
      </c>
      <c r="G52" s="90">
        <v>773340.29099999997</v>
      </c>
      <c r="H52" s="89">
        <v>69293.191000000006</v>
      </c>
      <c r="I52" s="248">
        <v>69698.274999999994</v>
      </c>
      <c r="J52" s="216">
        <v>101822.842</v>
      </c>
      <c r="K52" s="90">
        <v>96979.403999999995</v>
      </c>
      <c r="L52" s="157">
        <v>427165.42599999998</v>
      </c>
      <c r="M52" s="90">
        <v>419727.51899999997</v>
      </c>
      <c r="N52" s="89">
        <v>28982.651000000002</v>
      </c>
      <c r="O52" s="248">
        <v>29904.09</v>
      </c>
      <c r="P52" s="250">
        <v>80535.837</v>
      </c>
      <c r="Q52" s="214">
        <v>81631.134999999995</v>
      </c>
      <c r="R52" s="158">
        <f t="shared" si="7"/>
        <v>335918.00100000005</v>
      </c>
      <c r="S52" s="159">
        <f t="shared" si="7"/>
        <v>353612.772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V84"/>
  <sheetViews>
    <sheetView workbookViewId="0">
      <selection activeCell="T73" sqref="T73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2" ht="13.5" thickBot="1" x14ac:dyDescent="0.25">
      <c r="BF1" s="145"/>
    </row>
    <row r="3" spans="2:152" x14ac:dyDescent="0.2">
      <c r="B3" s="61" t="s">
        <v>82</v>
      </c>
    </row>
    <row r="5" spans="2:152" x14ac:dyDescent="0.2">
      <c r="B5" t="s">
        <v>120</v>
      </c>
    </row>
    <row r="6" spans="2:152" x14ac:dyDescent="0.2">
      <c r="BL6" s="147"/>
      <c r="BZ6" s="77"/>
    </row>
    <row r="7" spans="2:152" ht="13.5" thickBot="1" x14ac:dyDescent="0.25"/>
    <row r="8" spans="2:152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</row>
    <row r="9" spans="2:152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</row>
    <row r="10" spans="2:152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</row>
    <row r="11" spans="2:152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</row>
    <row r="12" spans="2:152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</row>
    <row r="13" spans="2:152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</row>
    <row r="14" spans="2:152" ht="13.5" thickBot="1" x14ac:dyDescent="0.25"/>
    <row r="15" spans="2:152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1" sqref="U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1" sqref="Q11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2" t="s">
        <v>258</v>
      </c>
      <c r="C8" s="321">
        <v>101.75</v>
      </c>
      <c r="D8" s="322"/>
      <c r="E8" s="322">
        <v>102.76</v>
      </c>
      <c r="F8" s="323">
        <v>114.76</v>
      </c>
      <c r="G8" s="322">
        <v>112.17</v>
      </c>
      <c r="H8" s="324">
        <v>134.12</v>
      </c>
      <c r="I8" s="325" t="s">
        <v>162</v>
      </c>
      <c r="J8" s="310">
        <v>99.017127286882044</v>
      </c>
      <c r="K8" s="311">
        <v>88.663297316138028</v>
      </c>
      <c r="L8" s="310">
        <v>90.71052866185255</v>
      </c>
      <c r="M8" s="310">
        <v>75.864897107068288</v>
      </c>
    </row>
    <row r="9" spans="2:13" ht="30" customHeight="1" thickBot="1" x14ac:dyDescent="0.25">
      <c r="B9" s="392" t="s">
        <v>204</v>
      </c>
      <c r="C9" s="321">
        <v>710.1</v>
      </c>
      <c r="D9" s="398">
        <v>701.91</v>
      </c>
      <c r="E9" s="322">
        <v>695.45</v>
      </c>
      <c r="F9" s="323">
        <v>712.26</v>
      </c>
      <c r="G9" s="322">
        <v>719.89</v>
      </c>
      <c r="H9" s="324">
        <v>1124.23</v>
      </c>
      <c r="I9" s="312">
        <v>101.16681625849468</v>
      </c>
      <c r="J9" s="310">
        <v>102.10654971601122</v>
      </c>
      <c r="K9" s="311">
        <v>99.696739954510988</v>
      </c>
      <c r="L9" s="310">
        <v>98.640070010696078</v>
      </c>
      <c r="M9" s="310">
        <v>63.163231723045996</v>
      </c>
    </row>
    <row r="10" spans="2:13" ht="30" customHeight="1" thickBot="1" x14ac:dyDescent="0.25">
      <c r="B10" s="392" t="s">
        <v>205</v>
      </c>
      <c r="C10" s="321">
        <v>889.11</v>
      </c>
      <c r="D10" s="322">
        <v>862.42</v>
      </c>
      <c r="E10" s="322">
        <v>895.51</v>
      </c>
      <c r="F10" s="323">
        <v>967.47</v>
      </c>
      <c r="G10" s="322">
        <v>929.67</v>
      </c>
      <c r="H10" s="324">
        <v>1324.64</v>
      </c>
      <c r="I10" s="312">
        <v>103.09477980566314</v>
      </c>
      <c r="J10" s="310">
        <v>99.285323446974346</v>
      </c>
      <c r="K10" s="311">
        <v>91.900524047257278</v>
      </c>
      <c r="L10" s="310">
        <v>95.637161573461555</v>
      </c>
      <c r="M10" s="310">
        <v>67.120878125377459</v>
      </c>
    </row>
    <row r="11" spans="2:13" ht="30" customHeight="1" thickBot="1" x14ac:dyDescent="0.25">
      <c r="B11" s="392" t="s">
        <v>206</v>
      </c>
      <c r="C11" s="321">
        <v>1331.85</v>
      </c>
      <c r="D11" s="322">
        <v>1304.48</v>
      </c>
      <c r="E11" s="322">
        <v>1250.45</v>
      </c>
      <c r="F11" s="323">
        <v>1217.3800000000001</v>
      </c>
      <c r="G11" s="322">
        <v>1164.19</v>
      </c>
      <c r="H11" s="324">
        <v>1375.43</v>
      </c>
      <c r="I11" s="312">
        <v>102.09815405372255</v>
      </c>
      <c r="J11" s="310">
        <v>106.50965652365149</v>
      </c>
      <c r="K11" s="311">
        <v>109.40298017053014</v>
      </c>
      <c r="L11" s="310">
        <v>114.40142931995636</v>
      </c>
      <c r="M11" s="310">
        <v>96.831536319550978</v>
      </c>
    </row>
    <row r="12" spans="2:13" ht="30" customHeight="1" thickBot="1" x14ac:dyDescent="0.25">
      <c r="B12" s="392" t="s">
        <v>207</v>
      </c>
      <c r="C12" s="321">
        <v>1485.49</v>
      </c>
      <c r="D12" s="322">
        <v>1459.28</v>
      </c>
      <c r="E12" s="322">
        <v>1387.61</v>
      </c>
      <c r="F12" s="323">
        <v>1352.36</v>
      </c>
      <c r="G12" s="322">
        <v>1302.07</v>
      </c>
      <c r="H12" s="324">
        <v>1560.43</v>
      </c>
      <c r="I12" s="312">
        <v>101.79609122306891</v>
      </c>
      <c r="J12" s="310">
        <v>107.05385518985884</v>
      </c>
      <c r="K12" s="311">
        <v>109.84427223520365</v>
      </c>
      <c r="L12" s="310">
        <v>114.08680024883455</v>
      </c>
      <c r="M12" s="310">
        <v>95.197477618348785</v>
      </c>
    </row>
    <row r="13" spans="2:13" ht="30" customHeight="1" thickBot="1" x14ac:dyDescent="0.25">
      <c r="B13" s="392" t="s">
        <v>94</v>
      </c>
      <c r="C13" s="321">
        <v>1160.9100000000001</v>
      </c>
      <c r="D13" s="322">
        <v>1134.44</v>
      </c>
      <c r="E13" s="322">
        <v>1066.97</v>
      </c>
      <c r="F13" s="323">
        <v>1080.51</v>
      </c>
      <c r="G13" s="322">
        <v>1026.05</v>
      </c>
      <c r="H13" s="324">
        <v>1361.42</v>
      </c>
      <c r="I13" s="312">
        <v>102.33330982687494</v>
      </c>
      <c r="J13" s="310">
        <v>108.80437125692383</v>
      </c>
      <c r="K13" s="311">
        <v>107.4409306716273</v>
      </c>
      <c r="L13" s="310">
        <v>113.14360898591688</v>
      </c>
      <c r="M13" s="310">
        <v>85.271995416550368</v>
      </c>
    </row>
    <row r="14" spans="2:13" ht="30" customHeight="1" thickBot="1" x14ac:dyDescent="0.25">
      <c r="B14" s="392" t="s">
        <v>95</v>
      </c>
      <c r="C14" s="321">
        <v>1156.8800000000001</v>
      </c>
      <c r="D14" s="322">
        <v>1124.18</v>
      </c>
      <c r="E14" s="322">
        <v>1051.3599999999999</v>
      </c>
      <c r="F14" s="323">
        <v>1055.29</v>
      </c>
      <c r="G14" s="322">
        <v>1021.46</v>
      </c>
      <c r="H14" s="324">
        <v>1361.58</v>
      </c>
      <c r="I14" s="312">
        <v>102.90878684908111</v>
      </c>
      <c r="J14" s="310">
        <v>110.03652412113836</v>
      </c>
      <c r="K14" s="311">
        <v>109.62673767400432</v>
      </c>
      <c r="L14" s="310">
        <v>113.25749417500441</v>
      </c>
      <c r="M14" s="310">
        <v>84.965995387711345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6" sqref="K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42589</v>
      </c>
      <c r="D8" s="351">
        <v>42582</v>
      </c>
      <c r="E8" s="70" t="s">
        <v>15</v>
      </c>
      <c r="F8" s="134">
        <v>42589</v>
      </c>
      <c r="G8" s="394">
        <v>42582</v>
      </c>
      <c r="H8" s="45" t="s">
        <v>15</v>
      </c>
    </row>
    <row r="9" spans="1:8" ht="27.75" customHeight="1" thickBot="1" x14ac:dyDescent="0.25">
      <c r="B9" s="319" t="s">
        <v>91</v>
      </c>
      <c r="C9" s="75">
        <v>1331.85</v>
      </c>
      <c r="D9" s="395">
        <v>1304.48</v>
      </c>
      <c r="E9" s="236">
        <v>2.0981540537225474</v>
      </c>
      <c r="F9" s="75">
        <v>308.78466104052671</v>
      </c>
      <c r="G9" s="395">
        <v>298.91157397859814</v>
      </c>
      <c r="H9" s="236">
        <v>3.3030126369865758</v>
      </c>
    </row>
    <row r="10" spans="1:8" ht="33.75" customHeight="1" thickBot="1" x14ac:dyDescent="0.25">
      <c r="B10" s="319" t="s">
        <v>173</v>
      </c>
      <c r="C10" s="349">
        <v>1485.49</v>
      </c>
      <c r="D10" s="396">
        <v>1459.28</v>
      </c>
      <c r="E10" s="236">
        <v>1.7960912230689134</v>
      </c>
      <c r="F10" s="75">
        <v>344.40554576648429</v>
      </c>
      <c r="G10" s="395">
        <v>334.3828051602851</v>
      </c>
      <c r="H10" s="236">
        <v>2.9973851679947572</v>
      </c>
    </row>
    <row r="11" spans="1:8" ht="28.5" customHeight="1" thickBot="1" x14ac:dyDescent="0.25">
      <c r="B11" s="235" t="s">
        <v>92</v>
      </c>
      <c r="C11" s="320">
        <v>710.1</v>
      </c>
      <c r="D11" s="397">
        <v>701.91</v>
      </c>
      <c r="E11" s="236">
        <v>1.1668162584946866</v>
      </c>
      <c r="F11" s="75">
        <v>164.63414634146341</v>
      </c>
      <c r="G11" s="395">
        <v>160.83728603835843</v>
      </c>
      <c r="H11" s="236">
        <v>2.3606841402431131</v>
      </c>
    </row>
    <row r="12" spans="1:8" ht="22.5" customHeight="1" thickBot="1" x14ac:dyDescent="0.25">
      <c r="B12" s="235" t="s">
        <v>93</v>
      </c>
      <c r="C12" s="320">
        <v>889.11</v>
      </c>
      <c r="D12" s="397">
        <v>862.42</v>
      </c>
      <c r="E12" s="236">
        <v>3.0947798056631401</v>
      </c>
      <c r="F12" s="75">
        <v>206.13697486784753</v>
      </c>
      <c r="G12" s="395">
        <v>197.61691986893061</v>
      </c>
      <c r="H12" s="236">
        <v>4.3113995525119231</v>
      </c>
    </row>
    <row r="13" spans="1:8" ht="23.25" customHeight="1" thickBot="1" x14ac:dyDescent="0.25">
      <c r="B13" s="71" t="s">
        <v>94</v>
      </c>
      <c r="C13" s="75">
        <v>1160.9100000000001</v>
      </c>
      <c r="D13" s="395">
        <v>1134.44</v>
      </c>
      <c r="E13" s="72">
        <v>2.3333098268749364</v>
      </c>
      <c r="F13" s="75">
        <v>269.15283316331261</v>
      </c>
      <c r="G13" s="395">
        <v>259.94821383561333</v>
      </c>
      <c r="H13" s="72">
        <v>3.540943479427066</v>
      </c>
    </row>
    <row r="14" spans="1:8" ht="34.5" customHeight="1" thickBot="1" x14ac:dyDescent="0.25">
      <c r="B14" s="393" t="s">
        <v>95</v>
      </c>
      <c r="C14" s="349">
        <v>1156.8800000000001</v>
      </c>
      <c r="D14" s="396">
        <v>1124.18</v>
      </c>
      <c r="E14" s="73">
        <v>2.9087868490811122</v>
      </c>
      <c r="F14" s="75">
        <v>268.21849207085228</v>
      </c>
      <c r="G14" s="395">
        <v>257.59721362938524</v>
      </c>
      <c r="H14" s="73">
        <v>4.1232116962057956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265</v>
      </c>
      <c r="G15" s="383" t="s">
        <v>266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4.3132000000000001</v>
      </c>
      <c r="G16" s="384">
        <v>4.3640999999999996</v>
      </c>
      <c r="H16" s="238">
        <v>-1.1663344103022273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23" sqref="U2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1" sqref="M3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262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263</v>
      </c>
      <c r="E7" s="356" t="s">
        <v>264</v>
      </c>
      <c r="F7" s="352" t="s">
        <v>15</v>
      </c>
      <c r="G7" s="12" t="s">
        <v>263</v>
      </c>
      <c r="H7" s="356" t="s">
        <v>264</v>
      </c>
      <c r="I7" s="360" t="s">
        <v>15</v>
      </c>
      <c r="J7" s="12" t="s">
        <v>263</v>
      </c>
      <c r="K7" s="356" t="s">
        <v>264</v>
      </c>
      <c r="L7" s="362" t="s">
        <v>15</v>
      </c>
      <c r="M7" s="12" t="s">
        <v>263</v>
      </c>
      <c r="N7" s="356" t="s">
        <v>264</v>
      </c>
      <c r="O7" s="362" t="s">
        <v>15</v>
      </c>
      <c r="P7" s="12" t="s">
        <v>263</v>
      </c>
      <c r="Q7" s="356" t="s">
        <v>264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1160.9110000000001</v>
      </c>
      <c r="E8" s="357">
        <v>1134.4390000000001</v>
      </c>
      <c r="F8" s="353">
        <v>2.3334881822645359</v>
      </c>
      <c r="G8" s="25">
        <v>1184.6969999999999</v>
      </c>
      <c r="H8" s="357">
        <v>1136.039</v>
      </c>
      <c r="I8" s="353">
        <v>4.2831276038938713</v>
      </c>
      <c r="J8" s="25">
        <v>1147.645</v>
      </c>
      <c r="K8" s="357">
        <v>1127.703</v>
      </c>
      <c r="L8" s="363">
        <v>1.7683734103748954</v>
      </c>
      <c r="M8" s="25" t="s">
        <v>97</v>
      </c>
      <c r="N8" s="357">
        <v>1142</v>
      </c>
      <c r="O8" s="363" t="s">
        <v>162</v>
      </c>
      <c r="P8" s="25">
        <v>1087.835</v>
      </c>
      <c r="Q8" s="357">
        <v>1093.6669999999999</v>
      </c>
      <c r="R8" s="353">
        <v>-0.53325189477234658</v>
      </c>
    </row>
    <row r="9" spans="1:18" ht="23.25" customHeight="1" x14ac:dyDescent="0.2">
      <c r="B9" s="438"/>
      <c r="C9" s="254" t="s">
        <v>167</v>
      </c>
      <c r="D9" s="26">
        <v>1156.8789999999999</v>
      </c>
      <c r="E9" s="358">
        <v>1124.1780000000001</v>
      </c>
      <c r="F9" s="354">
        <v>2.9088809779234062</v>
      </c>
      <c r="G9" s="26">
        <v>1173.597</v>
      </c>
      <c r="H9" s="358">
        <v>1143.3489999999999</v>
      </c>
      <c r="I9" s="354">
        <v>2.6455614165053758</v>
      </c>
      <c r="J9" s="26">
        <v>1188.8</v>
      </c>
      <c r="K9" s="358">
        <v>1150.1300000000001</v>
      </c>
      <c r="L9" s="361">
        <v>3.3622286176345146</v>
      </c>
      <c r="M9" s="26">
        <v>1134.731</v>
      </c>
      <c r="N9" s="358">
        <v>1078.479</v>
      </c>
      <c r="O9" s="361">
        <v>5.2158641939249577</v>
      </c>
      <c r="P9" s="26">
        <v>905.78200000000004</v>
      </c>
      <c r="Q9" s="358">
        <v>911.20600000000002</v>
      </c>
      <c r="R9" s="354">
        <v>-0.59525507953195855</v>
      </c>
    </row>
    <row r="10" spans="1:18" ht="27" customHeight="1" x14ac:dyDescent="0.2">
      <c r="B10" s="438"/>
      <c r="C10" s="254" t="s">
        <v>174</v>
      </c>
      <c r="D10" s="26">
        <v>1125.163</v>
      </c>
      <c r="E10" s="358">
        <v>1093.605</v>
      </c>
      <c r="F10" s="354">
        <v>2.88568541658094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28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1323.146</v>
      </c>
      <c r="E11" s="358">
        <v>1362.6010000000001</v>
      </c>
      <c r="F11" s="354">
        <v>-2.8955651727835332</v>
      </c>
      <c r="G11" s="26">
        <v>1368.3779999999999</v>
      </c>
      <c r="H11" s="358">
        <v>1444.8320000000001</v>
      </c>
      <c r="I11" s="354">
        <v>-5.2915494673429277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1145.9079999999999</v>
      </c>
      <c r="E12" s="358">
        <v>1133.386</v>
      </c>
      <c r="F12" s="354">
        <v>1.1048310107941985</v>
      </c>
      <c r="G12" s="26">
        <v>1140.183</v>
      </c>
      <c r="H12" s="358">
        <v>1129.9100000000001</v>
      </c>
      <c r="I12" s="354">
        <v>0.90918745740810414</v>
      </c>
      <c r="J12" s="26" t="s">
        <v>97</v>
      </c>
      <c r="K12" s="358" t="s">
        <v>97</v>
      </c>
      <c r="L12" s="361" t="s">
        <v>162</v>
      </c>
      <c r="M12" s="26">
        <v>1201.962</v>
      </c>
      <c r="N12" s="358">
        <v>1180.912</v>
      </c>
      <c r="O12" s="361">
        <v>1.7825206281246997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162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1223.3320000000001</v>
      </c>
      <c r="E15" s="366">
        <v>1185.423</v>
      </c>
      <c r="F15" s="367">
        <v>3.1979301903202577</v>
      </c>
      <c r="G15" s="27">
        <v>1223.0329999999999</v>
      </c>
      <c r="H15" s="366">
        <v>1182.9670000000001</v>
      </c>
      <c r="I15" s="367">
        <v>3.3869076652180321</v>
      </c>
      <c r="J15" s="27">
        <v>1254.27</v>
      </c>
      <c r="K15" s="366">
        <v>1275.587</v>
      </c>
      <c r="L15" s="368">
        <v>-1.6711521832693506</v>
      </c>
      <c r="M15" s="27">
        <v>1190.818</v>
      </c>
      <c r="N15" s="366">
        <v>1203.7809999999999</v>
      </c>
      <c r="O15" s="368">
        <v>-1.0768570030595237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935.65099999999995</v>
      </c>
      <c r="E16" s="358">
        <v>940.05399999999997</v>
      </c>
      <c r="F16" s="354">
        <v>-0.46837734853529911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1700.605</v>
      </c>
      <c r="E17" s="370">
        <v>1718.3979999999999</v>
      </c>
      <c r="F17" s="371">
        <v>-1.0354411492564526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1890.0619999999999</v>
      </c>
      <c r="Q17" s="370">
        <v>1922.347</v>
      </c>
      <c r="R17" s="371">
        <v>-1.6794574548715753</v>
      </c>
    </row>
    <row r="18" spans="2:18" ht="15.75" customHeight="1" x14ac:dyDescent="0.2">
      <c r="B18" s="435" t="s">
        <v>63</v>
      </c>
      <c r="C18" s="373" t="s">
        <v>54</v>
      </c>
      <c r="D18" s="25">
        <v>893.13900000000001</v>
      </c>
      <c r="E18" s="357">
        <v>904.06500000000005</v>
      </c>
      <c r="F18" s="353">
        <v>-1.2085414212473711</v>
      </c>
      <c r="G18" s="25">
        <v>889.78899999999999</v>
      </c>
      <c r="H18" s="357">
        <v>896.46799999999996</v>
      </c>
      <c r="I18" s="353">
        <v>-0.74503495941851505</v>
      </c>
      <c r="J18" s="25">
        <v>973.12099999999998</v>
      </c>
      <c r="K18" s="357">
        <v>975.38900000000001</v>
      </c>
      <c r="L18" s="363">
        <v>-0.23252261405449814</v>
      </c>
      <c r="M18" s="25">
        <v>875.58199999999999</v>
      </c>
      <c r="N18" s="357">
        <v>890.04</v>
      </c>
      <c r="O18" s="363">
        <v>-1.624421374320252</v>
      </c>
      <c r="P18" s="25">
        <v>683.76400000000001</v>
      </c>
      <c r="Q18" s="357">
        <v>706.64599999999996</v>
      </c>
      <c r="R18" s="353">
        <v>-3.238113567472249</v>
      </c>
    </row>
    <row r="19" spans="2:18" ht="37.5" customHeight="1" thickBot="1" x14ac:dyDescent="0.25">
      <c r="B19" s="436"/>
      <c r="C19" s="255" t="s">
        <v>64</v>
      </c>
      <c r="D19" s="28">
        <v>654.27800000000002</v>
      </c>
      <c r="E19" s="359">
        <v>658.33299999999997</v>
      </c>
      <c r="F19" s="355">
        <v>-0.61594967896185526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5" sqref="U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263</v>
      </c>
      <c r="D9" s="115" t="s">
        <v>264</v>
      </c>
      <c r="E9" s="224" t="s">
        <v>15</v>
      </c>
      <c r="F9" s="12" t="s">
        <v>263</v>
      </c>
      <c r="G9" s="115" t="s">
        <v>264</v>
      </c>
      <c r="H9" s="13" t="s">
        <v>15</v>
      </c>
      <c r="I9" s="12" t="s">
        <v>263</v>
      </c>
      <c r="J9" s="115" t="s">
        <v>264</v>
      </c>
      <c r="K9" s="13" t="s">
        <v>15</v>
      </c>
      <c r="L9" s="12" t="s">
        <v>263</v>
      </c>
      <c r="M9" s="115" t="s">
        <v>264</v>
      </c>
      <c r="N9" s="13" t="s">
        <v>15</v>
      </c>
      <c r="O9" s="12" t="s">
        <v>263</v>
      </c>
      <c r="P9" s="115" t="s">
        <v>264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162</v>
      </c>
      <c r="P11" s="42" t="s">
        <v>28</v>
      </c>
      <c r="Q11" s="43" t="s">
        <v>28</v>
      </c>
    </row>
    <row r="12" spans="1:17" ht="15" customHeight="1" x14ac:dyDescent="0.2">
      <c r="A12" s="447"/>
      <c r="B12" s="257" t="s">
        <v>46</v>
      </c>
      <c r="C12" s="26">
        <v>164.63</v>
      </c>
      <c r="D12" s="42">
        <v>163.334</v>
      </c>
      <c r="E12" s="43">
        <v>0.79346614911775393</v>
      </c>
      <c r="F12" s="26">
        <v>167.36699999999999</v>
      </c>
      <c r="G12" s="42">
        <v>165.45699999999999</v>
      </c>
      <c r="H12" s="209">
        <v>1.1543784790005842</v>
      </c>
      <c r="I12" s="26">
        <v>168.47499999999999</v>
      </c>
      <c r="J12" s="42">
        <v>167.423</v>
      </c>
      <c r="K12" s="209">
        <v>0.62834855426076008</v>
      </c>
      <c r="L12" s="26">
        <v>157.71</v>
      </c>
      <c r="M12" s="42">
        <v>159.16</v>
      </c>
      <c r="N12" s="209">
        <v>-0.91103292284492876</v>
      </c>
      <c r="O12" s="26">
        <v>154.72999999999999</v>
      </c>
      <c r="P12" s="42">
        <v>153.43899999999999</v>
      </c>
      <c r="Q12" s="43">
        <v>0.84137670344566695</v>
      </c>
    </row>
    <row r="13" spans="1:17" ht="15" customHeight="1" x14ac:dyDescent="0.2">
      <c r="A13" s="447"/>
      <c r="B13" s="258" t="s">
        <v>47</v>
      </c>
      <c r="C13" s="26">
        <v>174.03700000000001</v>
      </c>
      <c r="D13" s="42">
        <v>173.56200000000001</v>
      </c>
      <c r="E13" s="43">
        <v>0.27367741786796318</v>
      </c>
      <c r="F13" s="26">
        <v>174.23099999999999</v>
      </c>
      <c r="G13" s="42">
        <v>173.39500000000001</v>
      </c>
      <c r="H13" s="209">
        <v>0.48213616309581259</v>
      </c>
      <c r="I13" s="26">
        <v>181.23400000000001</v>
      </c>
      <c r="J13" s="42">
        <v>181.61199999999999</v>
      </c>
      <c r="K13" s="209">
        <v>-0.20813602625376401</v>
      </c>
      <c r="L13" s="26">
        <v>160.69900000000001</v>
      </c>
      <c r="M13" s="42">
        <v>161.49700000000001</v>
      </c>
      <c r="N13" s="209">
        <v>-0.49412682588531165</v>
      </c>
      <c r="O13" s="26">
        <v>169.22900000000001</v>
      </c>
      <c r="P13" s="42">
        <v>167.65899999999999</v>
      </c>
      <c r="Q13" s="43">
        <v>0.93642452835816847</v>
      </c>
    </row>
    <row r="14" spans="1:17" ht="15" customHeight="1" thickBot="1" x14ac:dyDescent="0.25">
      <c r="A14" s="447"/>
      <c r="B14" s="259" t="s">
        <v>48</v>
      </c>
      <c r="C14" s="30">
        <v>285.142</v>
      </c>
      <c r="D14" s="126">
        <v>284.48200000000003</v>
      </c>
      <c r="E14" s="48">
        <v>0.23200061866830521</v>
      </c>
      <c r="F14" s="30">
        <v>393</v>
      </c>
      <c r="G14" s="126">
        <v>404</v>
      </c>
      <c r="H14" s="44">
        <v>-2.722772277227723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169.38528013661809</v>
      </c>
      <c r="D15" s="211">
        <v>168.63914038528242</v>
      </c>
      <c r="E15" s="212">
        <v>0.44244755377132688</v>
      </c>
      <c r="F15" s="210">
        <v>171.70846394892371</v>
      </c>
      <c r="G15" s="211">
        <v>170.61447679058176</v>
      </c>
      <c r="H15" s="302">
        <v>0.64120418086487729</v>
      </c>
      <c r="I15" s="210">
        <v>174.48238997525243</v>
      </c>
      <c r="J15" s="211">
        <v>173.87275866321315</v>
      </c>
      <c r="K15" s="302">
        <v>0.35061922104780258</v>
      </c>
      <c r="L15" s="210">
        <v>159.45174479736625</v>
      </c>
      <c r="M15" s="211">
        <v>160.99987482927301</v>
      </c>
      <c r="N15" s="302">
        <v>-0.96157219597122601</v>
      </c>
      <c r="O15" s="210">
        <v>155.69960814250533</v>
      </c>
      <c r="P15" s="211">
        <v>154.10807088249365</v>
      </c>
      <c r="Q15" s="212">
        <v>1.0327410179738172</v>
      </c>
    </row>
    <row r="16" spans="1:17" ht="15.75" customHeight="1" x14ac:dyDescent="0.2">
      <c r="A16" s="446" t="s">
        <v>26</v>
      </c>
      <c r="B16" s="256" t="s">
        <v>44</v>
      </c>
      <c r="C16" s="122">
        <v>156.90299999999999</v>
      </c>
      <c r="D16" s="123">
        <v>157.33799999999999</v>
      </c>
      <c r="E16" s="125">
        <v>-0.27647485032223768</v>
      </c>
      <c r="F16" s="122">
        <v>157.68299999999999</v>
      </c>
      <c r="G16" s="123">
        <v>157.12299999999999</v>
      </c>
      <c r="H16" s="124">
        <v>0.35640867345964772</v>
      </c>
      <c r="I16" s="122">
        <v>153.74199999999999</v>
      </c>
      <c r="J16" s="123">
        <v>158.30699999999999</v>
      </c>
      <c r="K16" s="124">
        <v>-2.8836374891824104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153.59</v>
      </c>
      <c r="D17" s="42">
        <v>154.58099999999999</v>
      </c>
      <c r="E17" s="43">
        <v>-0.64108784391353757</v>
      </c>
      <c r="F17" s="26">
        <v>147.90799999999999</v>
      </c>
      <c r="G17" s="42">
        <v>148.97</v>
      </c>
      <c r="H17" s="209">
        <v>-0.71289521380144449</v>
      </c>
      <c r="I17" s="26">
        <v>165.55500000000001</v>
      </c>
      <c r="J17" s="42">
        <v>166.94399999999999</v>
      </c>
      <c r="K17" s="209">
        <v>-0.8320155261644514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176.07400000000001</v>
      </c>
      <c r="D18" s="42">
        <v>176.351</v>
      </c>
      <c r="E18" s="43">
        <v>-0.15707310987745282</v>
      </c>
      <c r="F18" s="26">
        <v>176.42699999999999</v>
      </c>
      <c r="G18" s="42">
        <v>178.47</v>
      </c>
      <c r="H18" s="209">
        <v>-1.1447302067574419</v>
      </c>
      <c r="I18" s="26">
        <v>173.339</v>
      </c>
      <c r="J18" s="42">
        <v>167.65799999999999</v>
      </c>
      <c r="K18" s="209">
        <v>3.3884455260112918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176.40899999999999</v>
      </c>
      <c r="D19" s="42">
        <v>179.25899999999999</v>
      </c>
      <c r="E19" s="43">
        <v>-1.5898783324686596</v>
      </c>
      <c r="F19" s="26">
        <v>176.89699999999999</v>
      </c>
      <c r="G19" s="42">
        <v>180.93600000000001</v>
      </c>
      <c r="H19" s="209">
        <v>-2.2322810275456599</v>
      </c>
      <c r="I19" s="26">
        <v>173.73400000000001</v>
      </c>
      <c r="J19" s="42">
        <v>171.81200000000001</v>
      </c>
      <c r="K19" s="209">
        <v>1.1186645868740233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179.251</v>
      </c>
      <c r="D20" s="126">
        <v>169.80699999999999</v>
      </c>
      <c r="E20" s="48">
        <v>5.5616081786970017</v>
      </c>
      <c r="F20" s="30">
        <v>177.126</v>
      </c>
      <c r="G20" s="126">
        <v>166.27799999999999</v>
      </c>
      <c r="H20" s="44">
        <v>6.5240140006495224</v>
      </c>
      <c r="I20" s="30">
        <v>195.601</v>
      </c>
      <c r="J20" s="126">
        <v>187.92</v>
      </c>
      <c r="K20" s="44">
        <v>4.0873776074925567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171.97952972068137</v>
      </c>
      <c r="D21" s="211">
        <v>174.16960209475303</v>
      </c>
      <c r="E21" s="212">
        <v>-1.25743662942986</v>
      </c>
      <c r="F21" s="210">
        <v>171.92279712575106</v>
      </c>
      <c r="G21" s="211">
        <v>175.114140203799</v>
      </c>
      <c r="H21" s="302">
        <v>-1.8224359690964018</v>
      </c>
      <c r="I21" s="210">
        <v>171.29922467643652</v>
      </c>
      <c r="J21" s="211">
        <v>169.88044993616538</v>
      </c>
      <c r="K21" s="302">
        <v>0.83516069141815219</v>
      </c>
      <c r="L21" s="210">
        <v>167.34854759568205</v>
      </c>
      <c r="M21" s="211">
        <v>167.7426356375654</v>
      </c>
      <c r="N21" s="302">
        <v>-0.23493612127022967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321.916</v>
      </c>
      <c r="D22" s="123">
        <v>326.38900000000001</v>
      </c>
      <c r="E22" s="125">
        <v>-1.3704505972934176</v>
      </c>
      <c r="F22" s="297" t="s">
        <v>28</v>
      </c>
      <c r="G22" s="298" t="s">
        <v>28</v>
      </c>
      <c r="H22" s="124" t="s">
        <v>28</v>
      </c>
      <c r="I22" s="122">
        <v>321.916</v>
      </c>
      <c r="J22" s="123">
        <v>326.38900000000001</v>
      </c>
      <c r="K22" s="124">
        <v>-1.3704505972934176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406.15199999999999</v>
      </c>
      <c r="D23" s="126">
        <v>435.19099999999997</v>
      </c>
      <c r="E23" s="48">
        <v>-6.6727023307007709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328.58499999999998</v>
      </c>
      <c r="M23" s="126">
        <v>312.03199999999998</v>
      </c>
      <c r="N23" s="44">
        <v>5.3049046251666487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288.673</v>
      </c>
      <c r="D24" s="126">
        <v>290.49700000000001</v>
      </c>
      <c r="E24" s="48">
        <v>-0.62788944464142904</v>
      </c>
      <c r="F24" s="30">
        <v>470.83600000000001</v>
      </c>
      <c r="G24" s="126">
        <v>470.19299999999998</v>
      </c>
      <c r="H24" s="44">
        <v>0.13675235488406445</v>
      </c>
      <c r="I24" s="30" t="s">
        <v>97</v>
      </c>
      <c r="J24" s="126" t="s">
        <v>97</v>
      </c>
      <c r="K24" s="44" t="s">
        <v>162</v>
      </c>
      <c r="L24" s="30">
        <v>321.279</v>
      </c>
      <c r="M24" s="126">
        <v>322.47199999999998</v>
      </c>
      <c r="N24" s="44">
        <v>-0.36995460070951391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461.92200000000003</v>
      </c>
      <c r="D25" s="126">
        <v>463.08</v>
      </c>
      <c r="E25" s="48">
        <v>-0.2500647836226913</v>
      </c>
      <c r="F25" s="30" t="s">
        <v>97</v>
      </c>
      <c r="G25" s="126" t="s">
        <v>97</v>
      </c>
      <c r="H25" s="44" t="s">
        <v>162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360.44</v>
      </c>
      <c r="D26" s="126">
        <v>361.25200000000001</v>
      </c>
      <c r="E26" s="48">
        <v>-0.22477384208253845</v>
      </c>
      <c r="F26" s="30">
        <v>394.37400000000002</v>
      </c>
      <c r="G26" s="126">
        <v>385.59899999999999</v>
      </c>
      <c r="H26" s="44">
        <v>2.2756801755191365</v>
      </c>
      <c r="I26" s="30" t="s">
        <v>97</v>
      </c>
      <c r="J26" s="126" t="s">
        <v>97</v>
      </c>
      <c r="K26" s="44" t="s">
        <v>162</v>
      </c>
      <c r="L26" s="30">
        <v>363.46100000000001</v>
      </c>
      <c r="M26" s="126">
        <v>364.71800000000002</v>
      </c>
      <c r="N26" s="44">
        <v>-0.34464983905373603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394.09300355813212</v>
      </c>
      <c r="D27" s="211">
        <v>402.79763253788155</v>
      </c>
      <c r="E27" s="212">
        <v>-2.1610427362506393</v>
      </c>
      <c r="F27" s="210">
        <v>369.20749318087593</v>
      </c>
      <c r="G27" s="211">
        <v>374.68186982864648</v>
      </c>
      <c r="H27" s="302">
        <v>-1.4610732700448397</v>
      </c>
      <c r="I27" s="210">
        <v>324.57037820282966</v>
      </c>
      <c r="J27" s="211">
        <v>330.48122948569079</v>
      </c>
      <c r="K27" s="302">
        <v>-1.7885588516055373</v>
      </c>
      <c r="L27" s="210">
        <v>324.29119351836385</v>
      </c>
      <c r="M27" s="211">
        <v>325.1220824510383</v>
      </c>
      <c r="N27" s="302">
        <v>-0.25556213420217871</v>
      </c>
      <c r="O27" s="210">
        <v>462.99871329581708</v>
      </c>
      <c r="P27" s="211">
        <v>463.46639237412415</v>
      </c>
      <c r="Q27" s="212">
        <v>-0.10090895176052954</v>
      </c>
    </row>
    <row r="28" spans="1:17" ht="15.75" customHeight="1" x14ac:dyDescent="0.2">
      <c r="A28" s="446" t="s">
        <v>50</v>
      </c>
      <c r="B28" s="263" t="s">
        <v>44</v>
      </c>
      <c r="C28" s="122">
        <v>306.01600000000002</v>
      </c>
      <c r="D28" s="123">
        <v>301.89999999999998</v>
      </c>
      <c r="E28" s="125">
        <v>1.3633653527658307</v>
      </c>
      <c r="F28" s="380">
        <v>306.01600000000002</v>
      </c>
      <c r="G28" s="381">
        <v>301.89999999999998</v>
      </c>
      <c r="H28" s="382">
        <v>1.3633653527658307</v>
      </c>
      <c r="I28" s="380" t="s">
        <v>28</v>
      </c>
      <c r="J28" s="381" t="s">
        <v>28</v>
      </c>
      <c r="K28" s="382" t="s">
        <v>28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264.48399999999998</v>
      </c>
      <c r="D29" s="126">
        <v>263.64499999999998</v>
      </c>
      <c r="E29" s="48">
        <v>0.31823095450321404</v>
      </c>
      <c r="F29" s="30">
        <v>203.37899999999999</v>
      </c>
      <c r="G29" s="126">
        <v>204.35</v>
      </c>
      <c r="H29" s="44">
        <v>-0.47516515781747182</v>
      </c>
      <c r="I29" s="299">
        <v>265.43599999999998</v>
      </c>
      <c r="J29" s="300">
        <v>263.42399999999998</v>
      </c>
      <c r="K29" s="44">
        <v>0.76378765792031122</v>
      </c>
      <c r="L29" s="30">
        <v>302.34500000000003</v>
      </c>
      <c r="M29" s="126">
        <v>303.471</v>
      </c>
      <c r="N29" s="44">
        <v>-0.37104039595215893</v>
      </c>
      <c r="O29" s="30">
        <v>271.483</v>
      </c>
      <c r="P29" s="126">
        <v>277.80700000000002</v>
      </c>
      <c r="Q29" s="48">
        <v>-2.2764005226650199</v>
      </c>
    </row>
    <row r="30" spans="1:17" ht="15" customHeight="1" x14ac:dyDescent="0.2">
      <c r="A30" s="451"/>
      <c r="B30" s="261" t="s">
        <v>46</v>
      </c>
      <c r="C30" s="30">
        <v>254.64500000000001</v>
      </c>
      <c r="D30" s="126">
        <v>256.512</v>
      </c>
      <c r="E30" s="48">
        <v>-0.72784119261476665</v>
      </c>
      <c r="F30" s="30">
        <v>270.61200000000002</v>
      </c>
      <c r="G30" s="126">
        <v>288.88499999999999</v>
      </c>
      <c r="H30" s="44">
        <v>-6.3253543797704852</v>
      </c>
      <c r="I30" s="299">
        <v>221.95400000000001</v>
      </c>
      <c r="J30" s="300">
        <v>224.32400000000001</v>
      </c>
      <c r="K30" s="44">
        <v>-1.0565075515771849</v>
      </c>
      <c r="L30" s="30">
        <v>261.21699999999998</v>
      </c>
      <c r="M30" s="126">
        <v>261.32499999999999</v>
      </c>
      <c r="N30" s="44">
        <v>-4.1327848464557199E-2</v>
      </c>
      <c r="O30" s="30">
        <v>244.36500000000001</v>
      </c>
      <c r="P30" s="126">
        <v>257.995</v>
      </c>
      <c r="Q30" s="48">
        <v>-5.2830481210876163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258.96784151923055</v>
      </c>
      <c r="D33" s="211">
        <v>259.75956759114689</v>
      </c>
      <c r="E33" s="212">
        <v>-0.30479188091446735</v>
      </c>
      <c r="F33" s="210">
        <v>242.433426243155</v>
      </c>
      <c r="G33" s="211">
        <v>240.03069262145377</v>
      </c>
      <c r="H33" s="302">
        <v>1.0010109938275769</v>
      </c>
      <c r="I33" s="303">
        <v>253.48770232964671</v>
      </c>
      <c r="J33" s="304">
        <v>253.56184056989727</v>
      </c>
      <c r="K33" s="302">
        <v>-2.9238721443231155E-2</v>
      </c>
      <c r="L33" s="210">
        <v>264.17606335629813</v>
      </c>
      <c r="M33" s="211">
        <v>264.86523737844544</v>
      </c>
      <c r="N33" s="302">
        <v>-0.26019798935056376</v>
      </c>
      <c r="O33" s="210">
        <v>263.04368155927079</v>
      </c>
      <c r="P33" s="211">
        <v>270.94404587917415</v>
      </c>
      <c r="Q33" s="212">
        <v>-2.9158656335361877</v>
      </c>
    </row>
    <row r="34" spans="1:17" ht="15.75" customHeight="1" x14ac:dyDescent="0.2">
      <c r="A34" s="446" t="s">
        <v>51</v>
      </c>
      <c r="B34" s="264" t="s">
        <v>52</v>
      </c>
      <c r="C34" s="25">
        <v>511.49200000000002</v>
      </c>
      <c r="D34" s="24">
        <v>509.56900000000002</v>
      </c>
      <c r="E34" s="41">
        <v>0.37737774472151991</v>
      </c>
      <c r="F34" s="25">
        <v>522.42399999999998</v>
      </c>
      <c r="G34" s="24">
        <v>520.42200000000003</v>
      </c>
      <c r="H34" s="127">
        <v>0.38468781104564231</v>
      </c>
      <c r="I34" s="25">
        <v>458.858</v>
      </c>
      <c r="J34" s="24">
        <v>455.48899999999998</v>
      </c>
      <c r="K34" s="127">
        <v>0.73964464564457721</v>
      </c>
      <c r="L34" s="25">
        <v>534.32600000000002</v>
      </c>
      <c r="M34" s="24">
        <v>525.75</v>
      </c>
      <c r="N34" s="127">
        <v>1.6311935330480309</v>
      </c>
      <c r="O34" s="25">
        <v>503.50700000000001</v>
      </c>
      <c r="P34" s="24">
        <v>505.673</v>
      </c>
      <c r="Q34" s="41">
        <v>-0.42834005375015016</v>
      </c>
    </row>
    <row r="35" spans="1:17" ht="15.75" customHeight="1" thickBot="1" x14ac:dyDescent="0.25">
      <c r="A35" s="449"/>
      <c r="B35" s="256" t="s">
        <v>53</v>
      </c>
      <c r="C35" s="31">
        <v>754.04700000000003</v>
      </c>
      <c r="D35" s="128">
        <v>759.76099999999997</v>
      </c>
      <c r="E35" s="129">
        <v>-0.75207861419577238</v>
      </c>
      <c r="F35" s="31">
        <v>754.72199999999998</v>
      </c>
      <c r="G35" s="128">
        <v>744.46900000000005</v>
      </c>
      <c r="H35" s="301">
        <v>1.3772232289054249</v>
      </c>
      <c r="I35" s="31">
        <v>735.67200000000003</v>
      </c>
      <c r="J35" s="128">
        <v>715.78499999999997</v>
      </c>
      <c r="K35" s="301">
        <v>2.7783482470294931</v>
      </c>
      <c r="L35" s="31">
        <v>579.76499999999999</v>
      </c>
      <c r="M35" s="128">
        <v>577.31100000000004</v>
      </c>
      <c r="N35" s="301">
        <v>0.4250741801212779</v>
      </c>
      <c r="O35" s="31">
        <v>840.69299999999998</v>
      </c>
      <c r="P35" s="128">
        <v>886.40800000000002</v>
      </c>
      <c r="Q35" s="129">
        <v>-5.1573316125305766</v>
      </c>
    </row>
    <row r="36" spans="1:17" ht="15" customHeight="1" thickBot="1" x14ac:dyDescent="0.25">
      <c r="A36" s="450"/>
      <c r="B36" s="260" t="s">
        <v>25</v>
      </c>
      <c r="C36" s="210">
        <v>561.51752759628755</v>
      </c>
      <c r="D36" s="211">
        <v>558.38710056147659</v>
      </c>
      <c r="E36" s="212">
        <v>0.5606195113861363</v>
      </c>
      <c r="F36" s="210">
        <v>565.45997280864935</v>
      </c>
      <c r="G36" s="211">
        <v>556.52289196251536</v>
      </c>
      <c r="H36" s="302">
        <v>1.6058783879704184</v>
      </c>
      <c r="I36" s="210">
        <v>550.39738579893799</v>
      </c>
      <c r="J36" s="211">
        <v>536.97049004724568</v>
      </c>
      <c r="K36" s="302">
        <v>2.5004904367297613</v>
      </c>
      <c r="L36" s="210">
        <v>542.40282927301269</v>
      </c>
      <c r="M36" s="211">
        <v>534.56193295774654</v>
      </c>
      <c r="N36" s="302">
        <v>1.4667891280402712</v>
      </c>
      <c r="O36" s="210">
        <v>566.94492925367388</v>
      </c>
      <c r="P36" s="211">
        <v>585.89950345445061</v>
      </c>
      <c r="Q36" s="212">
        <v>-3.2351237864208757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263</v>
      </c>
      <c r="D8" s="115" t="s">
        <v>264</v>
      </c>
      <c r="E8" s="14" t="s">
        <v>15</v>
      </c>
      <c r="F8" s="12" t="s">
        <v>263</v>
      </c>
      <c r="G8" s="115" t="s">
        <v>264</v>
      </c>
      <c r="H8" s="14" t="s">
        <v>15</v>
      </c>
      <c r="I8" s="12" t="s">
        <v>263</v>
      </c>
      <c r="J8" s="115" t="s">
        <v>264</v>
      </c>
      <c r="K8" s="14" t="s">
        <v>15</v>
      </c>
      <c r="L8" s="12" t="s">
        <v>263</v>
      </c>
      <c r="M8" s="115" t="s">
        <v>264</v>
      </c>
      <c r="N8" s="14" t="s">
        <v>15</v>
      </c>
      <c r="O8" s="239" t="s">
        <v>263</v>
      </c>
      <c r="P8" s="115" t="s">
        <v>264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1331.85</v>
      </c>
      <c r="D9" s="24">
        <v>1304.4749999999999</v>
      </c>
      <c r="E9" s="41">
        <v>2.0985453918242971</v>
      </c>
      <c r="F9" s="25">
        <v>1372.633</v>
      </c>
      <c r="G9" s="24">
        <v>1417.452</v>
      </c>
      <c r="H9" s="41">
        <v>-3.1619412861952267</v>
      </c>
      <c r="I9" s="25">
        <v>1241.2249999999999</v>
      </c>
      <c r="J9" s="24">
        <v>1236.6279999999999</v>
      </c>
      <c r="K9" s="41">
        <v>0.37173669041942931</v>
      </c>
      <c r="L9" s="25">
        <v>1361.729</v>
      </c>
      <c r="M9" s="24">
        <v>1333.1769999999999</v>
      </c>
      <c r="N9" s="41">
        <v>2.1416511085924927</v>
      </c>
      <c r="O9" s="74">
        <v>1017.292</v>
      </c>
      <c r="P9" s="24">
        <v>1041.1199999999999</v>
      </c>
      <c r="Q9" s="41">
        <v>-2.2886891040417878</v>
      </c>
    </row>
    <row r="10" spans="1:17" ht="27" customHeight="1" x14ac:dyDescent="0.2">
      <c r="A10" s="449"/>
      <c r="B10" s="269" t="s">
        <v>86</v>
      </c>
      <c r="C10" s="26">
        <v>1485.4929999999999</v>
      </c>
      <c r="D10" s="42">
        <v>1459.2819999999999</v>
      </c>
      <c r="E10" s="43">
        <v>1.7961572883102794</v>
      </c>
      <c r="F10" s="26">
        <v>1495.1880000000001</v>
      </c>
      <c r="G10" s="42">
        <v>1462.973</v>
      </c>
      <c r="H10" s="43">
        <v>2.2020228671342634</v>
      </c>
      <c r="I10" s="26">
        <v>1560.623</v>
      </c>
      <c r="J10" s="42">
        <v>1507.7049999999999</v>
      </c>
      <c r="K10" s="43">
        <v>3.5098377998348562</v>
      </c>
      <c r="L10" s="26">
        <v>1493.6759999999999</v>
      </c>
      <c r="M10" s="42">
        <v>1483.7750000000001</v>
      </c>
      <c r="N10" s="43">
        <v>0.66728446024497245</v>
      </c>
      <c r="O10" s="130">
        <v>1341.1669999999999</v>
      </c>
      <c r="P10" s="42">
        <v>1339.4349999999999</v>
      </c>
      <c r="Q10" s="43">
        <v>0.1293082531067182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1437.0193824711648</v>
      </c>
      <c r="D12" s="314">
        <v>1412.4832268705356</v>
      </c>
      <c r="E12" s="315">
        <v>1.7370935904839662</v>
      </c>
      <c r="F12" s="313">
        <v>1447.3291419145403</v>
      </c>
      <c r="G12" s="314">
        <v>1450.6235577606174</v>
      </c>
      <c r="H12" s="315">
        <v>-0.22710342931165317</v>
      </c>
      <c r="I12" s="313">
        <v>1520.7034523737132</v>
      </c>
      <c r="J12" s="314">
        <v>1460.9719786661653</v>
      </c>
      <c r="K12" s="315">
        <v>4.0884749728109995</v>
      </c>
      <c r="L12" s="313">
        <v>1456.1067130269153</v>
      </c>
      <c r="M12" s="314">
        <v>1423.0183775617065</v>
      </c>
      <c r="N12" s="315">
        <v>2.3252219357774186</v>
      </c>
      <c r="O12" s="317">
        <v>1269.0424882957</v>
      </c>
      <c r="P12" s="314">
        <v>1200.9580690958567</v>
      </c>
      <c r="Q12" s="315">
        <v>5.6691753818766353</v>
      </c>
    </row>
    <row r="13" spans="1:17" ht="20.25" customHeight="1" x14ac:dyDescent="0.2">
      <c r="A13" s="446" t="s">
        <v>29</v>
      </c>
      <c r="B13" s="268" t="s">
        <v>30</v>
      </c>
      <c r="C13" s="25">
        <v>889.11400000000003</v>
      </c>
      <c r="D13" s="24">
        <v>862.41800000000001</v>
      </c>
      <c r="E13" s="41">
        <v>3.0954827009640367</v>
      </c>
      <c r="F13" s="25">
        <v>882.06100000000004</v>
      </c>
      <c r="G13" s="24">
        <v>834.28499999999997</v>
      </c>
      <c r="H13" s="41">
        <v>5.7265802453598074</v>
      </c>
      <c r="I13" s="25">
        <v>1015.098</v>
      </c>
      <c r="J13" s="24">
        <v>1019.336</v>
      </c>
      <c r="K13" s="41">
        <v>-0.4157608482384666</v>
      </c>
      <c r="L13" s="25">
        <v>756.10799999999995</v>
      </c>
      <c r="M13" s="24">
        <v>757.08</v>
      </c>
      <c r="N13" s="41">
        <v>-0.12838801711841466</v>
      </c>
      <c r="O13" s="74" t="s">
        <v>97</v>
      </c>
      <c r="P13" s="24" t="s">
        <v>97</v>
      </c>
      <c r="Q13" s="41" t="s">
        <v>162</v>
      </c>
    </row>
    <row r="14" spans="1:17" ht="20.25" customHeight="1" thickBot="1" x14ac:dyDescent="0.25">
      <c r="A14" s="449"/>
      <c r="B14" s="269" t="s">
        <v>31</v>
      </c>
      <c r="C14" s="30">
        <v>710.10299999999995</v>
      </c>
      <c r="D14" s="126">
        <v>701.90800000000002</v>
      </c>
      <c r="E14" s="48">
        <v>1.1675319272611135</v>
      </c>
      <c r="F14" s="30">
        <v>717.50300000000004</v>
      </c>
      <c r="G14" s="126">
        <v>712.197</v>
      </c>
      <c r="H14" s="48">
        <v>0.74501858334141258</v>
      </c>
      <c r="I14" s="30">
        <v>724.03399999999999</v>
      </c>
      <c r="J14" s="126">
        <v>773.71299999999997</v>
      </c>
      <c r="K14" s="48">
        <v>-6.4208563123535445</v>
      </c>
      <c r="L14" s="30">
        <v>704.68100000000004</v>
      </c>
      <c r="M14" s="126">
        <v>625.66</v>
      </c>
      <c r="N14" s="48">
        <v>12.630022696033002</v>
      </c>
      <c r="O14" s="316">
        <v>681.52700000000004</v>
      </c>
      <c r="P14" s="126">
        <v>657.91399999999999</v>
      </c>
      <c r="Q14" s="48">
        <v>3.589070912003705</v>
      </c>
    </row>
    <row r="15" spans="1:17" ht="20.25" customHeight="1" thickBot="1" x14ac:dyDescent="0.25">
      <c r="A15" s="465"/>
      <c r="B15" s="273" t="s">
        <v>25</v>
      </c>
      <c r="C15" s="313">
        <v>735.25848419492854</v>
      </c>
      <c r="D15" s="314">
        <v>732.74147516250366</v>
      </c>
      <c r="E15" s="315">
        <v>0.34350574080260315</v>
      </c>
      <c r="F15" s="313">
        <v>735.87473298402938</v>
      </c>
      <c r="G15" s="314">
        <v>738.69867749557</v>
      </c>
      <c r="H15" s="315">
        <v>-0.38228639059091213</v>
      </c>
      <c r="I15" s="313">
        <v>770.31001023672422</v>
      </c>
      <c r="J15" s="314">
        <v>796.46787761062694</v>
      </c>
      <c r="K15" s="315">
        <v>-3.2842338164817542</v>
      </c>
      <c r="L15" s="313">
        <v>710.82455720481062</v>
      </c>
      <c r="M15" s="314">
        <v>647.59808214348675</v>
      </c>
      <c r="N15" s="315">
        <v>9.7632276568902707</v>
      </c>
      <c r="O15" s="317">
        <v>723.77475189366396</v>
      </c>
      <c r="P15" s="314">
        <v>720.98140676291825</v>
      </c>
      <c r="Q15" s="315">
        <v>0.38743650037902394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526.68499999999995</v>
      </c>
      <c r="D17" s="128">
        <v>539.20100000000002</v>
      </c>
      <c r="E17" s="129">
        <v>-2.3212123122917196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617.58663169519593</v>
      </c>
      <c r="D18" s="314">
        <v>636.81678741129281</v>
      </c>
      <c r="E18" s="315">
        <v>-3.0197312784841737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266.88799999999998</v>
      </c>
      <c r="D20" s="42">
        <v>260.43</v>
      </c>
      <c r="E20" s="43">
        <v>2.4797450370540912</v>
      </c>
      <c r="F20" s="26">
        <v>271.61799999999999</v>
      </c>
      <c r="G20" s="42">
        <v>268.76900000000001</v>
      </c>
      <c r="H20" s="43">
        <v>1.0600180824425396</v>
      </c>
      <c r="I20" s="26">
        <v>255.38300000000001</v>
      </c>
      <c r="J20" s="42">
        <v>226.96299999999999</v>
      </c>
      <c r="K20" s="43">
        <v>12.521864797345831</v>
      </c>
      <c r="L20" s="26">
        <v>202.22399999999999</v>
      </c>
      <c r="M20" s="42">
        <v>207.15100000000001</v>
      </c>
      <c r="N20" s="43">
        <v>-2.3784582261249141</v>
      </c>
      <c r="O20" s="27" t="s">
        <v>28</v>
      </c>
      <c r="P20" s="46" t="s">
        <v>97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7" sqref="I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2" t="s">
        <v>0</v>
      </c>
      <c r="G4" s="483"/>
      <c r="H4" s="385" t="s">
        <v>1</v>
      </c>
      <c r="I4" s="386"/>
      <c r="J4" s="387"/>
    </row>
    <row r="5" spans="2:15" ht="18.75" customHeight="1" x14ac:dyDescent="0.3">
      <c r="B5" s="328"/>
      <c r="F5" s="478"/>
      <c r="G5" s="484"/>
      <c r="H5" s="388" t="s">
        <v>27</v>
      </c>
      <c r="I5" s="388"/>
      <c r="J5" s="487" t="s">
        <v>219</v>
      </c>
    </row>
    <row r="6" spans="2:15" ht="24.75" customHeight="1" x14ac:dyDescent="0.2">
      <c r="F6" s="485"/>
      <c r="G6" s="486"/>
      <c r="H6" s="389" t="s">
        <v>254</v>
      </c>
      <c r="I6" s="389" t="s">
        <v>243</v>
      </c>
      <c r="J6" s="488"/>
    </row>
    <row r="7" spans="2:15" ht="48" customHeight="1" thickBot="1" x14ac:dyDescent="0.25">
      <c r="F7" s="489" t="s">
        <v>227</v>
      </c>
      <c r="G7" s="490"/>
      <c r="H7" s="390">
        <v>101.75</v>
      </c>
      <c r="I7" s="390">
        <v>102.76</v>
      </c>
      <c r="J7" s="40">
        <v>-0.98287271311794966</v>
      </c>
    </row>
    <row r="8" spans="2:15" ht="15.75" customHeight="1" thickBot="1" x14ac:dyDescent="0.25"/>
    <row r="9" spans="2:15" ht="15" customHeight="1" thickBot="1" x14ac:dyDescent="0.25">
      <c r="B9" s="477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8"/>
      <c r="C10" s="479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8"/>
      <c r="C11" s="479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254</v>
      </c>
      <c r="E12" s="292" t="s">
        <v>243</v>
      </c>
      <c r="F12" s="293" t="s">
        <v>15</v>
      </c>
      <c r="G12" s="292" t="s">
        <v>254</v>
      </c>
      <c r="H12" s="292" t="s">
        <v>243</v>
      </c>
      <c r="I12" s="293" t="s">
        <v>15</v>
      </c>
      <c r="J12" s="292" t="s">
        <v>254</v>
      </c>
      <c r="K12" s="292" t="s">
        <v>243</v>
      </c>
      <c r="L12" s="293" t="s">
        <v>15</v>
      </c>
      <c r="M12" s="292" t="s">
        <v>254</v>
      </c>
      <c r="N12" s="292" t="s">
        <v>243</v>
      </c>
      <c r="O12" s="294" t="s">
        <v>15</v>
      </c>
    </row>
    <row r="13" spans="2:15" ht="36" customHeight="1" thickBot="1" x14ac:dyDescent="0.25">
      <c r="B13" s="480" t="s">
        <v>244</v>
      </c>
      <c r="C13" s="481"/>
      <c r="D13" s="131">
        <v>107.22</v>
      </c>
      <c r="E13" s="131">
        <v>108.44</v>
      </c>
      <c r="F13" s="132">
        <v>-1.1250461084470664</v>
      </c>
      <c r="G13" s="110">
        <v>94.08</v>
      </c>
      <c r="H13" s="110">
        <v>95.15</v>
      </c>
      <c r="I13" s="132">
        <v>-1.124540199684716</v>
      </c>
      <c r="J13" s="110">
        <v>96</v>
      </c>
      <c r="K13" s="110">
        <v>96.88</v>
      </c>
      <c r="L13" s="132">
        <v>-0.90834021469859161</v>
      </c>
      <c r="M13" s="110">
        <v>95.65</v>
      </c>
      <c r="N13" s="110">
        <v>96.24</v>
      </c>
      <c r="O13" s="133">
        <v>-0.61305070656690486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75" t="s">
        <v>255</v>
      </c>
      <c r="K18" s="475" t="s">
        <v>256</v>
      </c>
      <c r="L18" s="475" t="s">
        <v>257</v>
      </c>
      <c r="M18" s="104" t="s">
        <v>230</v>
      </c>
      <c r="N18" s="105"/>
    </row>
    <row r="19" spans="9:14" ht="19.5" customHeight="1" thickBot="1" x14ac:dyDescent="0.25">
      <c r="I19" s="106"/>
      <c r="J19" s="476"/>
      <c r="K19" s="476"/>
      <c r="L19" s="476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101.75</v>
      </c>
      <c r="K20" s="116">
        <v>112.17</v>
      </c>
      <c r="L20" s="117">
        <v>134.12</v>
      </c>
      <c r="M20" s="118">
        <v>-9.2894713381474556</v>
      </c>
      <c r="N20" s="119">
        <v>-24.135102892931705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24" sqref="M24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259</v>
      </c>
      <c r="D9" s="1" t="s">
        <v>23</v>
      </c>
    </row>
    <row r="10" spans="2:9" x14ac:dyDescent="0.2">
      <c r="B10" s="1" t="s">
        <v>260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261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2016-08-11T06:56:36Z</dcterms:modified>
</cp:coreProperties>
</file>