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<sst xmlns="http://schemas.openxmlformats.org/spreadsheetml/2006/main" count="1355" uniqueCount="267">
  <si>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</si>
  <si>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</si>
  <si>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</si>
  <si>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</si>
  <si>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</si>
  <si>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</si>
  <si>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</si>
  <si>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</si>
  <si>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</si>
  <si>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</si>
  <si>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</si>
  <si>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</si>
  <si>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</si>
  <si>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</si>
  <si>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</si>
  <si>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</si>
  <si>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</si>
  <si>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</si>
  <si>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</si>
  <si>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</si>
  <si>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</si>
  <si>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</si>
  <si>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</si>
  <si>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</si>
  <si>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</si>
  <si>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</si>
  <si>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</si>
  <si>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</si>
  <si>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</si>
  <si>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</si>
  <si>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</si>
  <si>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</si>
  <si>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</si>
  <si>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</si>
  <si>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</si>
  <si>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</si>
  <si>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</si>
  <si>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</si>
  <si>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</si>
  <si>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</si>
  <si>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</si>
  <si>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</si>
  <si>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</si>
  <si>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</si>
  <si>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</si>
  <si>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</si>
  <si>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</si>
  <si>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</si>
  <si>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</si>
  <si>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</si>
  <si>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</si>
  <si>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</si>
  <si>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</si>
  <si>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</si>
  <si>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</si>
  <si>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</si>
  <si>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</si>
  <si>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</si>
  <si>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</si>
  <si>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</si>
  <si>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</si>
  <si>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</si>
  <si>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</si>
  <si>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</si>
  <si>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</si>
  <si>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</si>
  <si>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</si>
  <si>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</si>
  <si>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</si>
  <si>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</si>
  <si>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</si>
  <si>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</si>
  <si>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</si>
  <si>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</si>
  <si>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</si>
  <si>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</si>
  <si>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</si>
  <si>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</si>
  <si>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</si>
  <si>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</si>
  <si>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</si>
  <si>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</si>
  <si>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</si>
  <si>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</si>
  <si>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</si>
  <si>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</si>
  <si>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</si>
  <si>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</si>
  <si>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</si>
  <si>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</si>
  <si>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</si>
  <si>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</si>
  <si>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</si>
  <si>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</si>
  <si>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</si>
  <si>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</si>
  <si>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</si>
  <si>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</si>
  <si>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</si>
  <si>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</si>
  <si>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</si>
  <si>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</si>
  <si>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</si>
  <si>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</si>
  <si>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</si>
  <si>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</si>
  <si>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</si>
  <si>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</si>
  <si>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</si>
  <si>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</si>
  <si>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</si>
  <si>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</si>
  <si>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</si>
  <si>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</si>
  <si>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</si>
  <si>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</si>
  <si>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</si>
  <si>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</si>
  <si>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</si>
  <si>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</si>
  <si>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</si>
  <si>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</si>
  <si>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</si>
  <si>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</si>
  <si>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</si>
  <si>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</si>
  <si>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</si>
  <si>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</si>
  <si>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</si>
  <si>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</si>
  <si>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</si>
  <si>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</si>
  <si>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</si>
  <si>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</si>
  <si>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</si>
  <si>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</si>
  <si>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</si>
  <si>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</si>
  <si>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</si>
  <si>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</si>
  <si>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</si>
  <si>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</si>
  <si>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</si>
  <si>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</si>
  <si>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</si>
  <si>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</si>
  <si>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</si>
  <si>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</si>
  <si>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</si>
  <si>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</si>
  <si>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</si>
  <si>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</si>
  <si>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</si>
  <si>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</si>
  <si>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</si>
  <si>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</si>
  <si>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</si>
  <si>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</si>
  <si>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</si>
  <si>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</si>
  <si>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</si>
  <si>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</si>
  <si>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</si>
  <si>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</si>
  <si>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</si>
  <si>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</si>
  <si>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</si>
  <si>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</si>
  <si>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</si>
  <si>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</si>
  <si>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</si>
  <si>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</si>
  <si>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</si>
  <si>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</si>
  <si>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</si>
  <si>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</si>
  <si>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</si>
  <si>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</si>
  <si>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</si>
  <si>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</si>
  <si>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</si>
  <si>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</si>
  <si>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</si>
  <si>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</si>
  <si>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</si>
  <si>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</si>
  <si>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</si>
  <si>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</si>
  <si>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</si>
  <si>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</si>
  <si>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</si>
  <si>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</si>
  <si>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</si>
  <si>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</si>
  <si>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</si>
  <si>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</si>
  <si>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</si>
  <si>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</si>
  <si>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</si>
  <si>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</si>
  <si>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</si>
  <si>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</si>
  <si>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</si>
  <si>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</si>
  <si>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</si>
  <si>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</si>
  <si>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</si>
  <si>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</si>
  <si>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</si>
  <si>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</si>
  <si>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</si>
  <si>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</si>
  <si>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</si>
  <si>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</si>
  <si>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</si>
  <si>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</si>
  <si>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</si>
  <si>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</si>
  <si>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</si>
  <si>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</si>
  <si>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</si>
  <si>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</si>
  <si>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</si>
  <si>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</si>
  <si>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</si>
  <si>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</si>
  <si>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</si>
  <si>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</si>
  <si>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</si>
  <si>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</si>
  <si>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</si>
  <si>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</si>
  <si>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</si>
  <si>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</si>
  <si>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</si>
  <si>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</si>
  <si>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</si>
  <si>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</si>
  <si>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</si>
  <si>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</si>
  <si>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</si>
  <si>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</si>
  <si>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</si>
  <si>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czerwiec</t>
  </si>
  <si>
    <t>I-VI 2015r.</t>
  </si>
  <si>
    <t>I-VI 2016r.*</t>
  </si>
  <si>
    <t>Handel zagraniczny produktami mlecznymi w okresie I-VI 2016r. - dane wstępne</t>
  </si>
  <si>
    <t>Nigeria</t>
  </si>
  <si>
    <t>Nowa Zelandia</t>
  </si>
  <si>
    <t>według ważniejszych krajów w okresie I-VI 2016r (dane wstępne)</t>
  </si>
  <si>
    <t xml:space="preserve"> z mleka - kod 0405) według ważniejszych krajów w okresie I-VI 2016r (dane wstępne)</t>
  </si>
  <si>
    <t>z mleka - kod 0405) według ważniejszych krajów w okresie I-VI 2016r (dane wstępne)</t>
  </si>
  <si>
    <t xml:space="preserve"> I-VI 2015r</t>
  </si>
  <si>
    <t>I-VI 2016r</t>
  </si>
  <si>
    <t>lipiec 2016</t>
  </si>
  <si>
    <t>lipiec 2015</t>
  </si>
  <si>
    <t>lipiec 2014</t>
  </si>
  <si>
    <t>lipiec</t>
  </si>
  <si>
    <t>2016-08-21</t>
  </si>
  <si>
    <t>1EUR=4,2843</t>
  </si>
  <si>
    <r>
      <t>Mleko surowe</t>
    </r>
    <r>
      <rPr>
        <b/>
        <sz val="11"/>
        <rFont val="Times New Roman"/>
        <family val="1"/>
        <charset val="238"/>
      </rPr>
      <t xml:space="preserve"> skup     lipiec 16</t>
    </r>
  </si>
  <si>
    <t xml:space="preserve">NR 34/2016 </t>
  </si>
  <si>
    <t>1 września 2016r.</t>
  </si>
  <si>
    <t>Notowania z okresu: 22-28.08.2016r.</t>
  </si>
  <si>
    <t>Ceny sprzedaży (NETTO) wybranych produktów mleczarskich za okres: 22-28.08.2016r.</t>
  </si>
  <si>
    <t>2016-08-28</t>
  </si>
  <si>
    <t>1EUR=4,31102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</si>
</sst>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466725</xdr:colOff>
      <xdr:row>46</xdr:row>
      <xdr:rowOff>9526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147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623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485775</xdr:colOff>
      <xdr:row>60</xdr:row>
      <xdr:rowOff>9526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5337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152400</xdr:rowOff>
    </xdr:from>
    <xdr:to>
      <xdr:col>15</xdr:col>
      <xdr:colOff>187494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81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765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533400</xdr:colOff>
      <xdr:row>34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910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542924</xdr:colOff>
      <xdr:row>50</xdr:row>
      <xdr:rowOff>34122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0052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428624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8622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47625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76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52</xdr:row>
      <xdr:rowOff>142875</xdr:rowOff>
    </xdr:from>
    <xdr:to>
      <xdr:col>15</xdr:col>
      <xdr:colOff>304801</xdr:colOff>
      <xdr:row>70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19601" y="8562975"/>
          <a:ext cx="50292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607217</xdr:colOff>
      <xdr:row>9</xdr:row>
      <xdr:rowOff>0</xdr:rowOff>
    </xdr:from>
    <xdr:to>
      <xdr:col>17</xdr:col>
      <xdr:colOff>297656</xdr:colOff>
      <xdr:row>39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643063"/>
          <a:ext cx="5155407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44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81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8</xdr:col>
      <xdr:colOff>166414</xdr:colOff>
      <xdr:row>47</xdr:row>
      <xdr:rowOff>139700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5983014" cy="3771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41</xdr:row>
      <xdr:rowOff>37925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3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J81" sqref="J81:Q10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240</v>
      </c>
      <c r="B2" s="163"/>
      <c r="C2" s="163"/>
      <c r="D2" s="163"/>
      <c r="E2" s="163"/>
      <c r="F2" s="163"/>
      <c r="G2" s="163"/>
      <c r="H2" s="163"/>
      <c r="I2" s="163"/>
      <c r="J2" s="163" t="s">
        <v>241</v>
      </c>
      <c r="K2" s="163"/>
      <c r="L2" s="163"/>
      <c r="M2" s="163"/>
      <c r="N2" s="163"/>
      <c r="O2" s="163"/>
    </row>
    <row r="3" spans="1:17" ht="17.25" thickBot="1" x14ac:dyDescent="0.3">
      <c r="A3" s="163" t="s">
        <v>249</v>
      </c>
      <c r="B3" s="163"/>
      <c r="C3" s="163"/>
      <c r="D3" s="163"/>
      <c r="E3" s="163"/>
      <c r="F3" s="163"/>
      <c r="G3" s="163"/>
      <c r="H3" s="163"/>
      <c r="I3" s="163"/>
      <c r="J3" s="163" t="s">
        <v>249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252</v>
      </c>
      <c r="B5" s="170"/>
      <c r="C5" s="171"/>
      <c r="D5" s="172"/>
      <c r="E5" s="169" t="s">
        <v>253</v>
      </c>
      <c r="F5" s="170"/>
      <c r="G5" s="171"/>
      <c r="H5" s="172"/>
      <c r="I5" s="168"/>
      <c r="J5" s="169" t="s">
        <v>252</v>
      </c>
      <c r="K5" s="170"/>
      <c r="L5" s="171"/>
      <c r="M5" s="172"/>
      <c r="N5" s="169" t="s">
        <v>253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134987.81400000001</v>
      </c>
      <c r="C7" s="179">
        <v>561511.11600000004</v>
      </c>
      <c r="D7" s="180">
        <v>245354.736</v>
      </c>
      <c r="E7" s="181" t="s">
        <v>119</v>
      </c>
      <c r="F7" s="182">
        <v>117156.223</v>
      </c>
      <c r="G7" s="183">
        <v>509299.20299999998</v>
      </c>
      <c r="H7" s="180">
        <v>291472.66600000003</v>
      </c>
      <c r="I7" s="168"/>
      <c r="J7" s="177" t="s">
        <v>119</v>
      </c>
      <c r="K7" s="178">
        <v>38764.766000000003</v>
      </c>
      <c r="L7" s="179">
        <v>161771.269</v>
      </c>
      <c r="M7" s="180">
        <v>97118.055999999997</v>
      </c>
      <c r="N7" s="181" t="s">
        <v>119</v>
      </c>
      <c r="O7" s="182">
        <v>41308.330999999998</v>
      </c>
      <c r="P7" s="183">
        <v>178800.37400000001</v>
      </c>
      <c r="Q7" s="180">
        <v>99590.195000000007</v>
      </c>
    </row>
    <row r="8" spans="1:17" x14ac:dyDescent="0.2">
      <c r="A8" s="184" t="s">
        <v>78</v>
      </c>
      <c r="B8" s="185">
        <v>82886.735000000001</v>
      </c>
      <c r="C8" s="186">
        <v>344970.01699999999</v>
      </c>
      <c r="D8" s="185">
        <v>160467.18599999999</v>
      </c>
      <c r="E8" s="187" t="s">
        <v>78</v>
      </c>
      <c r="F8" s="188">
        <v>59607.754000000001</v>
      </c>
      <c r="G8" s="189">
        <v>259033.758</v>
      </c>
      <c r="H8" s="190">
        <v>155139.26</v>
      </c>
      <c r="I8" s="168"/>
      <c r="J8" s="184" t="s">
        <v>138</v>
      </c>
      <c r="K8" s="185">
        <v>17215.397000000001</v>
      </c>
      <c r="L8" s="186">
        <v>72134.080000000002</v>
      </c>
      <c r="M8" s="185">
        <v>48267.031999999999</v>
      </c>
      <c r="N8" s="187" t="s">
        <v>138</v>
      </c>
      <c r="O8" s="188">
        <v>14576.26</v>
      </c>
      <c r="P8" s="189">
        <v>63086.127999999997</v>
      </c>
      <c r="Q8" s="190">
        <v>44389.892999999996</v>
      </c>
    </row>
    <row r="9" spans="1:17" x14ac:dyDescent="0.2">
      <c r="A9" s="191" t="s">
        <v>146</v>
      </c>
      <c r="B9" s="192">
        <v>7170.2219999999998</v>
      </c>
      <c r="C9" s="193">
        <v>29853.758999999998</v>
      </c>
      <c r="D9" s="192">
        <v>10762.297</v>
      </c>
      <c r="E9" s="194" t="s">
        <v>237</v>
      </c>
      <c r="F9" s="195">
        <v>13502.675999999999</v>
      </c>
      <c r="G9" s="196">
        <v>58820.506000000001</v>
      </c>
      <c r="H9" s="197">
        <v>58528.15</v>
      </c>
      <c r="I9" s="168"/>
      <c r="J9" s="191" t="s">
        <v>78</v>
      </c>
      <c r="K9" s="192">
        <v>7641.3029999999999</v>
      </c>
      <c r="L9" s="193">
        <v>31678.606</v>
      </c>
      <c r="M9" s="192">
        <v>8676.3580000000002</v>
      </c>
      <c r="N9" s="194" t="s">
        <v>78</v>
      </c>
      <c r="O9" s="195">
        <v>9428.4509999999991</v>
      </c>
      <c r="P9" s="196">
        <v>40880.654000000002</v>
      </c>
      <c r="Q9" s="197">
        <v>11658.44</v>
      </c>
    </row>
    <row r="10" spans="1:17" x14ac:dyDescent="0.2">
      <c r="A10" s="191" t="s">
        <v>236</v>
      </c>
      <c r="B10" s="192">
        <v>6943.9269999999997</v>
      </c>
      <c r="C10" s="193">
        <v>28455.38</v>
      </c>
      <c r="D10" s="192">
        <v>14648.659</v>
      </c>
      <c r="E10" s="194" t="s">
        <v>146</v>
      </c>
      <c r="F10" s="195">
        <v>7124.2619999999997</v>
      </c>
      <c r="G10" s="196">
        <v>30977.762999999999</v>
      </c>
      <c r="H10" s="197">
        <v>11484.552</v>
      </c>
      <c r="I10" s="168"/>
      <c r="J10" s="191" t="s">
        <v>139</v>
      </c>
      <c r="K10" s="192">
        <v>6200.6880000000001</v>
      </c>
      <c r="L10" s="193">
        <v>25780.736000000001</v>
      </c>
      <c r="M10" s="192">
        <v>19491.600999999999</v>
      </c>
      <c r="N10" s="194" t="s">
        <v>139</v>
      </c>
      <c r="O10" s="195">
        <v>6374.8860000000004</v>
      </c>
      <c r="P10" s="196">
        <v>27625.491000000002</v>
      </c>
      <c r="Q10" s="197">
        <v>22044.205000000002</v>
      </c>
    </row>
    <row r="11" spans="1:17" x14ac:dyDescent="0.2">
      <c r="A11" s="191" t="s">
        <v>139</v>
      </c>
      <c r="B11" s="192">
        <v>4730.2479999999996</v>
      </c>
      <c r="C11" s="193">
        <v>19575.011999999999</v>
      </c>
      <c r="D11" s="192">
        <v>7080.817</v>
      </c>
      <c r="E11" s="194" t="s">
        <v>190</v>
      </c>
      <c r="F11" s="195">
        <v>5526.5879999999997</v>
      </c>
      <c r="G11" s="196">
        <v>23997.9</v>
      </c>
      <c r="H11" s="197">
        <v>11855.733</v>
      </c>
      <c r="I11" s="168"/>
      <c r="J11" s="191" t="s">
        <v>164</v>
      </c>
      <c r="K11" s="192">
        <v>2873.241</v>
      </c>
      <c r="L11" s="193">
        <v>12056.450999999999</v>
      </c>
      <c r="M11" s="192">
        <v>10830.123</v>
      </c>
      <c r="N11" s="194" t="s">
        <v>164</v>
      </c>
      <c r="O11" s="195">
        <v>4130.03</v>
      </c>
      <c r="P11" s="196">
        <v>17739.057000000001</v>
      </c>
      <c r="Q11" s="197">
        <v>6297.7619999999997</v>
      </c>
    </row>
    <row r="12" spans="1:17" x14ac:dyDescent="0.2">
      <c r="A12" s="191" t="s">
        <v>135</v>
      </c>
      <c r="B12" s="192">
        <v>4530.05</v>
      </c>
      <c r="C12" s="193">
        <v>18839.027999999998</v>
      </c>
      <c r="D12" s="192">
        <v>2797.4070000000002</v>
      </c>
      <c r="E12" s="194" t="s">
        <v>138</v>
      </c>
      <c r="F12" s="195">
        <v>4496.2749999999996</v>
      </c>
      <c r="G12" s="196">
        <v>19542.870999999999</v>
      </c>
      <c r="H12" s="197">
        <v>10876.81</v>
      </c>
      <c r="I12" s="168"/>
      <c r="J12" s="191" t="s">
        <v>143</v>
      </c>
      <c r="K12" s="192">
        <v>1191.2260000000001</v>
      </c>
      <c r="L12" s="193">
        <v>4909.857</v>
      </c>
      <c r="M12" s="192">
        <v>3330.4749999999999</v>
      </c>
      <c r="N12" s="194" t="s">
        <v>141</v>
      </c>
      <c r="O12" s="195">
        <v>2135.63</v>
      </c>
      <c r="P12" s="196">
        <v>9273.7729999999992</v>
      </c>
      <c r="Q12" s="197">
        <v>3974.9560000000001</v>
      </c>
    </row>
    <row r="13" spans="1:17" x14ac:dyDescent="0.2">
      <c r="A13" s="191" t="s">
        <v>138</v>
      </c>
      <c r="B13" s="192">
        <v>3402.6219999999998</v>
      </c>
      <c r="C13" s="193">
        <v>14173.597</v>
      </c>
      <c r="D13" s="192">
        <v>7010.6009999999997</v>
      </c>
      <c r="E13" s="194" t="s">
        <v>139</v>
      </c>
      <c r="F13" s="195">
        <v>3227.598</v>
      </c>
      <c r="G13" s="196">
        <v>14037.892</v>
      </c>
      <c r="H13" s="197">
        <v>4383.3639999999996</v>
      </c>
      <c r="I13" s="168"/>
      <c r="J13" s="191" t="s">
        <v>80</v>
      </c>
      <c r="K13" s="192">
        <v>1160.6679999999999</v>
      </c>
      <c r="L13" s="193">
        <v>4884.7070000000003</v>
      </c>
      <c r="M13" s="192">
        <v>4147.5839999999998</v>
      </c>
      <c r="N13" s="194" t="s">
        <v>80</v>
      </c>
      <c r="O13" s="195">
        <v>1146.45</v>
      </c>
      <c r="P13" s="196">
        <v>4970.0230000000001</v>
      </c>
      <c r="Q13" s="197">
        <v>5471.241</v>
      </c>
    </row>
    <row r="14" spans="1:17" x14ac:dyDescent="0.2">
      <c r="A14" s="191" t="s">
        <v>190</v>
      </c>
      <c r="B14" s="192">
        <v>3308.752</v>
      </c>
      <c r="C14" s="193">
        <v>13774.271000000001</v>
      </c>
      <c r="D14" s="192">
        <v>5831.5370000000003</v>
      </c>
      <c r="E14" s="194" t="s">
        <v>77</v>
      </c>
      <c r="F14" s="195">
        <v>2726.4059999999999</v>
      </c>
      <c r="G14" s="196">
        <v>11773.813</v>
      </c>
      <c r="H14" s="197">
        <v>1452.894</v>
      </c>
      <c r="I14" s="168"/>
      <c r="J14" s="191" t="s">
        <v>134</v>
      </c>
      <c r="K14" s="192">
        <v>999.08900000000006</v>
      </c>
      <c r="L14" s="193">
        <v>4169.6319999999996</v>
      </c>
      <c r="M14" s="192">
        <v>1345.9870000000001</v>
      </c>
      <c r="N14" s="194" t="s">
        <v>143</v>
      </c>
      <c r="O14" s="195">
        <v>1118.1890000000001</v>
      </c>
      <c r="P14" s="196">
        <v>4843.6530000000002</v>
      </c>
      <c r="Q14" s="197">
        <v>2362.2750000000001</v>
      </c>
    </row>
    <row r="15" spans="1:17" x14ac:dyDescent="0.2">
      <c r="A15" s="191" t="s">
        <v>148</v>
      </c>
      <c r="B15" s="192">
        <v>3223.8049999999998</v>
      </c>
      <c r="C15" s="193">
        <v>13501.718000000001</v>
      </c>
      <c r="D15" s="192">
        <v>6523.4709999999995</v>
      </c>
      <c r="E15" s="194" t="s">
        <v>135</v>
      </c>
      <c r="F15" s="195">
        <v>2687.7669999999998</v>
      </c>
      <c r="G15" s="196">
        <v>11699.574000000001</v>
      </c>
      <c r="H15" s="197">
        <v>2500.538</v>
      </c>
      <c r="I15" s="168"/>
      <c r="J15" s="191" t="s">
        <v>141</v>
      </c>
      <c r="K15" s="192">
        <v>622.28800000000001</v>
      </c>
      <c r="L15" s="193">
        <v>2583.3609999999999</v>
      </c>
      <c r="M15" s="192">
        <v>305.93400000000003</v>
      </c>
      <c r="N15" s="194" t="s">
        <v>134</v>
      </c>
      <c r="O15" s="195">
        <v>894.92700000000002</v>
      </c>
      <c r="P15" s="196">
        <v>3874.788</v>
      </c>
      <c r="Q15" s="197">
        <v>1646.8030000000001</v>
      </c>
    </row>
    <row r="16" spans="1:17" x14ac:dyDescent="0.2">
      <c r="A16" s="191" t="s">
        <v>237</v>
      </c>
      <c r="B16" s="192">
        <v>2710.7089999999998</v>
      </c>
      <c r="C16" s="193">
        <v>11311.245999999999</v>
      </c>
      <c r="D16" s="192">
        <v>7619.3909999999996</v>
      </c>
      <c r="E16" s="194" t="s">
        <v>143</v>
      </c>
      <c r="F16" s="195">
        <v>2492.2049999999999</v>
      </c>
      <c r="G16" s="196">
        <v>10873.393</v>
      </c>
      <c r="H16" s="197">
        <v>2973.8980000000001</v>
      </c>
      <c r="I16" s="168"/>
      <c r="J16" s="191" t="s">
        <v>77</v>
      </c>
      <c r="K16" s="192">
        <v>418.68200000000002</v>
      </c>
      <c r="L16" s="193">
        <v>1741.5450000000001</v>
      </c>
      <c r="M16" s="192">
        <v>350.87099999999998</v>
      </c>
      <c r="N16" s="194" t="s">
        <v>77</v>
      </c>
      <c r="O16" s="195">
        <v>454.40600000000001</v>
      </c>
      <c r="P16" s="196">
        <v>1974.6079999999999</v>
      </c>
      <c r="Q16" s="197">
        <v>337.98</v>
      </c>
    </row>
    <row r="17" spans="1:17" x14ac:dyDescent="0.2">
      <c r="A17" s="191" t="s">
        <v>143</v>
      </c>
      <c r="B17" s="192">
        <v>2163.1480000000001</v>
      </c>
      <c r="C17" s="193">
        <v>8987.7579999999998</v>
      </c>
      <c r="D17" s="192">
        <v>2019.16</v>
      </c>
      <c r="E17" s="194" t="s">
        <v>148</v>
      </c>
      <c r="F17" s="195">
        <v>2476.201</v>
      </c>
      <c r="G17" s="196">
        <v>10766.232</v>
      </c>
      <c r="H17" s="197">
        <v>5297.9830000000002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344.11700000000002</v>
      </c>
      <c r="P17" s="196">
        <v>1493.152</v>
      </c>
      <c r="Q17" s="197">
        <v>716.95500000000004</v>
      </c>
    </row>
    <row r="18" spans="1:17" x14ac:dyDescent="0.2">
      <c r="A18" s="191" t="s">
        <v>77</v>
      </c>
      <c r="B18" s="192">
        <v>1896.749</v>
      </c>
      <c r="C18" s="193">
        <v>7996.09</v>
      </c>
      <c r="D18" s="192">
        <v>1055</v>
      </c>
      <c r="E18" s="194" t="s">
        <v>134</v>
      </c>
      <c r="F18" s="195">
        <v>2131.2959999999998</v>
      </c>
      <c r="G18" s="196">
        <v>9280.6380000000008</v>
      </c>
      <c r="H18" s="197">
        <v>5325.6469999999999</v>
      </c>
      <c r="I18" s="168"/>
      <c r="J18" s="191" t="s">
        <v>140</v>
      </c>
      <c r="K18" s="192">
        <v>81.697000000000003</v>
      </c>
      <c r="L18" s="193">
        <v>339.55599999999998</v>
      </c>
      <c r="M18" s="192">
        <v>81.843000000000004</v>
      </c>
      <c r="N18" s="194" t="s">
        <v>146</v>
      </c>
      <c r="O18" s="195">
        <v>332.60899999999998</v>
      </c>
      <c r="P18" s="196">
        <v>1417.5239999999999</v>
      </c>
      <c r="Q18" s="197">
        <v>288.983</v>
      </c>
    </row>
    <row r="19" spans="1:17" x14ac:dyDescent="0.2">
      <c r="A19" s="191" t="s">
        <v>144</v>
      </c>
      <c r="B19" s="192">
        <v>1681.8820000000001</v>
      </c>
      <c r="C19" s="193">
        <v>7003.3590000000004</v>
      </c>
      <c r="D19" s="192">
        <v>3868.4780000000001</v>
      </c>
      <c r="E19" s="194" t="s">
        <v>144</v>
      </c>
      <c r="F19" s="195">
        <v>1783.616</v>
      </c>
      <c r="G19" s="196">
        <v>7749.4790000000003</v>
      </c>
      <c r="H19" s="197">
        <v>4343.25</v>
      </c>
      <c r="I19" s="168"/>
      <c r="J19" s="191" t="s">
        <v>145</v>
      </c>
      <c r="K19" s="192">
        <v>79.77</v>
      </c>
      <c r="L19" s="193">
        <v>319.19900000000001</v>
      </c>
      <c r="M19" s="192">
        <v>85.18</v>
      </c>
      <c r="N19" s="194" t="s">
        <v>145</v>
      </c>
      <c r="O19" s="195">
        <v>136.429</v>
      </c>
      <c r="P19" s="196">
        <v>593.53099999999995</v>
      </c>
      <c r="Q19" s="197">
        <v>169.48500000000001</v>
      </c>
    </row>
    <row r="20" spans="1:17" x14ac:dyDescent="0.2">
      <c r="A20" s="191" t="s">
        <v>80</v>
      </c>
      <c r="B20" s="192">
        <v>1410.6289999999999</v>
      </c>
      <c r="C20" s="193">
        <v>5844.424</v>
      </c>
      <c r="D20" s="192">
        <v>1813.4169999999999</v>
      </c>
      <c r="E20" s="194" t="s">
        <v>183</v>
      </c>
      <c r="F20" s="195">
        <v>1397.2429999999999</v>
      </c>
      <c r="G20" s="196">
        <v>6037.991</v>
      </c>
      <c r="H20" s="197">
        <v>3025.62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135</v>
      </c>
      <c r="O20" s="195">
        <v>94.977999999999994</v>
      </c>
      <c r="P20" s="196">
        <v>416.26</v>
      </c>
      <c r="Q20" s="197">
        <v>47.218000000000004</v>
      </c>
    </row>
    <row r="21" spans="1:17" x14ac:dyDescent="0.2">
      <c r="A21" s="191" t="s">
        <v>164</v>
      </c>
      <c r="B21" s="192">
        <v>1142.864</v>
      </c>
      <c r="C21" s="193">
        <v>4771.6679999999997</v>
      </c>
      <c r="D21" s="192">
        <v>1696.7070000000001</v>
      </c>
      <c r="E21" s="194" t="s">
        <v>236</v>
      </c>
      <c r="F21" s="195">
        <v>1255.317</v>
      </c>
      <c r="G21" s="196">
        <v>5492.7659999999996</v>
      </c>
      <c r="H21" s="197">
        <v>3329.08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94.408000000000001</v>
      </c>
      <c r="P21" s="196">
        <v>410.14600000000002</v>
      </c>
      <c r="Q21" s="197">
        <v>140.87700000000001</v>
      </c>
    </row>
    <row r="22" spans="1:17" x14ac:dyDescent="0.2">
      <c r="A22" s="191" t="s">
        <v>134</v>
      </c>
      <c r="B22" s="192">
        <v>1114.5630000000001</v>
      </c>
      <c r="C22" s="193">
        <v>4705.6279999999997</v>
      </c>
      <c r="D22" s="192">
        <v>1348.617</v>
      </c>
      <c r="E22" s="194" t="s">
        <v>80</v>
      </c>
      <c r="F22" s="195">
        <v>1033.5809999999999</v>
      </c>
      <c r="G22" s="196">
        <v>4482.7669999999998</v>
      </c>
      <c r="H22" s="197">
        <v>911.53800000000001</v>
      </c>
      <c r="I22" s="168"/>
      <c r="J22" s="191" t="s">
        <v>235</v>
      </c>
      <c r="K22" s="192">
        <v>0.88600000000000001</v>
      </c>
      <c r="L22" s="193">
        <v>3.8279999999999998</v>
      </c>
      <c r="M22" s="192">
        <v>0.189</v>
      </c>
      <c r="N22" s="194" t="s">
        <v>239</v>
      </c>
      <c r="O22" s="195">
        <v>25.777000000000001</v>
      </c>
      <c r="P22" s="196">
        <v>113.176</v>
      </c>
      <c r="Q22" s="197">
        <v>24.02</v>
      </c>
    </row>
    <row r="23" spans="1:17" ht="13.5" thickBot="1" x14ac:dyDescent="0.25">
      <c r="A23" s="198" t="s">
        <v>136</v>
      </c>
      <c r="B23" s="199">
        <v>864.08600000000001</v>
      </c>
      <c r="C23" s="200">
        <v>3601.1030000000001</v>
      </c>
      <c r="D23" s="199">
        <v>1055.797</v>
      </c>
      <c r="E23" s="201" t="s">
        <v>238</v>
      </c>
      <c r="F23" s="202">
        <v>853.13699999999994</v>
      </c>
      <c r="G23" s="203">
        <v>3713.069</v>
      </c>
      <c r="H23" s="204">
        <v>1722.922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148</v>
      </c>
      <c r="O23" s="202">
        <v>20.74</v>
      </c>
      <c r="P23" s="203">
        <v>88.215000000000003</v>
      </c>
      <c r="Q23" s="204">
        <v>19.04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249</v>
      </c>
      <c r="B28" s="163"/>
      <c r="C28" s="163"/>
      <c r="D28" s="163"/>
      <c r="E28" s="163"/>
      <c r="F28" s="163"/>
      <c r="G28" s="163"/>
      <c r="H28" s="164"/>
      <c r="I28" s="164"/>
      <c r="J28" s="163" t="s">
        <v>249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252</v>
      </c>
      <c r="B30" s="170"/>
      <c r="C30" s="171"/>
      <c r="D30" s="172"/>
      <c r="E30" s="169" t="s">
        <v>253</v>
      </c>
      <c r="F30" s="170"/>
      <c r="G30" s="171"/>
      <c r="H30" s="172"/>
      <c r="I30" s="168"/>
      <c r="J30" s="169" t="s">
        <v>252</v>
      </c>
      <c r="K30" s="170"/>
      <c r="L30" s="171"/>
      <c r="M30" s="172"/>
      <c r="N30" s="169" t="s">
        <v>253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150634.098</v>
      </c>
      <c r="C32" s="179">
        <v>627062.13300000003</v>
      </c>
      <c r="D32" s="180">
        <v>75822.36</v>
      </c>
      <c r="E32" s="181" t="s">
        <v>119</v>
      </c>
      <c r="F32" s="182">
        <v>100058.49800000001</v>
      </c>
      <c r="G32" s="183">
        <v>434268.17</v>
      </c>
      <c r="H32" s="180">
        <v>57048.095999999998</v>
      </c>
      <c r="I32" s="168"/>
      <c r="J32" s="177" t="s">
        <v>119</v>
      </c>
      <c r="K32" s="178">
        <v>109683.086</v>
      </c>
      <c r="L32" s="179">
        <v>456803.478</v>
      </c>
      <c r="M32" s="180">
        <v>51324.248</v>
      </c>
      <c r="N32" s="181" t="s">
        <v>119</v>
      </c>
      <c r="O32" s="182">
        <v>119125.704</v>
      </c>
      <c r="P32" s="183">
        <v>517366.554</v>
      </c>
      <c r="Q32" s="180">
        <v>57950.938999999998</v>
      </c>
    </row>
    <row r="33" spans="1:17" x14ac:dyDescent="0.2">
      <c r="A33" s="184" t="s">
        <v>172</v>
      </c>
      <c r="B33" s="185">
        <v>23242.491000000002</v>
      </c>
      <c r="C33" s="186">
        <v>95729.418000000005</v>
      </c>
      <c r="D33" s="185">
        <v>11076.001</v>
      </c>
      <c r="E33" s="187" t="s">
        <v>172</v>
      </c>
      <c r="F33" s="188">
        <v>25264.646000000001</v>
      </c>
      <c r="G33" s="189">
        <v>109123.409</v>
      </c>
      <c r="H33" s="190">
        <v>14594</v>
      </c>
      <c r="I33" s="168"/>
      <c r="J33" s="184" t="s">
        <v>136</v>
      </c>
      <c r="K33" s="185">
        <v>49160.273999999998</v>
      </c>
      <c r="L33" s="186">
        <v>204454.12</v>
      </c>
      <c r="M33" s="185">
        <v>16575.559000000001</v>
      </c>
      <c r="N33" s="187" t="s">
        <v>136</v>
      </c>
      <c r="O33" s="188">
        <v>46423.544000000002</v>
      </c>
      <c r="P33" s="189">
        <v>201368.552</v>
      </c>
      <c r="Q33" s="190">
        <v>15428.906999999999</v>
      </c>
    </row>
    <row r="34" spans="1:17" x14ac:dyDescent="0.2">
      <c r="A34" s="191" t="s">
        <v>191</v>
      </c>
      <c r="B34" s="192">
        <v>16422.666000000001</v>
      </c>
      <c r="C34" s="193">
        <v>68667.762000000002</v>
      </c>
      <c r="D34" s="192">
        <v>7037.3379999999997</v>
      </c>
      <c r="E34" s="194" t="s">
        <v>182</v>
      </c>
      <c r="F34" s="195">
        <v>9516.0030000000006</v>
      </c>
      <c r="G34" s="196">
        <v>41502.485999999997</v>
      </c>
      <c r="H34" s="197">
        <v>4186.1750000000002</v>
      </c>
      <c r="I34" s="168"/>
      <c r="J34" s="191" t="s">
        <v>78</v>
      </c>
      <c r="K34" s="192">
        <v>28656.744999999999</v>
      </c>
      <c r="L34" s="193">
        <v>119220.651</v>
      </c>
      <c r="M34" s="192">
        <v>21949.494999999999</v>
      </c>
      <c r="N34" s="194" t="s">
        <v>78</v>
      </c>
      <c r="O34" s="195">
        <v>35629.313999999998</v>
      </c>
      <c r="P34" s="196">
        <v>154688.72099999999</v>
      </c>
      <c r="Q34" s="197">
        <v>27739.487000000001</v>
      </c>
    </row>
    <row r="35" spans="1:17" x14ac:dyDescent="0.2">
      <c r="A35" s="191" t="s">
        <v>134</v>
      </c>
      <c r="B35" s="192">
        <v>15958.135</v>
      </c>
      <c r="C35" s="193">
        <v>67334.668999999994</v>
      </c>
      <c r="D35" s="192">
        <v>8296.4959999999992</v>
      </c>
      <c r="E35" s="194" t="s">
        <v>78</v>
      </c>
      <c r="F35" s="195">
        <v>7203.2240000000002</v>
      </c>
      <c r="G35" s="196">
        <v>31255.646000000001</v>
      </c>
      <c r="H35" s="197">
        <v>4844.0879999999997</v>
      </c>
      <c r="I35" s="168"/>
      <c r="J35" s="191" t="s">
        <v>134</v>
      </c>
      <c r="K35" s="192">
        <v>16933.580999999998</v>
      </c>
      <c r="L35" s="193">
        <v>70724.494000000006</v>
      </c>
      <c r="M35" s="192">
        <v>5262.2139999999999</v>
      </c>
      <c r="N35" s="194" t="s">
        <v>134</v>
      </c>
      <c r="O35" s="195">
        <v>27296.541000000001</v>
      </c>
      <c r="P35" s="196">
        <v>118793.72500000001</v>
      </c>
      <c r="Q35" s="197">
        <v>9807.3330000000005</v>
      </c>
    </row>
    <row r="36" spans="1:17" x14ac:dyDescent="0.2">
      <c r="A36" s="191" t="s">
        <v>78</v>
      </c>
      <c r="B36" s="192">
        <v>15270.286</v>
      </c>
      <c r="C36" s="193">
        <v>64337.249000000003</v>
      </c>
      <c r="D36" s="192">
        <v>8359.5640000000003</v>
      </c>
      <c r="E36" s="194" t="s">
        <v>134</v>
      </c>
      <c r="F36" s="195">
        <v>6913.25</v>
      </c>
      <c r="G36" s="196">
        <v>30087.727999999999</v>
      </c>
      <c r="H36" s="197">
        <v>4597.741</v>
      </c>
      <c r="I36" s="168"/>
      <c r="J36" s="191" t="s">
        <v>135</v>
      </c>
      <c r="K36" s="192">
        <v>4551.4750000000004</v>
      </c>
      <c r="L36" s="193">
        <v>19168.276000000002</v>
      </c>
      <c r="M36" s="192">
        <v>1594.72</v>
      </c>
      <c r="N36" s="194" t="s">
        <v>77</v>
      </c>
      <c r="O36" s="195">
        <v>3603.5070000000001</v>
      </c>
      <c r="P36" s="196">
        <v>15674.668</v>
      </c>
      <c r="Q36" s="197">
        <v>1517.6969999999999</v>
      </c>
    </row>
    <row r="37" spans="1:17" x14ac:dyDescent="0.2">
      <c r="A37" s="191" t="s">
        <v>135</v>
      </c>
      <c r="B37" s="192">
        <v>8759.0840000000007</v>
      </c>
      <c r="C37" s="193">
        <v>36494.504999999997</v>
      </c>
      <c r="D37" s="192">
        <v>4509.0320000000002</v>
      </c>
      <c r="E37" s="194" t="s">
        <v>135</v>
      </c>
      <c r="F37" s="195">
        <v>4893.7520000000004</v>
      </c>
      <c r="G37" s="196">
        <v>21268.273000000001</v>
      </c>
      <c r="H37" s="197">
        <v>2652.7919999999999</v>
      </c>
      <c r="I37" s="168"/>
      <c r="J37" s="191" t="s">
        <v>77</v>
      </c>
      <c r="K37" s="192">
        <v>4203.1189999999997</v>
      </c>
      <c r="L37" s="193">
        <v>17522.105</v>
      </c>
      <c r="M37" s="192">
        <v>2218.4769999999999</v>
      </c>
      <c r="N37" s="194" t="s">
        <v>141</v>
      </c>
      <c r="O37" s="195">
        <v>1447.577</v>
      </c>
      <c r="P37" s="196">
        <v>6270.9459999999999</v>
      </c>
      <c r="Q37" s="197">
        <v>832.78399999999999</v>
      </c>
    </row>
    <row r="38" spans="1:17" x14ac:dyDescent="0.2">
      <c r="A38" s="191" t="s">
        <v>144</v>
      </c>
      <c r="B38" s="192">
        <v>7283.6440000000002</v>
      </c>
      <c r="C38" s="193">
        <v>30382.741999999998</v>
      </c>
      <c r="D38" s="192">
        <v>4097.8620000000001</v>
      </c>
      <c r="E38" s="194" t="s">
        <v>146</v>
      </c>
      <c r="F38" s="195">
        <v>4050.7460000000001</v>
      </c>
      <c r="G38" s="196">
        <v>17546.559000000001</v>
      </c>
      <c r="H38" s="197">
        <v>2146.837</v>
      </c>
      <c r="I38" s="168"/>
      <c r="J38" s="191" t="s">
        <v>140</v>
      </c>
      <c r="K38" s="192">
        <v>1469.9680000000001</v>
      </c>
      <c r="L38" s="193">
        <v>6176.0439999999999</v>
      </c>
      <c r="M38" s="192">
        <v>527.98</v>
      </c>
      <c r="N38" s="194" t="s">
        <v>140</v>
      </c>
      <c r="O38" s="195">
        <v>1270.806</v>
      </c>
      <c r="P38" s="196">
        <v>5516.4790000000003</v>
      </c>
      <c r="Q38" s="197">
        <v>499.72</v>
      </c>
    </row>
    <row r="39" spans="1:17" x14ac:dyDescent="0.2">
      <c r="A39" s="191" t="s">
        <v>231</v>
      </c>
      <c r="B39" s="192">
        <v>7252.2160000000003</v>
      </c>
      <c r="C39" s="193">
        <v>29656.153999999999</v>
      </c>
      <c r="D39" s="192">
        <v>3200</v>
      </c>
      <c r="E39" s="194" t="s">
        <v>191</v>
      </c>
      <c r="F39" s="195">
        <v>3534.761</v>
      </c>
      <c r="G39" s="196">
        <v>15464.596</v>
      </c>
      <c r="H39" s="197">
        <v>1839.2729999999999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139</v>
      </c>
      <c r="O39" s="195">
        <v>912.34299999999996</v>
      </c>
      <c r="P39" s="196">
        <v>3967.2930000000001</v>
      </c>
      <c r="Q39" s="197">
        <v>636.48800000000006</v>
      </c>
    </row>
    <row r="40" spans="1:17" x14ac:dyDescent="0.2">
      <c r="A40" s="191" t="s">
        <v>182</v>
      </c>
      <c r="B40" s="192">
        <v>6878.23</v>
      </c>
      <c r="C40" s="193">
        <v>28103.554</v>
      </c>
      <c r="D40" s="192">
        <v>3160.0129999999999</v>
      </c>
      <c r="E40" s="194" t="s">
        <v>144</v>
      </c>
      <c r="F40" s="195">
        <v>3530.8130000000001</v>
      </c>
      <c r="G40" s="196">
        <v>15359.277</v>
      </c>
      <c r="H40" s="197">
        <v>2311.4409999999998</v>
      </c>
      <c r="I40" s="168"/>
      <c r="J40" s="191" t="s">
        <v>141</v>
      </c>
      <c r="K40" s="192">
        <v>682.93700000000001</v>
      </c>
      <c r="L40" s="193">
        <v>2846.8470000000002</v>
      </c>
      <c r="M40" s="192">
        <v>415.46100000000001</v>
      </c>
      <c r="N40" s="194" t="s">
        <v>138</v>
      </c>
      <c r="O40" s="195">
        <v>566.94500000000005</v>
      </c>
      <c r="P40" s="196">
        <v>2477.8009999999999</v>
      </c>
      <c r="Q40" s="197">
        <v>363.65300000000002</v>
      </c>
    </row>
    <row r="41" spans="1:17" x14ac:dyDescent="0.2">
      <c r="A41" s="191" t="s">
        <v>190</v>
      </c>
      <c r="B41" s="192">
        <v>3963.8620000000001</v>
      </c>
      <c r="C41" s="193">
        <v>16409.482</v>
      </c>
      <c r="D41" s="192">
        <v>1531.6189999999999</v>
      </c>
      <c r="E41" s="194" t="s">
        <v>224</v>
      </c>
      <c r="F41" s="195">
        <v>2599.7020000000002</v>
      </c>
      <c r="G41" s="196">
        <v>11439.71</v>
      </c>
      <c r="H41" s="197">
        <v>1194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484.65100000000001</v>
      </c>
      <c r="P41" s="196">
        <v>2099.42</v>
      </c>
      <c r="Q41" s="197">
        <v>238.31399999999999</v>
      </c>
    </row>
    <row r="42" spans="1:17" x14ac:dyDescent="0.2">
      <c r="A42" s="191" t="s">
        <v>180</v>
      </c>
      <c r="B42" s="192">
        <v>2999.779</v>
      </c>
      <c r="C42" s="193">
        <v>12458.874</v>
      </c>
      <c r="D42" s="192">
        <v>1353.5</v>
      </c>
      <c r="E42" s="194" t="s">
        <v>148</v>
      </c>
      <c r="F42" s="195">
        <v>2239.2840000000001</v>
      </c>
      <c r="G42" s="196">
        <v>9772.9660000000003</v>
      </c>
      <c r="H42" s="197">
        <v>1422.2370000000001</v>
      </c>
      <c r="I42" s="168"/>
      <c r="J42" s="191" t="s">
        <v>80</v>
      </c>
      <c r="K42" s="192">
        <v>409.108</v>
      </c>
      <c r="L42" s="193">
        <v>1698.1510000000001</v>
      </c>
      <c r="M42" s="192">
        <v>153.87299999999999</v>
      </c>
      <c r="N42" s="194" t="s">
        <v>80</v>
      </c>
      <c r="O42" s="195">
        <v>362.63299999999998</v>
      </c>
      <c r="P42" s="196">
        <v>1582.979</v>
      </c>
      <c r="Q42" s="197">
        <v>195.57900000000001</v>
      </c>
    </row>
    <row r="43" spans="1:17" x14ac:dyDescent="0.2">
      <c r="A43" s="191" t="s">
        <v>213</v>
      </c>
      <c r="B43" s="192">
        <v>2905.5369999999998</v>
      </c>
      <c r="C43" s="193">
        <v>12163.079</v>
      </c>
      <c r="D43" s="192">
        <v>1254.9000000000001</v>
      </c>
      <c r="E43" s="194" t="s">
        <v>190</v>
      </c>
      <c r="F43" s="195">
        <v>2069.1460000000002</v>
      </c>
      <c r="G43" s="196">
        <v>9022.1890000000003</v>
      </c>
      <c r="H43" s="197">
        <v>1078.1659999999999</v>
      </c>
      <c r="I43" s="168"/>
      <c r="J43" s="191" t="s">
        <v>146</v>
      </c>
      <c r="K43" s="192">
        <v>367.68900000000002</v>
      </c>
      <c r="L43" s="193">
        <v>1474.0550000000001</v>
      </c>
      <c r="M43" s="192">
        <v>861.904</v>
      </c>
      <c r="N43" s="194" t="s">
        <v>159</v>
      </c>
      <c r="O43" s="195">
        <v>254.554</v>
      </c>
      <c r="P43" s="196">
        <v>1106.7049999999999</v>
      </c>
      <c r="Q43" s="197">
        <v>95.263000000000005</v>
      </c>
    </row>
    <row r="44" spans="1:17" x14ac:dyDescent="0.2">
      <c r="A44" s="191" t="s">
        <v>146</v>
      </c>
      <c r="B44" s="192">
        <v>2313.0169999999998</v>
      </c>
      <c r="C44" s="193">
        <v>9668.39</v>
      </c>
      <c r="D44" s="192">
        <v>1153.9839999999999</v>
      </c>
      <c r="E44" s="194" t="s">
        <v>213</v>
      </c>
      <c r="F44" s="195">
        <v>2038.422</v>
      </c>
      <c r="G44" s="196">
        <v>8775.43</v>
      </c>
      <c r="H44" s="197">
        <v>1144</v>
      </c>
      <c r="I44" s="168"/>
      <c r="J44" s="191" t="s">
        <v>164</v>
      </c>
      <c r="K44" s="192">
        <v>265.75</v>
      </c>
      <c r="L44" s="193">
        <v>1098.75</v>
      </c>
      <c r="M44" s="192">
        <v>149</v>
      </c>
      <c r="N44" s="194" t="s">
        <v>146</v>
      </c>
      <c r="O44" s="195">
        <v>244.60599999999999</v>
      </c>
      <c r="P44" s="196">
        <v>1092.1220000000001</v>
      </c>
      <c r="Q44" s="197">
        <v>160.87100000000001</v>
      </c>
    </row>
    <row r="45" spans="1:17" x14ac:dyDescent="0.2">
      <c r="A45" s="191" t="s">
        <v>77</v>
      </c>
      <c r="B45" s="192">
        <v>2190.0230000000001</v>
      </c>
      <c r="C45" s="193">
        <v>9122.4220000000005</v>
      </c>
      <c r="D45" s="192">
        <v>1035.4390000000001</v>
      </c>
      <c r="E45" s="194" t="s">
        <v>233</v>
      </c>
      <c r="F45" s="195">
        <v>1719.3530000000001</v>
      </c>
      <c r="G45" s="196">
        <v>7415.7420000000002</v>
      </c>
      <c r="H45" s="197">
        <v>1062</v>
      </c>
      <c r="I45" s="168"/>
      <c r="J45" s="191" t="s">
        <v>210</v>
      </c>
      <c r="K45" s="192">
        <v>264.375</v>
      </c>
      <c r="L45" s="193">
        <v>1141.9849999999999</v>
      </c>
      <c r="M45" s="192">
        <v>144</v>
      </c>
      <c r="N45" s="194" t="s">
        <v>161</v>
      </c>
      <c r="O45" s="195">
        <v>180.917</v>
      </c>
      <c r="P45" s="196">
        <v>777.91600000000005</v>
      </c>
      <c r="Q45" s="197">
        <v>141.44999999999999</v>
      </c>
    </row>
    <row r="46" spans="1:17" x14ac:dyDescent="0.2">
      <c r="A46" s="191" t="s">
        <v>145</v>
      </c>
      <c r="B46" s="192">
        <v>1936.3589999999999</v>
      </c>
      <c r="C46" s="193">
        <v>7966.0529999999999</v>
      </c>
      <c r="D46" s="192">
        <v>922.74099999999999</v>
      </c>
      <c r="E46" s="194" t="s">
        <v>225</v>
      </c>
      <c r="F46" s="195">
        <v>1507.942</v>
      </c>
      <c r="G46" s="196">
        <v>6605.7730000000001</v>
      </c>
      <c r="H46" s="197">
        <v>832</v>
      </c>
      <c r="I46" s="168"/>
      <c r="J46" s="191" t="s">
        <v>159</v>
      </c>
      <c r="K46" s="192">
        <v>220.94300000000001</v>
      </c>
      <c r="L46" s="193">
        <v>918.98400000000004</v>
      </c>
      <c r="M46" s="192">
        <v>76.891000000000005</v>
      </c>
      <c r="N46" s="194" t="s">
        <v>148</v>
      </c>
      <c r="O46" s="195">
        <v>122.13</v>
      </c>
      <c r="P46" s="196">
        <v>526.19899999999996</v>
      </c>
      <c r="Q46" s="197">
        <v>63.259</v>
      </c>
    </row>
    <row r="47" spans="1:17" x14ac:dyDescent="0.2">
      <c r="A47" s="191" t="s">
        <v>234</v>
      </c>
      <c r="B47" s="192">
        <v>1716.2239999999999</v>
      </c>
      <c r="C47" s="193">
        <v>7062.91</v>
      </c>
      <c r="D47" s="192">
        <v>864.05</v>
      </c>
      <c r="E47" s="194" t="s">
        <v>138</v>
      </c>
      <c r="F47" s="195">
        <v>1418.05</v>
      </c>
      <c r="G47" s="196">
        <v>6154.2120000000004</v>
      </c>
      <c r="H47" s="197">
        <v>1421.0429999999999</v>
      </c>
      <c r="I47" s="168"/>
      <c r="J47" s="191" t="s">
        <v>148</v>
      </c>
      <c r="K47" s="192">
        <v>205.874</v>
      </c>
      <c r="L47" s="193">
        <v>848.16800000000001</v>
      </c>
      <c r="M47" s="192">
        <v>107</v>
      </c>
      <c r="N47" s="194" t="s">
        <v>164</v>
      </c>
      <c r="O47" s="195">
        <v>113.119</v>
      </c>
      <c r="P47" s="196">
        <v>493.98899999999998</v>
      </c>
      <c r="Q47" s="197">
        <v>134.721</v>
      </c>
    </row>
    <row r="48" spans="1:17" ht="13.5" thickBot="1" x14ac:dyDescent="0.25">
      <c r="A48" s="198" t="s">
        <v>232</v>
      </c>
      <c r="B48" s="199">
        <v>1624.8209999999999</v>
      </c>
      <c r="C48" s="200">
        <v>6728.45</v>
      </c>
      <c r="D48" s="199">
        <v>792.04700000000003</v>
      </c>
      <c r="E48" s="201" t="s">
        <v>247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161</v>
      </c>
      <c r="K48" s="199">
        <v>185.435</v>
      </c>
      <c r="L48" s="200">
        <v>753.16</v>
      </c>
      <c r="M48" s="199">
        <v>96.224000000000004</v>
      </c>
      <c r="N48" s="201" t="s">
        <v>144</v>
      </c>
      <c r="O48" s="202">
        <v>106.059</v>
      </c>
      <c r="P48" s="203">
        <v>463.637</v>
      </c>
      <c r="Q48" s="204">
        <v>66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252</v>
      </c>
      <c r="B56" s="170"/>
      <c r="C56" s="171"/>
      <c r="D56" s="172"/>
      <c r="E56" s="169" t="s">
        <v>253</v>
      </c>
      <c r="F56" s="170"/>
      <c r="G56" s="171"/>
      <c r="H56" s="172"/>
      <c r="I56" s="168"/>
      <c r="J56" s="169" t="s">
        <v>252</v>
      </c>
      <c r="K56" s="170"/>
      <c r="L56" s="171"/>
      <c r="M56" s="172"/>
      <c r="N56" s="169" t="s">
        <v>253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67180.423999999999</v>
      </c>
      <c r="C58" s="179">
        <v>280645.696</v>
      </c>
      <c r="D58" s="180">
        <v>22918.736000000001</v>
      </c>
      <c r="E58" s="181" t="s">
        <v>119</v>
      </c>
      <c r="F58" s="182">
        <v>69498.763999999996</v>
      </c>
      <c r="G58" s="183">
        <v>302044.592</v>
      </c>
      <c r="H58" s="180">
        <v>26688.941999999999</v>
      </c>
      <c r="I58" s="168"/>
      <c r="J58" s="178" t="s">
        <v>119</v>
      </c>
      <c r="K58" s="179">
        <v>21607.972000000002</v>
      </c>
      <c r="L58" s="180">
        <v>90305.160999999993</v>
      </c>
      <c r="M58" s="379">
        <v>6037.91</v>
      </c>
      <c r="N58" s="182" t="s">
        <v>119</v>
      </c>
      <c r="O58" s="183">
        <v>19284.002</v>
      </c>
      <c r="P58" s="180">
        <v>83660.479000000007</v>
      </c>
      <c r="Q58" s="180">
        <v>5664.9809999999998</v>
      </c>
    </row>
    <row r="59" spans="1:17" x14ac:dyDescent="0.2">
      <c r="A59" s="184" t="s">
        <v>134</v>
      </c>
      <c r="B59" s="185">
        <v>13372.616</v>
      </c>
      <c r="C59" s="186">
        <v>56443.654000000002</v>
      </c>
      <c r="D59" s="185">
        <v>4707.9080000000004</v>
      </c>
      <c r="E59" s="187" t="s">
        <v>78</v>
      </c>
      <c r="F59" s="188">
        <v>14668.846</v>
      </c>
      <c r="G59" s="189">
        <v>63815.616999999998</v>
      </c>
      <c r="H59" s="190">
        <v>5807.4049999999997</v>
      </c>
      <c r="I59" s="168"/>
      <c r="J59" s="332" t="s">
        <v>78</v>
      </c>
      <c r="K59" s="186">
        <v>7862.0209999999997</v>
      </c>
      <c r="L59" s="185">
        <v>32855.440000000002</v>
      </c>
      <c r="M59" s="188">
        <v>2370.4110000000001</v>
      </c>
      <c r="N59" s="188" t="s">
        <v>78</v>
      </c>
      <c r="O59" s="189">
        <v>6310.3530000000001</v>
      </c>
      <c r="P59" s="190">
        <v>27356.719000000001</v>
      </c>
      <c r="Q59" s="190">
        <v>2114.09</v>
      </c>
    </row>
    <row r="60" spans="1:17" x14ac:dyDescent="0.2">
      <c r="A60" s="191" t="s">
        <v>78</v>
      </c>
      <c r="B60" s="192">
        <v>9617.5650000000005</v>
      </c>
      <c r="C60" s="193">
        <v>39765.906999999999</v>
      </c>
      <c r="D60" s="192">
        <v>3311.098</v>
      </c>
      <c r="E60" s="194" t="s">
        <v>139</v>
      </c>
      <c r="F60" s="195">
        <v>9090.759</v>
      </c>
      <c r="G60" s="196">
        <v>39590.79</v>
      </c>
      <c r="H60" s="197">
        <v>3345.8649999999998</v>
      </c>
      <c r="I60" s="168"/>
      <c r="J60" s="333" t="s">
        <v>134</v>
      </c>
      <c r="K60" s="193">
        <v>5277.7030000000004</v>
      </c>
      <c r="L60" s="192">
        <v>21881.865000000002</v>
      </c>
      <c r="M60" s="195">
        <v>1455.6510000000001</v>
      </c>
      <c r="N60" s="195" t="s">
        <v>134</v>
      </c>
      <c r="O60" s="196">
        <v>4504.3559999999998</v>
      </c>
      <c r="P60" s="197">
        <v>19550.367999999999</v>
      </c>
      <c r="Q60" s="197">
        <v>1420.894</v>
      </c>
    </row>
    <row r="61" spans="1:17" x14ac:dyDescent="0.2">
      <c r="A61" s="191" t="s">
        <v>139</v>
      </c>
      <c r="B61" s="192">
        <v>7618.46</v>
      </c>
      <c r="C61" s="193">
        <v>31762.289000000001</v>
      </c>
      <c r="D61" s="192">
        <v>2566.248</v>
      </c>
      <c r="E61" s="194" t="s">
        <v>80</v>
      </c>
      <c r="F61" s="195">
        <v>7071.6329999999998</v>
      </c>
      <c r="G61" s="196">
        <v>30699.66</v>
      </c>
      <c r="H61" s="197">
        <v>2649.6289999999999</v>
      </c>
      <c r="I61" s="168"/>
      <c r="J61" s="333" t="s">
        <v>77</v>
      </c>
      <c r="K61" s="193">
        <v>2553.4650000000001</v>
      </c>
      <c r="L61" s="192">
        <v>10750.385</v>
      </c>
      <c r="M61" s="195">
        <v>603.22299999999996</v>
      </c>
      <c r="N61" s="195" t="s">
        <v>146</v>
      </c>
      <c r="O61" s="196">
        <v>2474.4290000000001</v>
      </c>
      <c r="P61" s="197">
        <v>10729.583000000001</v>
      </c>
      <c r="Q61" s="197">
        <v>633.48800000000006</v>
      </c>
    </row>
    <row r="62" spans="1:17" x14ac:dyDescent="0.2">
      <c r="A62" s="191" t="s">
        <v>80</v>
      </c>
      <c r="B62" s="192">
        <v>7390.4660000000003</v>
      </c>
      <c r="C62" s="193">
        <v>30722.03</v>
      </c>
      <c r="D62" s="192">
        <v>2398.9679999999998</v>
      </c>
      <c r="E62" s="194" t="s">
        <v>134</v>
      </c>
      <c r="F62" s="195">
        <v>6063.5550000000003</v>
      </c>
      <c r="G62" s="196">
        <v>26250.455999999998</v>
      </c>
      <c r="H62" s="197">
        <v>2458.2280000000001</v>
      </c>
      <c r="I62" s="168"/>
      <c r="J62" s="333" t="s">
        <v>136</v>
      </c>
      <c r="K62" s="193">
        <v>1511.2329999999999</v>
      </c>
      <c r="L62" s="192">
        <v>6282.6869999999999</v>
      </c>
      <c r="M62" s="195">
        <v>313.85500000000002</v>
      </c>
      <c r="N62" s="195" t="s">
        <v>136</v>
      </c>
      <c r="O62" s="196">
        <v>1634.41</v>
      </c>
      <c r="P62" s="197">
        <v>7080.8410000000003</v>
      </c>
      <c r="Q62" s="197">
        <v>371.15199999999999</v>
      </c>
    </row>
    <row r="63" spans="1:17" x14ac:dyDescent="0.2">
      <c r="A63" s="191" t="s">
        <v>77</v>
      </c>
      <c r="B63" s="192">
        <v>4723.4549999999999</v>
      </c>
      <c r="C63" s="193">
        <v>19732.083999999999</v>
      </c>
      <c r="D63" s="192">
        <v>1670.8389999999999</v>
      </c>
      <c r="E63" s="194" t="s">
        <v>148</v>
      </c>
      <c r="F63" s="195">
        <v>5681.1450000000004</v>
      </c>
      <c r="G63" s="196">
        <v>24690.252</v>
      </c>
      <c r="H63" s="197">
        <v>2236.7289999999998</v>
      </c>
      <c r="I63" s="168"/>
      <c r="J63" s="333" t="s">
        <v>140</v>
      </c>
      <c r="K63" s="193">
        <v>1140.925</v>
      </c>
      <c r="L63" s="192">
        <v>4803.22</v>
      </c>
      <c r="M63" s="195">
        <v>216</v>
      </c>
      <c r="N63" s="195" t="s">
        <v>77</v>
      </c>
      <c r="O63" s="196">
        <v>1054.8050000000001</v>
      </c>
      <c r="P63" s="197">
        <v>4558.3990000000003</v>
      </c>
      <c r="Q63" s="197">
        <v>249.97200000000001</v>
      </c>
    </row>
    <row r="64" spans="1:17" x14ac:dyDescent="0.2">
      <c r="A64" s="191" t="s">
        <v>148</v>
      </c>
      <c r="B64" s="192">
        <v>3267.819</v>
      </c>
      <c r="C64" s="193">
        <v>13628.375</v>
      </c>
      <c r="D64" s="192">
        <v>1132.722</v>
      </c>
      <c r="E64" s="194" t="s">
        <v>77</v>
      </c>
      <c r="F64" s="195">
        <v>2933.2640000000001</v>
      </c>
      <c r="G64" s="196">
        <v>12744.566999999999</v>
      </c>
      <c r="H64" s="197">
        <v>1158.492</v>
      </c>
      <c r="I64" s="168"/>
      <c r="J64" s="333" t="s">
        <v>145</v>
      </c>
      <c r="K64" s="193">
        <v>849.702</v>
      </c>
      <c r="L64" s="192">
        <v>3565.4879999999998</v>
      </c>
      <c r="M64" s="195">
        <v>240.971</v>
      </c>
      <c r="N64" s="195" t="s">
        <v>140</v>
      </c>
      <c r="O64" s="196">
        <v>992.81200000000001</v>
      </c>
      <c r="P64" s="197">
        <v>4322.2120000000004</v>
      </c>
      <c r="Q64" s="197">
        <v>238.45</v>
      </c>
    </row>
    <row r="65" spans="1:17" x14ac:dyDescent="0.2">
      <c r="A65" s="191" t="s">
        <v>141</v>
      </c>
      <c r="B65" s="192">
        <v>2811.2220000000002</v>
      </c>
      <c r="C65" s="193">
        <v>11947.272000000001</v>
      </c>
      <c r="D65" s="192">
        <v>1014.699</v>
      </c>
      <c r="E65" s="194" t="s">
        <v>146</v>
      </c>
      <c r="F65" s="195">
        <v>2744.3560000000002</v>
      </c>
      <c r="G65" s="196">
        <v>11917.709000000001</v>
      </c>
      <c r="H65" s="197">
        <v>1129.1300000000001</v>
      </c>
      <c r="I65" s="168"/>
      <c r="J65" s="333" t="s">
        <v>141</v>
      </c>
      <c r="K65" s="193">
        <v>752.01300000000003</v>
      </c>
      <c r="L65" s="192">
        <v>3134.2930000000001</v>
      </c>
      <c r="M65" s="195">
        <v>351.12400000000002</v>
      </c>
      <c r="N65" s="195" t="s">
        <v>145</v>
      </c>
      <c r="O65" s="196">
        <v>900.56399999999996</v>
      </c>
      <c r="P65" s="197">
        <v>3902.6570000000002</v>
      </c>
      <c r="Q65" s="197">
        <v>246.59299999999999</v>
      </c>
    </row>
    <row r="66" spans="1:17" x14ac:dyDescent="0.2">
      <c r="A66" s="191" t="s">
        <v>146</v>
      </c>
      <c r="B66" s="192">
        <v>2450.8609999999999</v>
      </c>
      <c r="C66" s="193">
        <v>10227.535</v>
      </c>
      <c r="D66" s="192">
        <v>895.29100000000005</v>
      </c>
      <c r="E66" s="194" t="s">
        <v>218</v>
      </c>
      <c r="F66" s="195">
        <v>2520.9899999999998</v>
      </c>
      <c r="G66" s="196">
        <v>10964.368</v>
      </c>
      <c r="H66" s="197">
        <v>903</v>
      </c>
      <c r="I66" s="168"/>
      <c r="J66" s="333" t="s">
        <v>146</v>
      </c>
      <c r="K66" s="193">
        <v>661.24599999999998</v>
      </c>
      <c r="L66" s="192">
        <v>2816.1010000000001</v>
      </c>
      <c r="M66" s="195">
        <v>149.60900000000001</v>
      </c>
      <c r="N66" s="195" t="s">
        <v>147</v>
      </c>
      <c r="O66" s="196">
        <v>626.93899999999996</v>
      </c>
      <c r="P66" s="197">
        <v>2723.0320000000002</v>
      </c>
      <c r="Q66" s="197">
        <v>159.36600000000001</v>
      </c>
    </row>
    <row r="67" spans="1:17" x14ac:dyDescent="0.2">
      <c r="A67" s="191" t="s">
        <v>138</v>
      </c>
      <c r="B67" s="192">
        <v>2332.13</v>
      </c>
      <c r="C67" s="193">
        <v>9762.1929999999993</v>
      </c>
      <c r="D67" s="192">
        <v>730.923</v>
      </c>
      <c r="E67" s="194" t="s">
        <v>144</v>
      </c>
      <c r="F67" s="195">
        <v>1820.652</v>
      </c>
      <c r="G67" s="196">
        <v>7871.4669999999996</v>
      </c>
      <c r="H67" s="197">
        <v>707.17700000000002</v>
      </c>
      <c r="I67" s="168"/>
      <c r="J67" s="333" t="s">
        <v>147</v>
      </c>
      <c r="K67" s="193">
        <v>646.053</v>
      </c>
      <c r="L67" s="192">
        <v>2712.0740000000001</v>
      </c>
      <c r="M67" s="195">
        <v>220</v>
      </c>
      <c r="N67" s="195" t="s">
        <v>141</v>
      </c>
      <c r="O67" s="196">
        <v>441.584</v>
      </c>
      <c r="P67" s="197">
        <v>1931.9369999999999</v>
      </c>
      <c r="Q67" s="197">
        <v>130.61099999999999</v>
      </c>
    </row>
    <row r="68" spans="1:17" x14ac:dyDescent="0.2">
      <c r="A68" s="191" t="s">
        <v>144</v>
      </c>
      <c r="B68" s="192">
        <v>1854.5</v>
      </c>
      <c r="C68" s="193">
        <v>7754.5789999999997</v>
      </c>
      <c r="D68" s="192">
        <v>643.32000000000005</v>
      </c>
      <c r="E68" s="194" t="s">
        <v>143</v>
      </c>
      <c r="F68" s="195">
        <v>1752.82</v>
      </c>
      <c r="G68" s="196">
        <v>7650.442</v>
      </c>
      <c r="H68" s="197">
        <v>626.81299999999999</v>
      </c>
      <c r="I68" s="168"/>
      <c r="J68" s="333" t="s">
        <v>135</v>
      </c>
      <c r="K68" s="193">
        <v>220.02799999999999</v>
      </c>
      <c r="L68" s="192">
        <v>944.13199999999995</v>
      </c>
      <c r="M68" s="195">
        <v>73.061999999999998</v>
      </c>
      <c r="N68" s="195" t="s">
        <v>161</v>
      </c>
      <c r="O68" s="196">
        <v>150.49299999999999</v>
      </c>
      <c r="P68" s="197">
        <v>659.57799999999997</v>
      </c>
      <c r="Q68" s="197">
        <v>46.533999999999999</v>
      </c>
    </row>
    <row r="69" spans="1:17" x14ac:dyDescent="0.2">
      <c r="A69" s="191" t="s">
        <v>145</v>
      </c>
      <c r="B69" s="192">
        <v>1741.954</v>
      </c>
      <c r="C69" s="193">
        <v>7413.1890000000003</v>
      </c>
      <c r="D69" s="192">
        <v>619.47400000000005</v>
      </c>
      <c r="E69" s="194" t="s">
        <v>138</v>
      </c>
      <c r="F69" s="195">
        <v>1445.914</v>
      </c>
      <c r="G69" s="196">
        <v>6317.1809999999996</v>
      </c>
      <c r="H69" s="197">
        <v>509.21100000000001</v>
      </c>
      <c r="I69" s="168"/>
      <c r="J69" s="333" t="s">
        <v>248</v>
      </c>
      <c r="K69" s="193">
        <v>61.225000000000001</v>
      </c>
      <c r="L69" s="192">
        <v>248.61199999999999</v>
      </c>
      <c r="M69" s="195">
        <v>16.8</v>
      </c>
      <c r="N69" s="195" t="s">
        <v>80</v>
      </c>
      <c r="O69" s="196">
        <v>104.241</v>
      </c>
      <c r="P69" s="197">
        <v>455.178</v>
      </c>
      <c r="Q69" s="197">
        <v>26.623999999999999</v>
      </c>
    </row>
    <row r="70" spans="1:17" x14ac:dyDescent="0.2">
      <c r="A70" s="191" t="s">
        <v>143</v>
      </c>
      <c r="B70" s="192">
        <v>1508.798</v>
      </c>
      <c r="C70" s="193">
        <v>6214.0929999999998</v>
      </c>
      <c r="D70" s="192">
        <v>471.24599999999998</v>
      </c>
      <c r="E70" s="194" t="s">
        <v>228</v>
      </c>
      <c r="F70" s="195">
        <v>1299.7180000000001</v>
      </c>
      <c r="G70" s="196">
        <v>5663.1490000000003</v>
      </c>
      <c r="H70" s="197">
        <v>466.84300000000002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138</v>
      </c>
      <c r="O70" s="196">
        <v>62.893000000000001</v>
      </c>
      <c r="P70" s="197">
        <v>276.33499999999998</v>
      </c>
      <c r="Q70" s="197">
        <v>21</v>
      </c>
    </row>
    <row r="71" spans="1:17" x14ac:dyDescent="0.2">
      <c r="A71" s="191" t="s">
        <v>228</v>
      </c>
      <c r="B71" s="192">
        <v>1402.731</v>
      </c>
      <c r="C71" s="193">
        <v>5789.4489999999996</v>
      </c>
      <c r="D71" s="192">
        <v>453.63200000000001</v>
      </c>
      <c r="E71" s="194" t="s">
        <v>141</v>
      </c>
      <c r="F71" s="195">
        <v>1280.077</v>
      </c>
      <c r="G71" s="196">
        <v>5611.643</v>
      </c>
      <c r="H71" s="197">
        <v>497.23700000000002</v>
      </c>
      <c r="I71" s="168"/>
      <c r="J71" s="333" t="s">
        <v>161</v>
      </c>
      <c r="K71" s="193">
        <v>13.882999999999999</v>
      </c>
      <c r="L71" s="192">
        <v>58.704000000000001</v>
      </c>
      <c r="M71" s="195">
        <v>3.0190000000000001</v>
      </c>
      <c r="N71" s="195" t="s">
        <v>135</v>
      </c>
      <c r="O71" s="196">
        <v>18.847999999999999</v>
      </c>
      <c r="P71" s="197">
        <v>82.186000000000007</v>
      </c>
      <c r="Q71" s="197">
        <v>4.4690000000000003</v>
      </c>
    </row>
    <row r="72" spans="1:17" x14ac:dyDescent="0.2">
      <c r="A72" s="191" t="s">
        <v>218</v>
      </c>
      <c r="B72" s="192">
        <v>1105.4490000000001</v>
      </c>
      <c r="C72" s="193">
        <v>4633.8519999999999</v>
      </c>
      <c r="D72" s="192">
        <v>372.03</v>
      </c>
      <c r="E72" s="194" t="s">
        <v>135</v>
      </c>
      <c r="F72" s="195">
        <v>1084.826</v>
      </c>
      <c r="G72" s="196">
        <v>4691.87</v>
      </c>
      <c r="H72" s="197">
        <v>444.66500000000002</v>
      </c>
      <c r="I72" s="168"/>
      <c r="J72" s="333" t="s">
        <v>139</v>
      </c>
      <c r="K72" s="193">
        <v>11.581</v>
      </c>
      <c r="L72" s="192">
        <v>49.494</v>
      </c>
      <c r="M72" s="195">
        <v>4.024</v>
      </c>
      <c r="N72" s="195" t="s">
        <v>139</v>
      </c>
      <c r="O72" s="196">
        <v>5.2530000000000001</v>
      </c>
      <c r="P72" s="197">
        <v>22.568999999999999</v>
      </c>
      <c r="Q72" s="197">
        <v>1.4079999999999999</v>
      </c>
    </row>
    <row r="73" spans="1:17" x14ac:dyDescent="0.2">
      <c r="A73" s="191" t="s">
        <v>135</v>
      </c>
      <c r="B73" s="192">
        <v>705.02700000000004</v>
      </c>
      <c r="C73" s="193">
        <v>2934.6419999999998</v>
      </c>
      <c r="D73" s="192">
        <v>258.089</v>
      </c>
      <c r="E73" s="194" t="s">
        <v>140</v>
      </c>
      <c r="F73" s="195">
        <v>1072.5350000000001</v>
      </c>
      <c r="G73" s="196">
        <v>4709.2690000000002</v>
      </c>
      <c r="H73" s="197">
        <v>373.75200000000001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2.0219999999999998</v>
      </c>
      <c r="P73" s="197">
        <v>8.8849999999999998</v>
      </c>
      <c r="Q73" s="197">
        <v>0.33</v>
      </c>
    </row>
    <row r="74" spans="1:17" ht="13.5" thickBot="1" x14ac:dyDescent="0.25">
      <c r="A74" s="198" t="s">
        <v>164</v>
      </c>
      <c r="B74" s="199">
        <v>666.72799999999995</v>
      </c>
      <c r="C74" s="200">
        <v>2786.3220000000001</v>
      </c>
      <c r="D74" s="199">
        <v>208.58799999999999</v>
      </c>
      <c r="E74" s="201" t="s">
        <v>183</v>
      </c>
      <c r="F74" s="202">
        <v>976.68200000000002</v>
      </c>
      <c r="G74" s="203">
        <v>4230.66</v>
      </c>
      <c r="H74" s="204">
        <v>375.226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249</v>
      </c>
      <c r="B79" s="163"/>
      <c r="C79" s="163"/>
      <c r="D79" s="163"/>
      <c r="E79" s="163"/>
      <c r="F79" s="163"/>
      <c r="G79" s="163"/>
      <c r="H79" s="164"/>
      <c r="I79" s="164"/>
      <c r="J79" s="163" t="s">
        <v>249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252</v>
      </c>
      <c r="B82" s="170"/>
      <c r="C82" s="171"/>
      <c r="D82" s="172"/>
      <c r="E82" s="169" t="s">
        <v>253</v>
      </c>
      <c r="F82" s="170"/>
      <c r="G82" s="171"/>
      <c r="H82" s="172"/>
      <c r="I82" s="168"/>
      <c r="J82" s="169" t="s">
        <v>252</v>
      </c>
      <c r="K82" s="170"/>
      <c r="L82" s="171"/>
      <c r="M82" s="172"/>
      <c r="N82" s="169" t="s">
        <v>253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288774.39500000002</v>
      </c>
      <c r="C84" s="179">
        <v>1202162.477</v>
      </c>
      <c r="D84" s="180">
        <v>107020.375</v>
      </c>
      <c r="E84" s="181" t="s">
        <v>119</v>
      </c>
      <c r="F84" s="182">
        <v>286182.413</v>
      </c>
      <c r="G84" s="183">
        <v>1242948.568</v>
      </c>
      <c r="H84" s="180">
        <v>113090.535</v>
      </c>
      <c r="I84" s="168"/>
      <c r="J84" s="177" t="s">
        <v>119</v>
      </c>
      <c r="K84" s="178">
        <v>124266.789</v>
      </c>
      <c r="L84" s="179">
        <v>518335.35</v>
      </c>
      <c r="M84" s="180">
        <v>34985.824000000001</v>
      </c>
      <c r="N84" s="181" t="s">
        <v>119</v>
      </c>
      <c r="O84" s="182">
        <v>121480.202</v>
      </c>
      <c r="P84" s="183">
        <v>527054.94200000004</v>
      </c>
      <c r="Q84" s="180">
        <v>38301.785000000003</v>
      </c>
    </row>
    <row r="85" spans="1:17" x14ac:dyDescent="0.2">
      <c r="A85" s="184" t="s">
        <v>139</v>
      </c>
      <c r="B85" s="185">
        <v>34704.65</v>
      </c>
      <c r="C85" s="186">
        <v>144588.598</v>
      </c>
      <c r="D85" s="185">
        <v>12815.905000000001</v>
      </c>
      <c r="E85" s="187" t="s">
        <v>139</v>
      </c>
      <c r="F85" s="188">
        <v>39143.22</v>
      </c>
      <c r="G85" s="189">
        <v>169938.91</v>
      </c>
      <c r="H85" s="190">
        <v>14486.739</v>
      </c>
      <c r="I85" s="168"/>
      <c r="J85" s="184" t="s">
        <v>78</v>
      </c>
      <c r="K85" s="185">
        <v>55675.625999999997</v>
      </c>
      <c r="L85" s="186">
        <v>232341.19</v>
      </c>
      <c r="M85" s="185">
        <v>18037.534</v>
      </c>
      <c r="N85" s="187" t="s">
        <v>78</v>
      </c>
      <c r="O85" s="188">
        <v>45589.271999999997</v>
      </c>
      <c r="P85" s="189">
        <v>197916.08199999999</v>
      </c>
      <c r="Q85" s="190">
        <v>17343.197</v>
      </c>
    </row>
    <row r="86" spans="1:17" x14ac:dyDescent="0.2">
      <c r="A86" s="191" t="s">
        <v>78</v>
      </c>
      <c r="B86" s="192">
        <v>33200.305</v>
      </c>
      <c r="C86" s="193">
        <v>138222.18900000001</v>
      </c>
      <c r="D86" s="192">
        <v>14827.758</v>
      </c>
      <c r="E86" s="194" t="s">
        <v>78</v>
      </c>
      <c r="F86" s="195">
        <v>35817.879000000001</v>
      </c>
      <c r="G86" s="196">
        <v>155573.92300000001</v>
      </c>
      <c r="H86" s="197">
        <v>17974.428</v>
      </c>
      <c r="I86" s="168"/>
      <c r="J86" s="191" t="s">
        <v>135</v>
      </c>
      <c r="K86" s="192">
        <v>12636.748</v>
      </c>
      <c r="L86" s="193">
        <v>52605.391000000003</v>
      </c>
      <c r="M86" s="192">
        <v>2542.2020000000002</v>
      </c>
      <c r="N86" s="194" t="s">
        <v>135</v>
      </c>
      <c r="O86" s="195">
        <v>15255.44</v>
      </c>
      <c r="P86" s="196">
        <v>66203.635999999999</v>
      </c>
      <c r="Q86" s="197">
        <v>3176.1469999999999</v>
      </c>
    </row>
    <row r="87" spans="1:17" x14ac:dyDescent="0.2">
      <c r="A87" s="191" t="s">
        <v>135</v>
      </c>
      <c r="B87" s="192">
        <v>27648.751</v>
      </c>
      <c r="C87" s="193">
        <v>114667.572</v>
      </c>
      <c r="D87" s="192">
        <v>8666.8009999999995</v>
      </c>
      <c r="E87" s="194" t="s">
        <v>135</v>
      </c>
      <c r="F87" s="195">
        <v>23212.069</v>
      </c>
      <c r="G87" s="196">
        <v>100535.374</v>
      </c>
      <c r="H87" s="197">
        <v>7634.165</v>
      </c>
      <c r="I87" s="168"/>
      <c r="J87" s="191" t="s">
        <v>77</v>
      </c>
      <c r="K87" s="192">
        <v>12023.894</v>
      </c>
      <c r="L87" s="193">
        <v>50082.722999999998</v>
      </c>
      <c r="M87" s="192">
        <v>3393.6759999999999</v>
      </c>
      <c r="N87" s="194" t="s">
        <v>145</v>
      </c>
      <c r="O87" s="195">
        <v>12137.878000000001</v>
      </c>
      <c r="P87" s="196">
        <v>52608.03</v>
      </c>
      <c r="Q87" s="197">
        <v>3928.7339999999999</v>
      </c>
    </row>
    <row r="88" spans="1:17" x14ac:dyDescent="0.2">
      <c r="A88" s="191" t="s">
        <v>146</v>
      </c>
      <c r="B88" s="192">
        <v>18890.331999999999</v>
      </c>
      <c r="C88" s="193">
        <v>78661.054999999993</v>
      </c>
      <c r="D88" s="192">
        <v>5964.3850000000002</v>
      </c>
      <c r="E88" s="194" t="s">
        <v>146</v>
      </c>
      <c r="F88" s="195">
        <v>20441.61</v>
      </c>
      <c r="G88" s="196">
        <v>88727.485000000001</v>
      </c>
      <c r="H88" s="197">
        <v>6896.6809999999996</v>
      </c>
      <c r="I88" s="168"/>
      <c r="J88" s="191" t="s">
        <v>139</v>
      </c>
      <c r="K88" s="192">
        <v>9590.2139999999999</v>
      </c>
      <c r="L88" s="193">
        <v>40001.514999999999</v>
      </c>
      <c r="M88" s="192">
        <v>2402.1179999999999</v>
      </c>
      <c r="N88" s="194" t="s">
        <v>77</v>
      </c>
      <c r="O88" s="195">
        <v>12113.885</v>
      </c>
      <c r="P88" s="196">
        <v>52603.73</v>
      </c>
      <c r="Q88" s="197">
        <v>3559.96</v>
      </c>
    </row>
    <row r="89" spans="1:17" x14ac:dyDescent="0.2">
      <c r="A89" s="191" t="s">
        <v>80</v>
      </c>
      <c r="B89" s="192">
        <v>18576.487000000001</v>
      </c>
      <c r="C89" s="193">
        <v>77395.043000000005</v>
      </c>
      <c r="D89" s="192">
        <v>6877.7280000000001</v>
      </c>
      <c r="E89" s="194" t="s">
        <v>80</v>
      </c>
      <c r="F89" s="195">
        <v>17670.483</v>
      </c>
      <c r="G89" s="196">
        <v>76686.659</v>
      </c>
      <c r="H89" s="197">
        <v>7033.0879999999997</v>
      </c>
      <c r="I89" s="168"/>
      <c r="J89" s="191" t="s">
        <v>145</v>
      </c>
      <c r="K89" s="192">
        <v>9494.5930000000008</v>
      </c>
      <c r="L89" s="193">
        <v>39468.75</v>
      </c>
      <c r="M89" s="192">
        <v>2960.0889999999999</v>
      </c>
      <c r="N89" s="194" t="s">
        <v>134</v>
      </c>
      <c r="O89" s="195">
        <v>11629.387000000001</v>
      </c>
      <c r="P89" s="196">
        <v>50427.692000000003</v>
      </c>
      <c r="Q89" s="197">
        <v>4379.9780000000001</v>
      </c>
    </row>
    <row r="90" spans="1:17" x14ac:dyDescent="0.2">
      <c r="A90" s="191" t="s">
        <v>134</v>
      </c>
      <c r="B90" s="192">
        <v>16829.671999999999</v>
      </c>
      <c r="C90" s="193">
        <v>70506.813999999998</v>
      </c>
      <c r="D90" s="192">
        <v>6568.6890000000003</v>
      </c>
      <c r="E90" s="194" t="s">
        <v>142</v>
      </c>
      <c r="F90" s="195">
        <v>12690.161</v>
      </c>
      <c r="G90" s="196">
        <v>55302.79</v>
      </c>
      <c r="H90" s="197">
        <v>4670.4340000000002</v>
      </c>
      <c r="I90" s="168"/>
      <c r="J90" s="191" t="s">
        <v>134</v>
      </c>
      <c r="K90" s="192">
        <v>8909.7870000000003</v>
      </c>
      <c r="L90" s="193">
        <v>37221.432999999997</v>
      </c>
      <c r="M90" s="192">
        <v>2439.7020000000002</v>
      </c>
      <c r="N90" s="194" t="s">
        <v>139</v>
      </c>
      <c r="O90" s="195">
        <v>11199.3</v>
      </c>
      <c r="P90" s="196">
        <v>48548.639000000003</v>
      </c>
      <c r="Q90" s="197">
        <v>3098.875</v>
      </c>
    </row>
    <row r="91" spans="1:17" x14ac:dyDescent="0.2">
      <c r="A91" s="191" t="s">
        <v>143</v>
      </c>
      <c r="B91" s="192">
        <v>11410.476000000001</v>
      </c>
      <c r="C91" s="193">
        <v>47369.163999999997</v>
      </c>
      <c r="D91" s="192">
        <v>4738.08</v>
      </c>
      <c r="E91" s="194" t="s">
        <v>148</v>
      </c>
      <c r="F91" s="195">
        <v>12440.448</v>
      </c>
      <c r="G91" s="196">
        <v>53983.985999999997</v>
      </c>
      <c r="H91" s="197">
        <v>5632.6239999999998</v>
      </c>
      <c r="I91" s="168"/>
      <c r="J91" s="191" t="s">
        <v>146</v>
      </c>
      <c r="K91" s="192">
        <v>3634.9050000000002</v>
      </c>
      <c r="L91" s="193">
        <v>15226.537</v>
      </c>
      <c r="M91" s="192">
        <v>734.48400000000004</v>
      </c>
      <c r="N91" s="194" t="s">
        <v>146</v>
      </c>
      <c r="O91" s="195">
        <v>3522.319</v>
      </c>
      <c r="P91" s="196">
        <v>15305.288</v>
      </c>
      <c r="Q91" s="197">
        <v>805.17399999999998</v>
      </c>
    </row>
    <row r="92" spans="1:17" x14ac:dyDescent="0.2">
      <c r="A92" s="191" t="s">
        <v>142</v>
      </c>
      <c r="B92" s="192">
        <v>11383.262000000001</v>
      </c>
      <c r="C92" s="193">
        <v>47348.646000000001</v>
      </c>
      <c r="D92" s="192">
        <v>4071.2890000000002</v>
      </c>
      <c r="E92" s="194" t="s">
        <v>143</v>
      </c>
      <c r="F92" s="195">
        <v>10810.361999999999</v>
      </c>
      <c r="G92" s="196">
        <v>46915.781999999999</v>
      </c>
      <c r="H92" s="197">
        <v>4556.317</v>
      </c>
      <c r="I92" s="168"/>
      <c r="J92" s="191" t="s">
        <v>137</v>
      </c>
      <c r="K92" s="192">
        <v>2752.7559999999999</v>
      </c>
      <c r="L92" s="193">
        <v>11458.43</v>
      </c>
      <c r="M92" s="192">
        <v>418.72399999999999</v>
      </c>
      <c r="N92" s="194" t="s">
        <v>137</v>
      </c>
      <c r="O92" s="195">
        <v>2852.482</v>
      </c>
      <c r="P92" s="196">
        <v>12327.169</v>
      </c>
      <c r="Q92" s="197">
        <v>451.61099999999999</v>
      </c>
    </row>
    <row r="93" spans="1:17" x14ac:dyDescent="0.2">
      <c r="A93" s="191" t="s">
        <v>145</v>
      </c>
      <c r="B93" s="192">
        <v>10393.817999999999</v>
      </c>
      <c r="C93" s="193">
        <v>42983.796000000002</v>
      </c>
      <c r="D93" s="192">
        <v>3730.1080000000002</v>
      </c>
      <c r="E93" s="194" t="s">
        <v>145</v>
      </c>
      <c r="F93" s="195">
        <v>8445.2749999999996</v>
      </c>
      <c r="G93" s="196">
        <v>36675.332000000002</v>
      </c>
      <c r="H93" s="197">
        <v>3101.5650000000001</v>
      </c>
      <c r="I93" s="168"/>
      <c r="J93" s="191" t="s">
        <v>138</v>
      </c>
      <c r="K93" s="192">
        <v>2265.9479999999999</v>
      </c>
      <c r="L93" s="193">
        <v>9508.2109999999993</v>
      </c>
      <c r="M93" s="192">
        <v>424.44499999999999</v>
      </c>
      <c r="N93" s="194" t="s">
        <v>138</v>
      </c>
      <c r="O93" s="195">
        <v>1705.001</v>
      </c>
      <c r="P93" s="196">
        <v>7384.2740000000003</v>
      </c>
      <c r="Q93" s="197">
        <v>315.20299999999997</v>
      </c>
    </row>
    <row r="94" spans="1:17" x14ac:dyDescent="0.2">
      <c r="A94" s="191" t="s">
        <v>151</v>
      </c>
      <c r="B94" s="192">
        <v>9621.4249999999993</v>
      </c>
      <c r="C94" s="193">
        <v>40262.195</v>
      </c>
      <c r="D94" s="192">
        <v>3525.7620000000002</v>
      </c>
      <c r="E94" s="194" t="s">
        <v>151</v>
      </c>
      <c r="F94" s="195">
        <v>8444.0669999999991</v>
      </c>
      <c r="G94" s="196">
        <v>36862.498</v>
      </c>
      <c r="H94" s="197">
        <v>3289.5210000000002</v>
      </c>
      <c r="I94" s="168"/>
      <c r="J94" s="191" t="s">
        <v>140</v>
      </c>
      <c r="K94" s="192">
        <v>1441.4649999999999</v>
      </c>
      <c r="L94" s="193">
        <v>6047.1270000000004</v>
      </c>
      <c r="M94" s="192">
        <v>463.44499999999999</v>
      </c>
      <c r="N94" s="194" t="s">
        <v>136</v>
      </c>
      <c r="O94" s="195">
        <v>1440.96</v>
      </c>
      <c r="P94" s="196">
        <v>6236.13</v>
      </c>
      <c r="Q94" s="197">
        <v>269.25299999999999</v>
      </c>
    </row>
    <row r="95" spans="1:17" x14ac:dyDescent="0.2">
      <c r="A95" s="191" t="s">
        <v>148</v>
      </c>
      <c r="B95" s="192">
        <v>9323.6389999999992</v>
      </c>
      <c r="C95" s="193">
        <v>38817.614999999998</v>
      </c>
      <c r="D95" s="192">
        <v>4132.9430000000002</v>
      </c>
      <c r="E95" s="194" t="s">
        <v>144</v>
      </c>
      <c r="F95" s="195">
        <v>7694.9160000000002</v>
      </c>
      <c r="G95" s="196">
        <v>33412.809000000001</v>
      </c>
      <c r="H95" s="197">
        <v>3527.9650000000001</v>
      </c>
      <c r="I95" s="168"/>
      <c r="J95" s="191" t="s">
        <v>136</v>
      </c>
      <c r="K95" s="192">
        <v>1255.5039999999999</v>
      </c>
      <c r="L95" s="193">
        <v>5220.6189999999997</v>
      </c>
      <c r="M95" s="192">
        <v>189.68700000000001</v>
      </c>
      <c r="N95" s="194" t="s">
        <v>183</v>
      </c>
      <c r="O95" s="195">
        <v>799.75</v>
      </c>
      <c r="P95" s="196">
        <v>3475.413</v>
      </c>
      <c r="Q95" s="197">
        <v>139.09800000000001</v>
      </c>
    </row>
    <row r="96" spans="1:17" x14ac:dyDescent="0.2">
      <c r="A96" s="191" t="s">
        <v>138</v>
      </c>
      <c r="B96" s="192">
        <v>7350.6689999999999</v>
      </c>
      <c r="C96" s="193">
        <v>30628.578000000001</v>
      </c>
      <c r="D96" s="192">
        <v>2708.5619999999999</v>
      </c>
      <c r="E96" s="194" t="s">
        <v>138</v>
      </c>
      <c r="F96" s="195">
        <v>6816.87</v>
      </c>
      <c r="G96" s="196">
        <v>29590.921999999999</v>
      </c>
      <c r="H96" s="197">
        <v>2558.2689999999998</v>
      </c>
      <c r="I96" s="168"/>
      <c r="J96" s="191" t="s">
        <v>183</v>
      </c>
      <c r="K96" s="192">
        <v>920.08799999999997</v>
      </c>
      <c r="L96" s="193">
        <v>3796.348</v>
      </c>
      <c r="M96" s="192">
        <v>167.822</v>
      </c>
      <c r="N96" s="194" t="s">
        <v>140</v>
      </c>
      <c r="O96" s="195">
        <v>738.86699999999996</v>
      </c>
      <c r="P96" s="196">
        <v>3202.0659999999998</v>
      </c>
      <c r="Q96" s="197">
        <v>183.44300000000001</v>
      </c>
    </row>
    <row r="97" spans="1:17" x14ac:dyDescent="0.2">
      <c r="A97" s="191" t="s">
        <v>144</v>
      </c>
      <c r="B97" s="192">
        <v>6545.643</v>
      </c>
      <c r="C97" s="193">
        <v>27146.684000000001</v>
      </c>
      <c r="D97" s="192">
        <v>2622.13</v>
      </c>
      <c r="E97" s="194" t="s">
        <v>134</v>
      </c>
      <c r="F97" s="195">
        <v>6736.0309999999999</v>
      </c>
      <c r="G97" s="196">
        <v>29233.723000000002</v>
      </c>
      <c r="H97" s="197">
        <v>2804.6489999999999</v>
      </c>
      <c r="I97" s="168"/>
      <c r="J97" s="191" t="s">
        <v>159</v>
      </c>
      <c r="K97" s="192">
        <v>723.92499999999995</v>
      </c>
      <c r="L97" s="193">
        <v>3068.7339999999999</v>
      </c>
      <c r="M97" s="192">
        <v>95.445999999999998</v>
      </c>
      <c r="N97" s="194" t="s">
        <v>164</v>
      </c>
      <c r="O97" s="195">
        <v>476.87099999999998</v>
      </c>
      <c r="P97" s="196">
        <v>2071.3440000000001</v>
      </c>
      <c r="Q97" s="197">
        <v>205.554</v>
      </c>
    </row>
    <row r="98" spans="1:17" x14ac:dyDescent="0.2">
      <c r="A98" s="191" t="s">
        <v>164</v>
      </c>
      <c r="B98" s="192">
        <v>5840.5169999999998</v>
      </c>
      <c r="C98" s="193">
        <v>24375.716</v>
      </c>
      <c r="D98" s="192">
        <v>2253.3339999999998</v>
      </c>
      <c r="E98" s="194" t="s">
        <v>220</v>
      </c>
      <c r="F98" s="195">
        <v>6167.3270000000002</v>
      </c>
      <c r="G98" s="196">
        <v>26734.036</v>
      </c>
      <c r="H98" s="197">
        <v>2534.3620000000001</v>
      </c>
      <c r="I98" s="168"/>
      <c r="J98" s="191" t="s">
        <v>141</v>
      </c>
      <c r="K98" s="192">
        <v>673.19100000000003</v>
      </c>
      <c r="L98" s="193">
        <v>2796.5189999999998</v>
      </c>
      <c r="M98" s="192">
        <v>107.008</v>
      </c>
      <c r="N98" s="194" t="s">
        <v>143</v>
      </c>
      <c r="O98" s="195">
        <v>395.39600000000002</v>
      </c>
      <c r="P98" s="196">
        <v>1709.06</v>
      </c>
      <c r="Q98" s="197">
        <v>81.614999999999995</v>
      </c>
    </row>
    <row r="99" spans="1:17" x14ac:dyDescent="0.2">
      <c r="A99" s="191" t="s">
        <v>137</v>
      </c>
      <c r="B99" s="192">
        <v>4897.46</v>
      </c>
      <c r="C99" s="193">
        <v>20247.975999999999</v>
      </c>
      <c r="D99" s="192">
        <v>1932.2909999999999</v>
      </c>
      <c r="E99" s="194" t="s">
        <v>164</v>
      </c>
      <c r="F99" s="195">
        <v>5434.835</v>
      </c>
      <c r="G99" s="196">
        <v>23594.66</v>
      </c>
      <c r="H99" s="197">
        <v>1927.127</v>
      </c>
      <c r="I99" s="168"/>
      <c r="J99" s="191" t="s">
        <v>161</v>
      </c>
      <c r="K99" s="192">
        <v>547.16999999999996</v>
      </c>
      <c r="L99" s="193">
        <v>2277.826</v>
      </c>
      <c r="M99" s="192">
        <v>170.18</v>
      </c>
      <c r="N99" s="194" t="s">
        <v>141</v>
      </c>
      <c r="O99" s="195">
        <v>346.06799999999998</v>
      </c>
      <c r="P99" s="196">
        <v>1499.9380000000001</v>
      </c>
      <c r="Q99" s="197">
        <v>64.406000000000006</v>
      </c>
    </row>
    <row r="100" spans="1:17" ht="13.5" thickBot="1" x14ac:dyDescent="0.25">
      <c r="A100" s="198" t="s">
        <v>238</v>
      </c>
      <c r="B100" s="199">
        <v>4539.2359999999999</v>
      </c>
      <c r="C100" s="200">
        <v>18741.706999999999</v>
      </c>
      <c r="D100" s="199">
        <v>1616.029</v>
      </c>
      <c r="E100" s="201" t="s">
        <v>229</v>
      </c>
      <c r="F100" s="202">
        <v>5181.335</v>
      </c>
      <c r="G100" s="203">
        <v>22569.857</v>
      </c>
      <c r="H100" s="204">
        <v>1764.8050000000001</v>
      </c>
      <c r="I100" s="168"/>
      <c r="J100" s="198" t="s">
        <v>143</v>
      </c>
      <c r="K100" s="199">
        <v>430.07299999999998</v>
      </c>
      <c r="L100" s="200">
        <v>1818.7139999999999</v>
      </c>
      <c r="M100" s="199">
        <v>90.84</v>
      </c>
      <c r="N100" s="201" t="s">
        <v>210</v>
      </c>
      <c r="O100" s="202">
        <v>263.39699999999999</v>
      </c>
      <c r="P100" s="203">
        <v>1144.6869999999999</v>
      </c>
      <c r="Q100" s="204">
        <v>66.203999999999994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N4" sqref="N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244</v>
      </c>
      <c r="E9" s="229" t="s">
        <v>245</v>
      </c>
      <c r="F9" s="228" t="s">
        <v>244</v>
      </c>
      <c r="G9" s="229" t="s">
        <v>245</v>
      </c>
      <c r="H9" s="231" t="s">
        <v>244</v>
      </c>
      <c r="I9" s="232" t="s">
        <v>245</v>
      </c>
      <c r="J9" s="243" t="s">
        <v>244</v>
      </c>
      <c r="K9" s="112" t="s">
        <v>245</v>
      </c>
      <c r="L9" s="152" t="s">
        <v>244</v>
      </c>
      <c r="M9" s="112" t="s">
        <v>245</v>
      </c>
      <c r="N9" s="111" t="s">
        <v>244</v>
      </c>
      <c r="O9" s="113" t="s">
        <v>245</v>
      </c>
      <c r="P9" s="243" t="s">
        <v>244</v>
      </c>
      <c r="Q9" s="112" t="s">
        <v>245</v>
      </c>
      <c r="R9" s="153" t="s">
        <v>244</v>
      </c>
      <c r="S9" s="114" t="s">
        <v>245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795263.52500000002</v>
      </c>
      <c r="E10" s="230">
        <f t="shared" si="0"/>
        <v>691504.86599999992</v>
      </c>
      <c r="F10" s="233">
        <f>SUM(F11:F16)</f>
        <v>3312752.983</v>
      </c>
      <c r="G10" s="234">
        <f>SUM(G11:G16)</f>
        <v>3004111.858</v>
      </c>
      <c r="H10" s="240">
        <f t="shared" si="0"/>
        <v>625561.57299999997</v>
      </c>
      <c r="I10" s="244">
        <f t="shared" si="0"/>
        <v>645440.64</v>
      </c>
      <c r="J10" s="242">
        <f t="shared" si="0"/>
        <v>338705.27100000001</v>
      </c>
      <c r="K10" s="217">
        <f t="shared" si="0"/>
        <v>353289.23700000002</v>
      </c>
      <c r="L10" s="218">
        <f t="shared" si="0"/>
        <v>1412438.236</v>
      </c>
      <c r="M10" s="217">
        <f t="shared" si="0"/>
        <v>1532907.3260000001</v>
      </c>
      <c r="N10" s="219">
        <f t="shared" si="0"/>
        <v>248012.31199999998</v>
      </c>
      <c r="O10" s="246">
        <f t="shared" si="0"/>
        <v>257431.66300000003</v>
      </c>
      <c r="P10" s="242">
        <f t="shared" si="0"/>
        <v>456558.25400000002</v>
      </c>
      <c r="Q10" s="207">
        <f t="shared" si="0"/>
        <v>338215.62900000002</v>
      </c>
      <c r="R10" s="206">
        <f>SUM(R11:R16)</f>
        <v>1900314.747</v>
      </c>
      <c r="S10" s="207">
        <f>SUM(S11:S16)</f>
        <v>1471204.5319999999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134987.81400000001</v>
      </c>
      <c r="E11" s="277">
        <v>117156.223</v>
      </c>
      <c r="F11" s="154">
        <v>561511.11600000004</v>
      </c>
      <c r="G11" s="88">
        <v>509299.20299999998</v>
      </c>
      <c r="H11" s="276">
        <v>245354.736</v>
      </c>
      <c r="I11" s="278">
        <v>291472.66600000003</v>
      </c>
      <c r="J11" s="276">
        <v>38764.766000000003</v>
      </c>
      <c r="K11" s="277">
        <v>41308.330999999998</v>
      </c>
      <c r="L11" s="154">
        <v>161771.269</v>
      </c>
      <c r="M11" s="88">
        <v>178800.37400000001</v>
      </c>
      <c r="N11" s="276">
        <v>97118.055999999997</v>
      </c>
      <c r="O11" s="278">
        <v>99590.195000000007</v>
      </c>
      <c r="P11" s="279">
        <v>96223.04800000001</v>
      </c>
      <c r="Q11" s="280">
        <v>75847.891999999993</v>
      </c>
      <c r="R11" s="155">
        <f t="shared" ref="R11:S16" si="1">F11-L11</f>
        <v>399739.84700000007</v>
      </c>
      <c r="S11" s="156">
        <f t="shared" si="1"/>
        <v>330498.82899999997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150634.098</v>
      </c>
      <c r="E12" s="277">
        <v>100058.49800000001</v>
      </c>
      <c r="F12" s="154">
        <v>627062.13300000003</v>
      </c>
      <c r="G12" s="88">
        <v>434268.17</v>
      </c>
      <c r="H12" s="276">
        <v>75822.36</v>
      </c>
      <c r="I12" s="278">
        <v>57048.095999999998</v>
      </c>
      <c r="J12" s="276">
        <v>109683.086</v>
      </c>
      <c r="K12" s="277">
        <v>119125.704</v>
      </c>
      <c r="L12" s="154">
        <v>456803.478</v>
      </c>
      <c r="M12" s="88">
        <v>517366.554</v>
      </c>
      <c r="N12" s="276">
        <v>51324.248</v>
      </c>
      <c r="O12" s="278">
        <v>57950.938999999998</v>
      </c>
      <c r="P12" s="279">
        <v>40951.012000000002</v>
      </c>
      <c r="Q12" s="280">
        <v>-19067.205999999991</v>
      </c>
      <c r="R12" s="155">
        <f t="shared" si="1"/>
        <v>170258.65500000003</v>
      </c>
      <c r="S12" s="156">
        <f t="shared" si="1"/>
        <v>-83098.38400000002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58679.714</v>
      </c>
      <c r="E13" s="277">
        <v>51483.625999999997</v>
      </c>
      <c r="F13" s="154">
        <v>244912.26199999999</v>
      </c>
      <c r="G13" s="88">
        <v>223644.446</v>
      </c>
      <c r="H13" s="276">
        <v>53855.05</v>
      </c>
      <c r="I13" s="278">
        <v>46545.360999999997</v>
      </c>
      <c r="J13" s="276">
        <v>26486.142</v>
      </c>
      <c r="K13" s="277">
        <v>37439.993999999999</v>
      </c>
      <c r="L13" s="154">
        <v>110453.20600000001</v>
      </c>
      <c r="M13" s="88">
        <v>162446.41200000001</v>
      </c>
      <c r="N13" s="276">
        <v>19524.228999999999</v>
      </c>
      <c r="O13" s="278">
        <v>31611.98</v>
      </c>
      <c r="P13" s="279">
        <v>32193.572</v>
      </c>
      <c r="Q13" s="280">
        <v>14043.631999999998</v>
      </c>
      <c r="R13" s="155">
        <f t="shared" si="1"/>
        <v>134459.05599999998</v>
      </c>
      <c r="S13" s="156">
        <f t="shared" si="1"/>
        <v>61198.033999999985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95007.08</v>
      </c>
      <c r="E14" s="277">
        <v>67125.342000000004</v>
      </c>
      <c r="F14" s="154">
        <v>396459.299</v>
      </c>
      <c r="G14" s="88">
        <v>291906.87900000002</v>
      </c>
      <c r="H14" s="276">
        <v>120590.31600000001</v>
      </c>
      <c r="I14" s="278">
        <v>110595.04</v>
      </c>
      <c r="J14" s="276">
        <v>17896.516</v>
      </c>
      <c r="K14" s="277">
        <v>14651.004000000001</v>
      </c>
      <c r="L14" s="154">
        <v>74769.771999999997</v>
      </c>
      <c r="M14" s="88">
        <v>63578.565000000002</v>
      </c>
      <c r="N14" s="276">
        <v>39022.044999999998</v>
      </c>
      <c r="O14" s="278">
        <v>24311.782999999999</v>
      </c>
      <c r="P14" s="279">
        <v>77110.563999999998</v>
      </c>
      <c r="Q14" s="280">
        <v>52474.338000000003</v>
      </c>
      <c r="R14" s="155">
        <f t="shared" si="1"/>
        <v>321689.527</v>
      </c>
      <c r="S14" s="156">
        <f t="shared" si="1"/>
        <v>228328.31400000001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67180.423999999999</v>
      </c>
      <c r="E15" s="277">
        <v>69498.763999999996</v>
      </c>
      <c r="F15" s="154">
        <v>280645.696</v>
      </c>
      <c r="G15" s="88">
        <v>302044.592</v>
      </c>
      <c r="H15" s="276">
        <v>22918.736000000001</v>
      </c>
      <c r="I15" s="278">
        <v>26688.941999999999</v>
      </c>
      <c r="J15" s="276">
        <v>21607.972000000002</v>
      </c>
      <c r="K15" s="277">
        <v>19284.002</v>
      </c>
      <c r="L15" s="154">
        <v>90305.160999999993</v>
      </c>
      <c r="M15" s="88">
        <v>83660.479000000007</v>
      </c>
      <c r="N15" s="276">
        <v>6037.91</v>
      </c>
      <c r="O15" s="278">
        <v>5664.9809999999998</v>
      </c>
      <c r="P15" s="279">
        <v>45572.451999999997</v>
      </c>
      <c r="Q15" s="280">
        <v>50214.761999999995</v>
      </c>
      <c r="R15" s="155">
        <f t="shared" si="1"/>
        <v>190340.535</v>
      </c>
      <c r="S15" s="156">
        <f t="shared" si="1"/>
        <v>218384.11300000001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288774.39500000002</v>
      </c>
      <c r="E16" s="286">
        <v>286182.413</v>
      </c>
      <c r="F16" s="157">
        <v>1202162.477</v>
      </c>
      <c r="G16" s="90">
        <v>1242948.568</v>
      </c>
      <c r="H16" s="285">
        <v>107020.375</v>
      </c>
      <c r="I16" s="287">
        <v>113090.535</v>
      </c>
      <c r="J16" s="285">
        <v>124266.789</v>
      </c>
      <c r="K16" s="286">
        <v>121480.202</v>
      </c>
      <c r="L16" s="157">
        <v>518335.35</v>
      </c>
      <c r="M16" s="90">
        <v>527054.94200000004</v>
      </c>
      <c r="N16" s="285">
        <v>34985.824000000001</v>
      </c>
      <c r="O16" s="287">
        <v>38301.785000000003</v>
      </c>
      <c r="P16" s="288">
        <v>164507.60600000003</v>
      </c>
      <c r="Q16" s="289">
        <v>164702.21100000001</v>
      </c>
      <c r="R16" s="158">
        <f t="shared" si="1"/>
        <v>683827.12699999998</v>
      </c>
      <c r="S16" s="159">
        <f t="shared" si="1"/>
        <v>715893.62599999993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244</v>
      </c>
      <c r="E21" s="229" t="s">
        <v>245</v>
      </c>
      <c r="F21" s="228" t="s">
        <v>244</v>
      </c>
      <c r="G21" s="229" t="s">
        <v>245</v>
      </c>
      <c r="H21" s="231" t="s">
        <v>244</v>
      </c>
      <c r="I21" s="232" t="s">
        <v>245</v>
      </c>
      <c r="J21" s="243" t="s">
        <v>244</v>
      </c>
      <c r="K21" s="112" t="s">
        <v>245</v>
      </c>
      <c r="L21" s="152" t="s">
        <v>244</v>
      </c>
      <c r="M21" s="112" t="s">
        <v>245</v>
      </c>
      <c r="N21" s="111" t="s">
        <v>244</v>
      </c>
      <c r="O21" s="113" t="s">
        <v>245</v>
      </c>
      <c r="P21" s="243" t="s">
        <v>244</v>
      </c>
      <c r="Q21" s="112" t="s">
        <v>245</v>
      </c>
      <c r="R21" s="153" t="s">
        <v>244</v>
      </c>
      <c r="S21" s="114" t="s">
        <v>245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2370.386000248553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34.694000000000003</v>
      </c>
      <c r="K22" s="217">
        <f t="shared" si="2"/>
        <v>34.987000000000002</v>
      </c>
      <c r="L22" s="218">
        <f>SUM(L23:L28)</f>
        <v>140.42699999999999</v>
      </c>
      <c r="M22" s="217">
        <f>SUM(M23:M28)</f>
        <v>153.00700000000001</v>
      </c>
      <c r="N22" s="219">
        <f t="shared" si="2"/>
        <v>96.715999999999994</v>
      </c>
      <c r="O22" s="246">
        <f t="shared" si="2"/>
        <v>105.43600000000001</v>
      </c>
      <c r="P22" s="242">
        <f t="shared" si="2"/>
        <v>609.55999999999995</v>
      </c>
      <c r="Q22" s="230">
        <f t="shared" si="2"/>
        <v>-34.987000000000002</v>
      </c>
      <c r="R22" s="376">
        <f t="shared" si="2"/>
        <v>2229.9590002485529</v>
      </c>
      <c r="S22" s="207">
        <f t="shared" si="2"/>
        <v>-153.00700000000001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>
        <v>0</v>
      </c>
      <c r="F23" s="87">
        <v>2.4855300000000002E-7</v>
      </c>
      <c r="G23" s="88">
        <v>0</v>
      </c>
      <c r="H23" s="276">
        <v>34.844000000000001</v>
      </c>
      <c r="I23" s="278">
        <v>0</v>
      </c>
      <c r="J23" s="215">
        <v>0</v>
      </c>
      <c r="K23" s="88">
        <v>0</v>
      </c>
      <c r="L23" s="154">
        <v>0</v>
      </c>
      <c r="M23" s="88">
        <v>0</v>
      </c>
      <c r="N23" s="87">
        <v>0</v>
      </c>
      <c r="O23" s="247">
        <v>0</v>
      </c>
      <c r="P23" s="279">
        <v>61.82</v>
      </c>
      <c r="Q23" s="374">
        <v>0</v>
      </c>
      <c r="R23" s="377">
        <f t="shared" ref="R23" si="3">F23-L23</f>
        <v>2.4855300000000002E-7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>
        <v>0</v>
      </c>
      <c r="H24" s="276"/>
      <c r="I24" s="278"/>
      <c r="J24" s="215"/>
      <c r="K24" s="88"/>
      <c r="L24" s="154">
        <v>0</v>
      </c>
      <c r="M24" s="88">
        <v>0</v>
      </c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>
        <v>0</v>
      </c>
      <c r="H25" s="276"/>
      <c r="I25" s="278"/>
      <c r="J25" s="215"/>
      <c r="K25" s="88"/>
      <c r="L25" s="154">
        <v>0</v>
      </c>
      <c r="M25" s="88">
        <v>0</v>
      </c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>
        <v>0</v>
      </c>
      <c r="E26" s="277">
        <v>0</v>
      </c>
      <c r="F26" s="87">
        <v>0</v>
      </c>
      <c r="G26" s="88">
        <v>0</v>
      </c>
      <c r="H26" s="276">
        <v>0</v>
      </c>
      <c r="I26" s="278">
        <v>0</v>
      </c>
      <c r="J26" s="215">
        <v>34.694000000000003</v>
      </c>
      <c r="K26" s="88">
        <v>34.987000000000002</v>
      </c>
      <c r="L26" s="154">
        <v>140.42699999999999</v>
      </c>
      <c r="M26" s="88">
        <v>153.00700000000001</v>
      </c>
      <c r="N26" s="87">
        <v>96.715999999999994</v>
      </c>
      <c r="O26" s="247">
        <v>105.43600000000001</v>
      </c>
      <c r="P26" s="279">
        <v>-34.694000000000003</v>
      </c>
      <c r="Q26" s="374">
        <v>-34.987000000000002</v>
      </c>
      <c r="R26" s="377">
        <f t="shared" si="5"/>
        <v>-140.42699999999999</v>
      </c>
      <c r="S26" s="156">
        <f t="shared" si="6"/>
        <v>-153.00700000000001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>
        <v>0</v>
      </c>
      <c r="H27" s="276"/>
      <c r="I27" s="278"/>
      <c r="J27" s="215"/>
      <c r="K27" s="88"/>
      <c r="L27" s="154">
        <v>0</v>
      </c>
      <c r="M27" s="88">
        <v>0</v>
      </c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>
        <v>0</v>
      </c>
      <c r="F28" s="89">
        <v>2370.386</v>
      </c>
      <c r="G28" s="90">
        <v>0</v>
      </c>
      <c r="H28" s="285">
        <v>148.69</v>
      </c>
      <c r="I28" s="287">
        <v>0</v>
      </c>
      <c r="J28" s="216">
        <v>0</v>
      </c>
      <c r="K28" s="90">
        <v>0</v>
      </c>
      <c r="L28" s="157">
        <v>0</v>
      </c>
      <c r="M28" s="90">
        <v>0</v>
      </c>
      <c r="N28" s="89">
        <v>0</v>
      </c>
      <c r="O28" s="248">
        <v>0</v>
      </c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244</v>
      </c>
      <c r="E33" s="229" t="s">
        <v>245</v>
      </c>
      <c r="F33" s="228" t="s">
        <v>244</v>
      </c>
      <c r="G33" s="229" t="s">
        <v>245</v>
      </c>
      <c r="H33" s="231" t="s">
        <v>244</v>
      </c>
      <c r="I33" s="232" t="s">
        <v>245</v>
      </c>
      <c r="J33" s="243" t="s">
        <v>244</v>
      </c>
      <c r="K33" s="112" t="s">
        <v>245</v>
      </c>
      <c r="L33" s="152" t="s">
        <v>244</v>
      </c>
      <c r="M33" s="112" t="s">
        <v>245</v>
      </c>
      <c r="N33" s="111" t="s">
        <v>244</v>
      </c>
      <c r="O33" s="113" t="s">
        <v>245</v>
      </c>
      <c r="P33" s="243" t="s">
        <v>244</v>
      </c>
      <c r="Q33" s="112" t="s">
        <v>245</v>
      </c>
      <c r="R33" s="153" t="s">
        <v>244</v>
      </c>
      <c r="S33" s="114" t="s">
        <v>245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156049.671</v>
      </c>
      <c r="E34" s="217">
        <f t="shared" si="7"/>
        <v>127573.86600000001</v>
      </c>
      <c r="F34" s="218">
        <f t="shared" si="7"/>
        <v>650336.56700000004</v>
      </c>
      <c r="G34" s="217">
        <f t="shared" si="7"/>
        <v>554280.87899999996</v>
      </c>
      <c r="H34" s="219">
        <f t="shared" si="7"/>
        <v>226497.87699999998</v>
      </c>
      <c r="I34" s="246">
        <f t="shared" si="7"/>
        <v>210010.56</v>
      </c>
      <c r="J34" s="242">
        <f t="shared" si="7"/>
        <v>119916.80599999998</v>
      </c>
      <c r="K34" s="217">
        <f t="shared" si="7"/>
        <v>126117.807</v>
      </c>
      <c r="L34" s="218">
        <f t="shared" si="7"/>
        <v>499887.20699999999</v>
      </c>
      <c r="M34" s="217">
        <f t="shared" si="7"/>
        <v>547295.81499999994</v>
      </c>
      <c r="N34" s="219">
        <f t="shared" si="7"/>
        <v>65934.373999999996</v>
      </c>
      <c r="O34" s="246">
        <f t="shared" si="7"/>
        <v>83550.906000000003</v>
      </c>
      <c r="P34" s="242">
        <f t="shared" si="7"/>
        <v>36132.865000000005</v>
      </c>
      <c r="Q34" s="207">
        <f t="shared" si="7"/>
        <v>1456.0590000000066</v>
      </c>
      <c r="R34" s="206">
        <f t="shared" si="7"/>
        <v>150449.35999999996</v>
      </c>
      <c r="S34" s="207">
        <f t="shared" si="7"/>
        <v>6985.0640000000276</v>
      </c>
    </row>
    <row r="35" spans="1:19" x14ac:dyDescent="0.2">
      <c r="A35" s="340"/>
      <c r="B35" s="347" t="s">
        <v>108</v>
      </c>
      <c r="C35" s="275" t="s">
        <v>192</v>
      </c>
      <c r="D35" s="276">
        <v>82886.735000000001</v>
      </c>
      <c r="E35" s="277">
        <v>59607.754000000001</v>
      </c>
      <c r="F35" s="154">
        <v>344970.01699999999</v>
      </c>
      <c r="G35" s="88">
        <v>259033.758</v>
      </c>
      <c r="H35" s="276">
        <v>160467.18599999999</v>
      </c>
      <c r="I35" s="278">
        <v>155139.26</v>
      </c>
      <c r="J35" s="337">
        <v>7641.3029999999999</v>
      </c>
      <c r="K35" s="277">
        <v>9428.4509999999991</v>
      </c>
      <c r="L35" s="154">
        <v>31678.606</v>
      </c>
      <c r="M35" s="88">
        <v>40880.654000000002</v>
      </c>
      <c r="N35" s="276">
        <v>8676.3580000000002</v>
      </c>
      <c r="O35" s="278">
        <v>11658.44</v>
      </c>
      <c r="P35" s="335">
        <v>75245.432000000001</v>
      </c>
      <c r="Q35" s="280">
        <v>50179.303</v>
      </c>
      <c r="R35" s="155">
        <f t="shared" ref="R35:R40" si="8">F35-L35</f>
        <v>313291.41099999996</v>
      </c>
      <c r="S35" s="156">
        <f t="shared" ref="S35:S40" si="9">G35-M35</f>
        <v>218153.10399999999</v>
      </c>
    </row>
    <row r="36" spans="1:19" x14ac:dyDescent="0.2">
      <c r="A36" s="340"/>
      <c r="B36" s="347" t="s">
        <v>109</v>
      </c>
      <c r="C36" s="275" t="s">
        <v>110</v>
      </c>
      <c r="D36" s="276">
        <v>15270.286</v>
      </c>
      <c r="E36" s="277">
        <v>7203.2240000000002</v>
      </c>
      <c r="F36" s="154">
        <v>64337.249000000003</v>
      </c>
      <c r="G36" s="88">
        <v>31255.646000000001</v>
      </c>
      <c r="H36" s="276">
        <v>8359.5640000000003</v>
      </c>
      <c r="I36" s="278">
        <v>4844.0879999999997</v>
      </c>
      <c r="J36" s="337">
        <v>28656.744999999999</v>
      </c>
      <c r="K36" s="277">
        <v>35629.313999999998</v>
      </c>
      <c r="L36" s="154">
        <v>119220.651</v>
      </c>
      <c r="M36" s="88">
        <v>154688.72099999999</v>
      </c>
      <c r="N36" s="276">
        <v>21949.494999999999</v>
      </c>
      <c r="O36" s="278">
        <v>27739.487000000001</v>
      </c>
      <c r="P36" s="335">
        <v>-13386.458999999999</v>
      </c>
      <c r="Q36" s="280">
        <v>-28426.089999999997</v>
      </c>
      <c r="R36" s="155">
        <f t="shared" si="8"/>
        <v>-54883.401999999995</v>
      </c>
      <c r="S36" s="156">
        <f t="shared" si="9"/>
        <v>-123433.07499999998</v>
      </c>
    </row>
    <row r="37" spans="1:19" x14ac:dyDescent="0.2">
      <c r="A37" s="340"/>
      <c r="B37" s="347" t="s">
        <v>111</v>
      </c>
      <c r="C37" s="275" t="s">
        <v>112</v>
      </c>
      <c r="D37" s="276">
        <v>4925.0540000000001</v>
      </c>
      <c r="E37" s="277">
        <v>4271.3209999999999</v>
      </c>
      <c r="F37" s="154">
        <v>20589.238000000001</v>
      </c>
      <c r="G37" s="88">
        <v>18564.117999999999</v>
      </c>
      <c r="H37" s="276">
        <v>5451.6589999999997</v>
      </c>
      <c r="I37" s="278">
        <v>4416.2860000000001</v>
      </c>
      <c r="J37" s="337">
        <v>16288.865</v>
      </c>
      <c r="K37" s="277">
        <v>25027.278999999999</v>
      </c>
      <c r="L37" s="154">
        <v>67960.274000000005</v>
      </c>
      <c r="M37" s="88">
        <v>108532.633</v>
      </c>
      <c r="N37" s="276">
        <v>12739.324000000001</v>
      </c>
      <c r="O37" s="278">
        <v>21678.263999999999</v>
      </c>
      <c r="P37" s="335">
        <v>-11363.811</v>
      </c>
      <c r="Q37" s="280">
        <v>-20755.957999999999</v>
      </c>
      <c r="R37" s="155">
        <f t="shared" si="8"/>
        <v>-47371.036000000007</v>
      </c>
      <c r="S37" s="156">
        <f t="shared" si="9"/>
        <v>-89968.514999999999</v>
      </c>
    </row>
    <row r="38" spans="1:19" x14ac:dyDescent="0.2">
      <c r="A38" s="340"/>
      <c r="B38" s="347" t="s">
        <v>113</v>
      </c>
      <c r="C38" s="275" t="s">
        <v>114</v>
      </c>
      <c r="D38" s="276">
        <v>10149.726000000001</v>
      </c>
      <c r="E38" s="277">
        <v>6004.8419999999996</v>
      </c>
      <c r="F38" s="154">
        <v>42451.966999999997</v>
      </c>
      <c r="G38" s="88">
        <v>26037.816999999999</v>
      </c>
      <c r="H38" s="276">
        <v>34080.612000000001</v>
      </c>
      <c r="I38" s="278">
        <v>21829.093000000001</v>
      </c>
      <c r="J38" s="337">
        <v>3792.2460000000001</v>
      </c>
      <c r="K38" s="277">
        <v>4133.1379999999999</v>
      </c>
      <c r="L38" s="154">
        <v>15831.046</v>
      </c>
      <c r="M38" s="88">
        <v>17921.006000000001</v>
      </c>
      <c r="N38" s="276">
        <v>2161.252</v>
      </c>
      <c r="O38" s="278">
        <v>3017.4279999999999</v>
      </c>
      <c r="P38" s="335">
        <v>6357.4800000000005</v>
      </c>
      <c r="Q38" s="280">
        <v>1871.7039999999997</v>
      </c>
      <c r="R38" s="155">
        <f t="shared" si="8"/>
        <v>26620.920999999995</v>
      </c>
      <c r="S38" s="156">
        <f t="shared" si="9"/>
        <v>8116.8109999999979</v>
      </c>
    </row>
    <row r="39" spans="1:19" x14ac:dyDescent="0.2">
      <c r="A39" s="340"/>
      <c r="B39" s="347" t="s">
        <v>115</v>
      </c>
      <c r="C39" s="275" t="s">
        <v>116</v>
      </c>
      <c r="D39" s="276">
        <v>9617.5650000000005</v>
      </c>
      <c r="E39" s="277">
        <v>14668.846</v>
      </c>
      <c r="F39" s="154">
        <v>39765.906999999999</v>
      </c>
      <c r="G39" s="88">
        <v>63815.616999999998</v>
      </c>
      <c r="H39" s="276">
        <v>3311.098</v>
      </c>
      <c r="I39" s="278">
        <v>5807.4049999999997</v>
      </c>
      <c r="J39" s="337">
        <v>7862.0209999999997</v>
      </c>
      <c r="K39" s="277">
        <v>6310.3530000000001</v>
      </c>
      <c r="L39" s="154">
        <v>32855.440000000002</v>
      </c>
      <c r="M39" s="88">
        <v>27356.719000000001</v>
      </c>
      <c r="N39" s="276">
        <v>2370.4110000000001</v>
      </c>
      <c r="O39" s="278">
        <v>2114.09</v>
      </c>
      <c r="P39" s="335">
        <v>1755.5440000000008</v>
      </c>
      <c r="Q39" s="280">
        <v>8358.4929999999986</v>
      </c>
      <c r="R39" s="155">
        <f t="shared" si="8"/>
        <v>6910.4669999999969</v>
      </c>
      <c r="S39" s="156">
        <f t="shared" si="9"/>
        <v>36458.898000000001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33200.305</v>
      </c>
      <c r="E40" s="286">
        <v>35817.879000000001</v>
      </c>
      <c r="F40" s="157">
        <v>138222.18900000001</v>
      </c>
      <c r="G40" s="90">
        <v>155573.92300000001</v>
      </c>
      <c r="H40" s="285">
        <v>14827.758</v>
      </c>
      <c r="I40" s="287">
        <v>17974.428</v>
      </c>
      <c r="J40" s="338">
        <v>55675.625999999997</v>
      </c>
      <c r="K40" s="286">
        <v>45589.271999999997</v>
      </c>
      <c r="L40" s="157">
        <v>232341.19</v>
      </c>
      <c r="M40" s="90">
        <v>197916.08199999999</v>
      </c>
      <c r="N40" s="285">
        <v>18037.534</v>
      </c>
      <c r="O40" s="287">
        <v>17343.197</v>
      </c>
      <c r="P40" s="336">
        <v>-22475.320999999996</v>
      </c>
      <c r="Q40" s="289">
        <v>-9771.3929999999964</v>
      </c>
      <c r="R40" s="158">
        <f t="shared" si="8"/>
        <v>-94119.000999999989</v>
      </c>
      <c r="S40" s="159">
        <f t="shared" si="9"/>
        <v>-42342.158999999985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244</v>
      </c>
      <c r="E45" s="112" t="s">
        <v>245</v>
      </c>
      <c r="F45" s="152" t="s">
        <v>244</v>
      </c>
      <c r="G45" s="112" t="s">
        <v>245</v>
      </c>
      <c r="H45" s="111" t="s">
        <v>244</v>
      </c>
      <c r="I45" s="113" t="s">
        <v>245</v>
      </c>
      <c r="J45" s="243" t="s">
        <v>244</v>
      </c>
      <c r="K45" s="112" t="s">
        <v>245</v>
      </c>
      <c r="L45" s="152" t="s">
        <v>244</v>
      </c>
      <c r="M45" s="112" t="s">
        <v>245</v>
      </c>
      <c r="N45" s="111" t="s">
        <v>244</v>
      </c>
      <c r="O45" s="113" t="s">
        <v>245</v>
      </c>
      <c r="P45" s="243" t="s">
        <v>244</v>
      </c>
      <c r="Q45" s="112" t="s">
        <v>245</v>
      </c>
      <c r="R45" s="153" t="s">
        <v>244</v>
      </c>
      <c r="S45" s="114" t="s">
        <v>245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571527.41700000002</v>
      </c>
      <c r="E46" s="217">
        <f t="shared" si="10"/>
        <v>492154.91800000006</v>
      </c>
      <c r="F46" s="218">
        <f>(SUM(F47:F52))/1</f>
        <v>2382708.057</v>
      </c>
      <c r="G46" s="217">
        <f>(SUM(G47:G52))/1</f>
        <v>2137417.5649999999</v>
      </c>
      <c r="H46" s="219">
        <f t="shared" si="10"/>
        <v>476345.01500000001</v>
      </c>
      <c r="I46" s="246">
        <f t="shared" si="10"/>
        <v>449115.26700000005</v>
      </c>
      <c r="J46" s="242">
        <f t="shared" si="10"/>
        <v>338170.53200000001</v>
      </c>
      <c r="K46" s="217">
        <f t="shared" si="10"/>
        <v>353015.636</v>
      </c>
      <c r="L46" s="218">
        <f>(SUM(L47:L52))/1</f>
        <v>1410218.628</v>
      </c>
      <c r="M46" s="217">
        <f>(SUM(M47:M52))/1</f>
        <v>1531714.1269999999</v>
      </c>
      <c r="N46" s="219">
        <f t="shared" si="10"/>
        <v>247615.08199999999</v>
      </c>
      <c r="O46" s="246">
        <f t="shared" si="10"/>
        <v>257303.24299999996</v>
      </c>
      <c r="P46" s="242">
        <f t="shared" si="10"/>
        <v>233356.88500000001</v>
      </c>
      <c r="Q46" s="207">
        <f t="shared" si="10"/>
        <v>139139.28200000001</v>
      </c>
      <c r="R46" s="206">
        <f t="shared" si="10"/>
        <v>972489.429</v>
      </c>
      <c r="S46" s="207">
        <f t="shared" si="10"/>
        <v>605703.43799999997</v>
      </c>
    </row>
    <row r="47" spans="1:19" x14ac:dyDescent="0.2">
      <c r="A47" s="340"/>
      <c r="B47" s="339" t="s">
        <v>108</v>
      </c>
      <c r="C47" s="281" t="s">
        <v>192</v>
      </c>
      <c r="D47" s="215">
        <v>118265.981</v>
      </c>
      <c r="E47" s="88">
        <v>93419.671000000002</v>
      </c>
      <c r="F47" s="154">
        <v>492348.88400000002</v>
      </c>
      <c r="G47" s="88">
        <v>405970.90899999999</v>
      </c>
      <c r="H47" s="87">
        <v>210851.71</v>
      </c>
      <c r="I47" s="247">
        <v>211417.75399999999</v>
      </c>
      <c r="J47" s="215">
        <v>38763.879999999997</v>
      </c>
      <c r="K47" s="88">
        <v>41308.286999999997</v>
      </c>
      <c r="L47" s="154">
        <v>161767.44099999999</v>
      </c>
      <c r="M47" s="88">
        <v>178800.179</v>
      </c>
      <c r="N47" s="87">
        <v>97117.866999999998</v>
      </c>
      <c r="O47" s="247">
        <v>99590.133000000002</v>
      </c>
      <c r="P47" s="249">
        <v>79502.100999999995</v>
      </c>
      <c r="Q47" s="213">
        <v>52111.384000000005</v>
      </c>
      <c r="R47" s="155">
        <f t="shared" ref="R47:S52" si="11">F47-L47</f>
        <v>330581.44300000003</v>
      </c>
      <c r="S47" s="156">
        <f t="shared" si="11"/>
        <v>227170.72999999998</v>
      </c>
    </row>
    <row r="48" spans="1:19" x14ac:dyDescent="0.2">
      <c r="A48" s="340"/>
      <c r="B48" s="344" t="s">
        <v>109</v>
      </c>
      <c r="C48" s="281" t="s">
        <v>110</v>
      </c>
      <c r="D48" s="215">
        <v>66008.106</v>
      </c>
      <c r="E48" s="88">
        <v>38696.053999999996</v>
      </c>
      <c r="F48" s="154">
        <v>276488.261</v>
      </c>
      <c r="G48" s="88">
        <v>168100.25899999999</v>
      </c>
      <c r="H48" s="87">
        <v>36520.712</v>
      </c>
      <c r="I48" s="247">
        <v>24015.208999999999</v>
      </c>
      <c r="J48" s="215">
        <v>109682.504</v>
      </c>
      <c r="K48" s="88">
        <v>119120.094</v>
      </c>
      <c r="L48" s="154">
        <v>456801.01400000002</v>
      </c>
      <c r="M48" s="88">
        <v>517342.67300000001</v>
      </c>
      <c r="N48" s="87">
        <v>51324.203000000001</v>
      </c>
      <c r="O48" s="247">
        <v>57950.563000000002</v>
      </c>
      <c r="P48" s="249">
        <v>-43674.398000000001</v>
      </c>
      <c r="Q48" s="213">
        <v>-80424.040000000008</v>
      </c>
      <c r="R48" s="155">
        <f t="shared" si="11"/>
        <v>-180312.75300000003</v>
      </c>
      <c r="S48" s="156">
        <f t="shared" si="11"/>
        <v>-349242.41399999999</v>
      </c>
    </row>
    <row r="49" spans="1:19" x14ac:dyDescent="0.2">
      <c r="A49" s="340"/>
      <c r="B49" s="344" t="s">
        <v>111</v>
      </c>
      <c r="C49" s="281" t="s">
        <v>112</v>
      </c>
      <c r="D49" s="215">
        <v>56664.777999999998</v>
      </c>
      <c r="E49" s="88">
        <v>49399.15</v>
      </c>
      <c r="F49" s="154">
        <v>236463.90299999999</v>
      </c>
      <c r="G49" s="88">
        <v>214561.89</v>
      </c>
      <c r="H49" s="87">
        <v>52454.03</v>
      </c>
      <c r="I49" s="247">
        <v>45058.813000000002</v>
      </c>
      <c r="J49" s="215">
        <v>26485.752</v>
      </c>
      <c r="K49" s="88">
        <v>37438.750999999997</v>
      </c>
      <c r="L49" s="154">
        <v>110451.622</v>
      </c>
      <c r="M49" s="88">
        <v>162440.98699999999</v>
      </c>
      <c r="N49" s="87">
        <v>19523.477999999999</v>
      </c>
      <c r="O49" s="247">
        <v>31611.707999999999</v>
      </c>
      <c r="P49" s="249">
        <v>30179.025999999998</v>
      </c>
      <c r="Q49" s="213">
        <v>11960.399000000005</v>
      </c>
      <c r="R49" s="155">
        <f t="shared" si="11"/>
        <v>126012.28099999999</v>
      </c>
      <c r="S49" s="156">
        <f t="shared" si="11"/>
        <v>52120.90300000002</v>
      </c>
    </row>
    <row r="50" spans="1:19" x14ac:dyDescent="0.2">
      <c r="A50" s="340"/>
      <c r="B50" s="344" t="s">
        <v>113</v>
      </c>
      <c r="C50" s="281" t="s">
        <v>114</v>
      </c>
      <c r="D50" s="215">
        <v>41892.385000000002</v>
      </c>
      <c r="E50" s="88">
        <v>31600.32</v>
      </c>
      <c r="F50" s="154">
        <v>175071.04</v>
      </c>
      <c r="G50" s="88">
        <v>137194.788</v>
      </c>
      <c r="H50" s="87">
        <v>69493.841</v>
      </c>
      <c r="I50" s="247">
        <v>57062.945</v>
      </c>
      <c r="J50" s="215">
        <v>17688.379000000001</v>
      </c>
      <c r="K50" s="88">
        <v>14611.672</v>
      </c>
      <c r="L50" s="154">
        <v>73910.759000000005</v>
      </c>
      <c r="M50" s="88">
        <v>63406.173999999999</v>
      </c>
      <c r="N50" s="87">
        <v>38665.203999999998</v>
      </c>
      <c r="O50" s="247">
        <v>24206.190999999999</v>
      </c>
      <c r="P50" s="249">
        <v>24204.006000000001</v>
      </c>
      <c r="Q50" s="213">
        <v>16988.648000000001</v>
      </c>
      <c r="R50" s="155">
        <f t="shared" si="11"/>
        <v>101160.281</v>
      </c>
      <c r="S50" s="156">
        <f t="shared" si="11"/>
        <v>73788.614000000001</v>
      </c>
    </row>
    <row r="51" spans="1:19" x14ac:dyDescent="0.2">
      <c r="A51" s="340"/>
      <c r="B51" s="344" t="s">
        <v>115</v>
      </c>
      <c r="C51" s="281" t="s">
        <v>116</v>
      </c>
      <c r="D51" s="215">
        <v>63121.123</v>
      </c>
      <c r="E51" s="88">
        <v>61131.665999999997</v>
      </c>
      <c r="F51" s="154">
        <v>263768.07900000003</v>
      </c>
      <c r="G51" s="88">
        <v>265729.19300000003</v>
      </c>
      <c r="H51" s="87">
        <v>21621.069</v>
      </c>
      <c r="I51" s="247">
        <v>23567.481</v>
      </c>
      <c r="J51" s="215">
        <v>21546.738000000001</v>
      </c>
      <c r="K51" s="88">
        <v>19284.002</v>
      </c>
      <c r="L51" s="154">
        <v>90056.509000000005</v>
      </c>
      <c r="M51" s="88">
        <v>83660.479000000007</v>
      </c>
      <c r="N51" s="87">
        <v>6021.1090000000004</v>
      </c>
      <c r="O51" s="247">
        <v>5664.9809999999998</v>
      </c>
      <c r="P51" s="249">
        <v>41574.384999999995</v>
      </c>
      <c r="Q51" s="213">
        <v>41847.663999999997</v>
      </c>
      <c r="R51" s="155">
        <f t="shared" si="11"/>
        <v>173711.57</v>
      </c>
      <c r="S51" s="156">
        <f t="shared" si="11"/>
        <v>182068.71400000004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225575.04399999999</v>
      </c>
      <c r="E52" s="90">
        <v>217908.057</v>
      </c>
      <c r="F52" s="157">
        <v>938567.89</v>
      </c>
      <c r="G52" s="90">
        <v>945860.52599999995</v>
      </c>
      <c r="H52" s="89">
        <v>85403.653000000006</v>
      </c>
      <c r="I52" s="248">
        <v>87993.065000000002</v>
      </c>
      <c r="J52" s="216">
        <v>124003.27899999999</v>
      </c>
      <c r="K52" s="90">
        <v>121252.83</v>
      </c>
      <c r="L52" s="157">
        <v>517231.283</v>
      </c>
      <c r="M52" s="90">
        <v>526063.63500000001</v>
      </c>
      <c r="N52" s="89">
        <v>34963.220999999998</v>
      </c>
      <c r="O52" s="248">
        <v>38279.667000000001</v>
      </c>
      <c r="P52" s="250">
        <v>101571.765</v>
      </c>
      <c r="Q52" s="214">
        <v>96655.226999999999</v>
      </c>
      <c r="R52" s="158">
        <f t="shared" si="11"/>
        <v>421336.60700000002</v>
      </c>
      <c r="S52" s="159">
        <f t="shared" si="11"/>
        <v>419796.89099999995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workbookViewId="0">
      <selection activeCell="O56" sqref="O56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1" sqref="U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M13" sqref="M13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260</v>
      </c>
      <c r="C8" s="321">
        <v>102.42</v>
      </c>
      <c r="D8" s="322"/>
      <c r="E8" s="322">
        <v>101.75</v>
      </c>
      <c r="F8" s="323">
        <v>114.76</v>
      </c>
      <c r="G8" s="322">
        <v>111.99</v>
      </c>
      <c r="H8" s="324">
        <v>132.77000000000001</v>
      </c>
      <c r="I8" s="325" t="s">
        <v>162</v>
      </c>
      <c r="J8" s="310">
        <v>100.65847665847666</v>
      </c>
      <c r="K8" s="311">
        <v>89.247124433600547</v>
      </c>
      <c r="L8" s="310">
        <v>91.454594160192883</v>
      </c>
      <c r="M8" s="310">
        <v>77.140920388642002</v>
      </c>
    </row>
    <row r="9" spans="2:13" ht="30" customHeight="1" thickBot="1" x14ac:dyDescent="0.25">
      <c r="B9" s="397" t="s">
        <v>204</v>
      </c>
      <c r="C9" s="321">
        <v>735.17</v>
      </c>
      <c r="D9" s="396">
        <v>730.2</v>
      </c>
      <c r="E9" s="322">
        <v>701.91</v>
      </c>
      <c r="F9" s="323">
        <v>712.26</v>
      </c>
      <c r="G9" s="322">
        <v>710.58</v>
      </c>
      <c r="H9" s="324">
        <v>1009.65</v>
      </c>
      <c r="I9" s="312">
        <v>100.68063544234455</v>
      </c>
      <c r="J9" s="310">
        <v>104.73849923779403</v>
      </c>
      <c r="K9" s="311">
        <v>103.21652205655238</v>
      </c>
      <c r="L9" s="310">
        <v>103.46055335078385</v>
      </c>
      <c r="M9" s="310">
        <v>72.814341603525975</v>
      </c>
    </row>
    <row r="10" spans="2:13" ht="30" customHeight="1" thickBot="1" x14ac:dyDescent="0.25">
      <c r="B10" s="397" t="s">
        <v>205</v>
      </c>
      <c r="C10" s="321">
        <v>968.37</v>
      </c>
      <c r="D10" s="322">
        <v>929.16</v>
      </c>
      <c r="E10" s="322">
        <v>862.42</v>
      </c>
      <c r="F10" s="323">
        <v>967.47</v>
      </c>
      <c r="G10" s="322">
        <v>924.9</v>
      </c>
      <c r="H10" s="324">
        <v>1265.0899999999999</v>
      </c>
      <c r="I10" s="312">
        <v>104.21994059150201</v>
      </c>
      <c r="J10" s="310">
        <v>112.2851974675912</v>
      </c>
      <c r="K10" s="311">
        <v>100.09302614034543</v>
      </c>
      <c r="L10" s="310">
        <v>104.69996756406098</v>
      </c>
      <c r="M10" s="310">
        <v>76.545542214387908</v>
      </c>
    </row>
    <row r="11" spans="2:13" ht="30" customHeight="1" thickBot="1" x14ac:dyDescent="0.25">
      <c r="B11" s="397" t="s">
        <v>206</v>
      </c>
      <c r="C11" s="321">
        <v>1401.75</v>
      </c>
      <c r="D11" s="322">
        <v>1430.16</v>
      </c>
      <c r="E11" s="322">
        <v>1304.48</v>
      </c>
      <c r="F11" s="323">
        <v>1217.3800000000001</v>
      </c>
      <c r="G11" s="322">
        <v>1176.83</v>
      </c>
      <c r="H11" s="324">
        <v>1314.9</v>
      </c>
      <c r="I11" s="312">
        <v>98.013508978016446</v>
      </c>
      <c r="J11" s="310">
        <v>107.45661106341224</v>
      </c>
      <c r="K11" s="311">
        <v>115.14481920189257</v>
      </c>
      <c r="L11" s="310">
        <v>119.11236117366145</v>
      </c>
      <c r="M11" s="310">
        <v>106.60506502395619</v>
      </c>
    </row>
    <row r="12" spans="2:13" ht="30" customHeight="1" thickBot="1" x14ac:dyDescent="0.25">
      <c r="B12" s="397" t="s">
        <v>207</v>
      </c>
      <c r="C12" s="321">
        <v>1564.48</v>
      </c>
      <c r="D12" s="322">
        <v>1541.86</v>
      </c>
      <c r="E12" s="322">
        <v>1459.28</v>
      </c>
      <c r="F12" s="323">
        <v>1352.36</v>
      </c>
      <c r="G12" s="322">
        <v>1279.3599999999999</v>
      </c>
      <c r="H12" s="324">
        <v>1521.64</v>
      </c>
      <c r="I12" s="312">
        <v>101.46705926608124</v>
      </c>
      <c r="J12" s="310">
        <v>107.20903459240174</v>
      </c>
      <c r="K12" s="311">
        <v>115.68517258718094</v>
      </c>
      <c r="L12" s="310">
        <v>122.28614307153578</v>
      </c>
      <c r="M12" s="310">
        <v>102.81538340211875</v>
      </c>
    </row>
    <row r="13" spans="2:13" ht="30" customHeight="1" thickBot="1" x14ac:dyDescent="0.25">
      <c r="B13" s="397" t="s">
        <v>94</v>
      </c>
      <c r="C13" s="321">
        <v>1262.48</v>
      </c>
      <c r="D13" s="322">
        <v>1222.5</v>
      </c>
      <c r="E13" s="322">
        <v>1134.44</v>
      </c>
      <c r="F13" s="323">
        <v>1080.51</v>
      </c>
      <c r="G13" s="322">
        <v>1035.21</v>
      </c>
      <c r="H13" s="324">
        <v>1342.73</v>
      </c>
      <c r="I13" s="312">
        <v>103.27034764826176</v>
      </c>
      <c r="J13" s="310">
        <v>111.28662600049363</v>
      </c>
      <c r="K13" s="311">
        <v>116.84112132233852</v>
      </c>
      <c r="L13" s="310">
        <v>121.95399967156422</v>
      </c>
      <c r="M13" s="310">
        <v>94.023370297826077</v>
      </c>
    </row>
    <row r="14" spans="2:13" ht="30" customHeight="1" thickBot="1" x14ac:dyDescent="0.25">
      <c r="B14" s="397" t="s">
        <v>95</v>
      </c>
      <c r="C14" s="321">
        <v>1258.6199999999999</v>
      </c>
      <c r="D14" s="322">
        <v>1202.97</v>
      </c>
      <c r="E14" s="322">
        <v>1124.18</v>
      </c>
      <c r="F14" s="323">
        <v>1055.29</v>
      </c>
      <c r="G14" s="322">
        <v>1035.47</v>
      </c>
      <c r="H14" s="324">
        <v>1344.59</v>
      </c>
      <c r="I14" s="312">
        <v>104.62605052495073</v>
      </c>
      <c r="J14" s="310">
        <v>111.95893895995302</v>
      </c>
      <c r="K14" s="311">
        <v>119.26768945029328</v>
      </c>
      <c r="L14" s="310">
        <v>121.55060021053239</v>
      </c>
      <c r="M14" s="310">
        <v>93.606229408221083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0" sqref="M10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42610</v>
      </c>
      <c r="D8" s="351">
        <v>42603</v>
      </c>
      <c r="E8" s="70" t="s">
        <v>15</v>
      </c>
      <c r="F8" s="134">
        <v>42610</v>
      </c>
      <c r="G8" s="392">
        <v>42603</v>
      </c>
      <c r="H8" s="45" t="s">
        <v>15</v>
      </c>
    </row>
    <row r="9" spans="1:8" ht="27.75" customHeight="1" thickBot="1" x14ac:dyDescent="0.25">
      <c r="B9" s="319" t="s">
        <v>91</v>
      </c>
      <c r="C9" s="75">
        <v>1401.75</v>
      </c>
      <c r="D9" s="393">
        <v>1430.16</v>
      </c>
      <c r="E9" s="236">
        <v>-1.9864910219835601</v>
      </c>
      <c r="F9" s="75">
        <v>325.15506771019386</v>
      </c>
      <c r="G9" s="393">
        <v>333.81415867236188</v>
      </c>
      <c r="H9" s="236">
        <v>-2.5939855267394178</v>
      </c>
    </row>
    <row r="10" spans="1:8" ht="33.75" customHeight="1" thickBot="1" x14ac:dyDescent="0.25">
      <c r="B10" s="319" t="s">
        <v>173</v>
      </c>
      <c r="C10" s="349">
        <v>1564.48</v>
      </c>
      <c r="D10" s="394">
        <v>1541.86</v>
      </c>
      <c r="E10" s="236">
        <v>1.4670592660812343</v>
      </c>
      <c r="F10" s="75">
        <v>362.90251495005822</v>
      </c>
      <c r="G10" s="393">
        <v>359.88609574492915</v>
      </c>
      <c r="H10" s="236">
        <v>0.83815941788064197</v>
      </c>
    </row>
    <row r="11" spans="1:8" ht="28.5" customHeight="1" thickBot="1" x14ac:dyDescent="0.25">
      <c r="B11" s="235" t="s">
        <v>92</v>
      </c>
      <c r="C11" s="320">
        <v>735.17</v>
      </c>
      <c r="D11" s="395">
        <v>730.2</v>
      </c>
      <c r="E11" s="236">
        <v>0.68063544234455131</v>
      </c>
      <c r="F11" s="75">
        <v>170.53272775352468</v>
      </c>
      <c r="G11" s="393">
        <v>170.43624396050697</v>
      </c>
      <c r="H11" s="236">
        <v>5.6609903372470537E-2</v>
      </c>
    </row>
    <row r="12" spans="1:8" ht="22.5" customHeight="1" thickBot="1" x14ac:dyDescent="0.25">
      <c r="B12" s="235" t="s">
        <v>93</v>
      </c>
      <c r="C12" s="320">
        <v>968.37</v>
      </c>
      <c r="D12" s="395">
        <v>929.16</v>
      </c>
      <c r="E12" s="236">
        <v>4.2199405915020058</v>
      </c>
      <c r="F12" s="75">
        <v>224.62665448084212</v>
      </c>
      <c r="G12" s="393">
        <v>216.87556893774945</v>
      </c>
      <c r="H12" s="236">
        <v>3.5739781945275233</v>
      </c>
    </row>
    <row r="13" spans="1:8" ht="23.25" customHeight="1" thickBot="1" x14ac:dyDescent="0.25">
      <c r="B13" s="71" t="s">
        <v>94</v>
      </c>
      <c r="C13" s="75">
        <v>1262.48</v>
      </c>
      <c r="D13" s="393">
        <v>1222.5</v>
      </c>
      <c r="E13" s="72">
        <v>3.2703476482617599</v>
      </c>
      <c r="F13" s="75">
        <v>292.84948805619086</v>
      </c>
      <c r="G13" s="393">
        <v>285.34416357397942</v>
      </c>
      <c r="H13" s="72">
        <v>2.6302708939990604</v>
      </c>
    </row>
    <row r="14" spans="1:8" ht="34.5" customHeight="1" thickBot="1" x14ac:dyDescent="0.25">
      <c r="B14" s="398" t="s">
        <v>95</v>
      </c>
      <c r="C14" s="349">
        <v>1258.6199999999999</v>
      </c>
      <c r="D14" s="394">
        <v>1202.97</v>
      </c>
      <c r="E14" s="73">
        <v>4.6260505249507355</v>
      </c>
      <c r="F14" s="75">
        <v>291.95410830847453</v>
      </c>
      <c r="G14" s="393">
        <v>280.78565926755829</v>
      </c>
      <c r="H14" s="73">
        <v>3.977571030532554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259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4.3110200000000001</v>
      </c>
      <c r="G16" s="384">
        <v>4.2843</v>
      </c>
      <c r="H16" s="238">
        <v>0.6236724785846014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3" sqref="U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258</v>
      </c>
      <c r="F7" s="352" t="s">
        <v>15</v>
      </c>
      <c r="G7" s="12" t="s">
        <v>265</v>
      </c>
      <c r="H7" s="356" t="s">
        <v>258</v>
      </c>
      <c r="I7" s="360" t="s">
        <v>15</v>
      </c>
      <c r="J7" s="12" t="s">
        <v>265</v>
      </c>
      <c r="K7" s="356" t="s">
        <v>258</v>
      </c>
      <c r="L7" s="362" t="s">
        <v>15</v>
      </c>
      <c r="M7" s="12" t="s">
        <v>265</v>
      </c>
      <c r="N7" s="356" t="s">
        <v>258</v>
      </c>
      <c r="O7" s="362" t="s">
        <v>15</v>
      </c>
      <c r="P7" s="12" t="s">
        <v>265</v>
      </c>
      <c r="Q7" s="356" t="s">
        <v>258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1262.4829999999999</v>
      </c>
      <c r="E8" s="357">
        <v>1222.498</v>
      </c>
      <c r="F8" s="353">
        <v>3.2707619971566335</v>
      </c>
      <c r="G8" s="25">
        <v>1288.4190000000001</v>
      </c>
      <c r="H8" s="357">
        <v>1245.7059999999999</v>
      </c>
      <c r="I8" s="353">
        <v>3.4288186779224148</v>
      </c>
      <c r="J8" s="25">
        <v>1152.7719999999999</v>
      </c>
      <c r="K8" s="357">
        <v>1188.049</v>
      </c>
      <c r="L8" s="363">
        <v>-2.9693219724102327</v>
      </c>
      <c r="M8" s="25" t="s">
        <v>97</v>
      </c>
      <c r="N8" s="357" t="s">
        <v>97</v>
      </c>
      <c r="O8" s="363" t="s">
        <v>162</v>
      </c>
      <c r="P8" s="25">
        <v>1079.6990000000001</v>
      </c>
      <c r="Q8" s="357">
        <v>1079.127</v>
      </c>
      <c r="R8" s="353">
        <v>5.3005809325511868E-2</v>
      </c>
    </row>
    <row r="9" spans="1:18" ht="23.25" customHeight="1" x14ac:dyDescent="0.2">
      <c r="B9" s="438"/>
      <c r="C9" s="254" t="s">
        <v>167</v>
      </c>
      <c r="D9" s="26">
        <v>1258.615</v>
      </c>
      <c r="E9" s="358">
        <v>1202.9649999999999</v>
      </c>
      <c r="F9" s="354">
        <v>4.6260697526528283</v>
      </c>
      <c r="G9" s="26">
        <v>1281.2360000000001</v>
      </c>
      <c r="H9" s="358">
        <v>1238.319</v>
      </c>
      <c r="I9" s="354">
        <v>3.4657467098542574</v>
      </c>
      <c r="J9" s="26">
        <v>1231.9659999999999</v>
      </c>
      <c r="K9" s="358">
        <v>1179.6179999999999</v>
      </c>
      <c r="L9" s="361">
        <v>4.4377078003217951</v>
      </c>
      <c r="M9" s="26">
        <v>1251.4760000000001</v>
      </c>
      <c r="N9" s="358">
        <v>1185.08</v>
      </c>
      <c r="O9" s="361">
        <v>5.6026597360515904</v>
      </c>
      <c r="P9" s="26">
        <v>930.20699999999999</v>
      </c>
      <c r="Q9" s="358">
        <v>907.16899999999998</v>
      </c>
      <c r="R9" s="354">
        <v>2.5395488602454463</v>
      </c>
    </row>
    <row r="10" spans="1:18" ht="27" customHeight="1" x14ac:dyDescent="0.2">
      <c r="B10" s="438"/>
      <c r="C10" s="254" t="s">
        <v>174</v>
      </c>
      <c r="D10" s="26">
        <v>1039.952</v>
      </c>
      <c r="E10" s="358">
        <v>1043.164</v>
      </c>
      <c r="F10" s="354">
        <v>-0.30790939871391165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1458.644</v>
      </c>
      <c r="E11" s="358">
        <v>1367.567</v>
      </c>
      <c r="F11" s="354">
        <v>6.6597833963527933</v>
      </c>
      <c r="G11" s="26">
        <v>1552.721</v>
      </c>
      <c r="H11" s="358">
        <v>1423.8889999999999</v>
      </c>
      <c r="I11" s="354">
        <v>9.047896289668655</v>
      </c>
      <c r="J11" s="26" t="s">
        <v>97</v>
      </c>
      <c r="K11" s="358" t="s">
        <v>97</v>
      </c>
      <c r="L11" s="361" t="s">
        <v>162</v>
      </c>
      <c r="M11" s="26">
        <v>1355</v>
      </c>
      <c r="N11" s="358">
        <v>1260</v>
      </c>
      <c r="O11" s="361">
        <v>7.5396825396825395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1237.451</v>
      </c>
      <c r="E12" s="358">
        <v>1198.134</v>
      </c>
      <c r="F12" s="354">
        <v>3.2815194293793524</v>
      </c>
      <c r="G12" s="26">
        <v>1237.3689999999999</v>
      </c>
      <c r="H12" s="358">
        <v>1192.798</v>
      </c>
      <c r="I12" s="354">
        <v>3.7366762855068432</v>
      </c>
      <c r="J12" s="26" t="s">
        <v>97</v>
      </c>
      <c r="K12" s="358" t="s">
        <v>97</v>
      </c>
      <c r="L12" s="361" t="s">
        <v>162</v>
      </c>
      <c r="M12" s="26">
        <v>1269.962</v>
      </c>
      <c r="N12" s="358">
        <v>1242.3810000000001</v>
      </c>
      <c r="O12" s="361">
        <v>2.2200114135679718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162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1196.325</v>
      </c>
      <c r="E15" s="366">
        <v>1210.8900000000001</v>
      </c>
      <c r="F15" s="367">
        <v>-1.2028342789188162</v>
      </c>
      <c r="G15" s="27">
        <v>1196.1969999999999</v>
      </c>
      <c r="H15" s="366">
        <v>1210.3910000000001</v>
      </c>
      <c r="I15" s="367">
        <v>-1.1726789111948277</v>
      </c>
      <c r="J15" s="27">
        <v>1168.278</v>
      </c>
      <c r="K15" s="366">
        <v>1314.806</v>
      </c>
      <c r="L15" s="368">
        <v>-11.14445781354816</v>
      </c>
      <c r="M15" s="27">
        <v>1210.252</v>
      </c>
      <c r="N15" s="366">
        <v>1205</v>
      </c>
      <c r="O15" s="368">
        <v>0.43585062240663502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950.62199999999996</v>
      </c>
      <c r="E16" s="358">
        <v>958.375</v>
      </c>
      <c r="F16" s="354">
        <v>-0.80897352289031355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1769.366</v>
      </c>
      <c r="E17" s="370">
        <v>1717.87</v>
      </c>
      <c r="F17" s="371">
        <v>2.9976657139364504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2054.721</v>
      </c>
      <c r="Q17" s="370">
        <v>2082.1460000000002</v>
      </c>
      <c r="R17" s="371">
        <v>-1.3171506705101457</v>
      </c>
    </row>
    <row r="18" spans="2:18" ht="15.75" customHeight="1" x14ac:dyDescent="0.2">
      <c r="B18" s="435" t="s">
        <v>63</v>
      </c>
      <c r="C18" s="373" t="s">
        <v>54</v>
      </c>
      <c r="D18" s="25">
        <v>895.029</v>
      </c>
      <c r="E18" s="357">
        <v>885.41300000000001</v>
      </c>
      <c r="F18" s="353">
        <v>1.086046850452838</v>
      </c>
      <c r="G18" s="25">
        <v>862.33699999999999</v>
      </c>
      <c r="H18" s="357">
        <v>866.61199999999997</v>
      </c>
      <c r="I18" s="353">
        <v>-0.49330034663724687</v>
      </c>
      <c r="J18" s="25">
        <v>981.50199999999995</v>
      </c>
      <c r="K18" s="357">
        <v>959.76400000000001</v>
      </c>
      <c r="L18" s="363">
        <v>2.2649317957331117</v>
      </c>
      <c r="M18" s="25">
        <v>885.41800000000001</v>
      </c>
      <c r="N18" s="357">
        <v>880.12400000000002</v>
      </c>
      <c r="O18" s="363">
        <v>0.60150615140593633</v>
      </c>
      <c r="P18" s="25">
        <v>714.31299999999999</v>
      </c>
      <c r="Q18" s="357">
        <v>703.78800000000001</v>
      </c>
      <c r="R18" s="353">
        <v>1.4954787521242159</v>
      </c>
    </row>
    <row r="19" spans="2:18" ht="37.5" customHeight="1" thickBot="1" x14ac:dyDescent="0.25">
      <c r="B19" s="436"/>
      <c r="C19" s="255" t="s">
        <v>64</v>
      </c>
      <c r="D19" s="28">
        <v>645.79700000000003</v>
      </c>
      <c r="E19" s="359">
        <v>653.12400000000002</v>
      </c>
      <c r="F19" s="355">
        <v>-1.1218390382224506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5" sqref="U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258</v>
      </c>
      <c r="E9" s="224" t="s">
        <v>15</v>
      </c>
      <c r="F9" s="12" t="s">
        <v>265</v>
      </c>
      <c r="G9" s="115" t="s">
        <v>258</v>
      </c>
      <c r="H9" s="13" t="s">
        <v>15</v>
      </c>
      <c r="I9" s="12" t="s">
        <v>265</v>
      </c>
      <c r="J9" s="115" t="s">
        <v>258</v>
      </c>
      <c r="K9" s="13" t="s">
        <v>15</v>
      </c>
      <c r="L9" s="12" t="s">
        <v>265</v>
      </c>
      <c r="M9" s="115" t="s">
        <v>258</v>
      </c>
      <c r="N9" s="13" t="s">
        <v>15</v>
      </c>
      <c r="O9" s="12" t="s">
        <v>265</v>
      </c>
      <c r="P9" s="115" t="s">
        <v>258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165.19200000000001</v>
      </c>
      <c r="D12" s="42">
        <v>165.29900000000001</v>
      </c>
      <c r="E12" s="43">
        <v>-6.4731184096697092E-2</v>
      </c>
      <c r="F12" s="26">
        <v>167.64</v>
      </c>
      <c r="G12" s="42">
        <v>168.137</v>
      </c>
      <c r="H12" s="209">
        <v>-0.29559228486294753</v>
      </c>
      <c r="I12" s="26">
        <v>168.476</v>
      </c>
      <c r="J12" s="42">
        <v>167.51499999999999</v>
      </c>
      <c r="K12" s="209">
        <v>0.57367996895801143</v>
      </c>
      <c r="L12" s="26">
        <v>158.44399999999999</v>
      </c>
      <c r="M12" s="42">
        <v>158.61000000000001</v>
      </c>
      <c r="N12" s="209">
        <v>-0.1046592270348813</v>
      </c>
      <c r="O12" s="26">
        <v>156.47900000000001</v>
      </c>
      <c r="P12" s="42">
        <v>153.14599999999999</v>
      </c>
      <c r="Q12" s="43">
        <v>2.1763545897379148</v>
      </c>
    </row>
    <row r="13" spans="1:17" ht="15" customHeight="1" x14ac:dyDescent="0.2">
      <c r="A13" s="447"/>
      <c r="B13" s="258" t="s">
        <v>47</v>
      </c>
      <c r="C13" s="26">
        <v>175.416</v>
      </c>
      <c r="D13" s="42">
        <v>174.34800000000001</v>
      </c>
      <c r="E13" s="43">
        <v>0.61256796751323994</v>
      </c>
      <c r="F13" s="26">
        <v>175.15299999999999</v>
      </c>
      <c r="G13" s="42">
        <v>174.98500000000001</v>
      </c>
      <c r="H13" s="209">
        <v>9.6008229276782542E-2</v>
      </c>
      <c r="I13" s="26">
        <v>182.631</v>
      </c>
      <c r="J13" s="42">
        <v>179.96799999999999</v>
      </c>
      <c r="K13" s="209">
        <v>1.479707503556194</v>
      </c>
      <c r="L13" s="26">
        <v>161.28800000000001</v>
      </c>
      <c r="M13" s="42">
        <v>160.215</v>
      </c>
      <c r="N13" s="209">
        <v>0.66972505695472173</v>
      </c>
      <c r="O13" s="26">
        <v>178.01300000000001</v>
      </c>
      <c r="P13" s="42">
        <v>172.40899999999999</v>
      </c>
      <c r="Q13" s="43">
        <v>3.2504103614080551</v>
      </c>
    </row>
    <row r="14" spans="1:17" ht="15" customHeight="1" thickBot="1" x14ac:dyDescent="0.25">
      <c r="A14" s="447"/>
      <c r="B14" s="259" t="s">
        <v>48</v>
      </c>
      <c r="C14" s="30">
        <v>286.57299999999998</v>
      </c>
      <c r="D14" s="126">
        <v>292.137</v>
      </c>
      <c r="E14" s="48">
        <v>-1.9045858621126461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170.53000451999156</v>
      </c>
      <c r="D15" s="211">
        <v>170.21558893536903</v>
      </c>
      <c r="E15" s="212">
        <v>0.18471609245021689</v>
      </c>
      <c r="F15" s="210">
        <v>172.58980939723955</v>
      </c>
      <c r="G15" s="211">
        <v>172.66350271953007</v>
      </c>
      <c r="H15" s="302">
        <v>-4.2680312358906014E-2</v>
      </c>
      <c r="I15" s="210">
        <v>175.39849240294274</v>
      </c>
      <c r="J15" s="211">
        <v>174.12620660396482</v>
      </c>
      <c r="K15" s="302">
        <v>0.73066876249801038</v>
      </c>
      <c r="L15" s="210">
        <v>160.30687073579477</v>
      </c>
      <c r="M15" s="211">
        <v>160.05928106596971</v>
      </c>
      <c r="N15" s="302">
        <v>0.15468623136137588</v>
      </c>
      <c r="O15" s="210">
        <v>156.99554072016124</v>
      </c>
      <c r="P15" s="211">
        <v>153.8255748852205</v>
      </c>
      <c r="Q15" s="212">
        <v>2.060753445781732</v>
      </c>
    </row>
    <row r="16" spans="1:17" ht="15.75" customHeight="1" x14ac:dyDescent="0.2">
      <c r="A16" s="446" t="s">
        <v>26</v>
      </c>
      <c r="B16" s="256" t="s">
        <v>44</v>
      </c>
      <c r="C16" s="122">
        <v>157.72900000000001</v>
      </c>
      <c r="D16" s="123">
        <v>158.61699999999999</v>
      </c>
      <c r="E16" s="125">
        <v>-0.55983910930100611</v>
      </c>
      <c r="F16" s="122">
        <v>158.63999999999999</v>
      </c>
      <c r="G16" s="123">
        <v>159.74700000000001</v>
      </c>
      <c r="H16" s="124">
        <v>-0.69297076001428992</v>
      </c>
      <c r="I16" s="122">
        <v>151.43899999999999</v>
      </c>
      <c r="J16" s="123">
        <v>154.601</v>
      </c>
      <c r="K16" s="124">
        <v>-2.0452649077302256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160.93</v>
      </c>
      <c r="D17" s="42">
        <v>154.94300000000001</v>
      </c>
      <c r="E17" s="43">
        <v>3.8640016005885998</v>
      </c>
      <c r="F17" s="26">
        <v>152.06700000000001</v>
      </c>
      <c r="G17" s="42">
        <v>149.72800000000001</v>
      </c>
      <c r="H17" s="209">
        <v>1.562166061124171</v>
      </c>
      <c r="I17" s="26">
        <v>171.01300000000001</v>
      </c>
      <c r="J17" s="42">
        <v>163.726</v>
      </c>
      <c r="K17" s="209">
        <v>4.4507286564137685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177.423</v>
      </c>
      <c r="D18" s="42">
        <v>172.726</v>
      </c>
      <c r="E18" s="43">
        <v>2.7193358266850405</v>
      </c>
      <c r="F18" s="26">
        <v>178.23099999999999</v>
      </c>
      <c r="G18" s="42">
        <v>172.83699999999999</v>
      </c>
      <c r="H18" s="209">
        <v>3.1208595381775925</v>
      </c>
      <c r="I18" s="26">
        <v>175.328</v>
      </c>
      <c r="J18" s="42">
        <v>170.559</v>
      </c>
      <c r="K18" s="209">
        <v>2.7960998833248349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181.70099999999999</v>
      </c>
      <c r="D19" s="42">
        <v>180.506</v>
      </c>
      <c r="E19" s="43">
        <v>0.66202785502974593</v>
      </c>
      <c r="F19" s="26">
        <v>183.89</v>
      </c>
      <c r="G19" s="42">
        <v>183.256</v>
      </c>
      <c r="H19" s="209">
        <v>0.34596411577246372</v>
      </c>
      <c r="I19" s="26">
        <v>175.649</v>
      </c>
      <c r="J19" s="42">
        <v>172.62799999999999</v>
      </c>
      <c r="K19" s="209">
        <v>1.7500057928030306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183.39500000000001</v>
      </c>
      <c r="D20" s="126">
        <v>171.00399999999999</v>
      </c>
      <c r="E20" s="48">
        <v>7.2460293326472014</v>
      </c>
      <c r="F20" s="30">
        <v>174.00800000000001</v>
      </c>
      <c r="G20" s="126">
        <v>160.47800000000001</v>
      </c>
      <c r="H20" s="44">
        <v>8.4310622016725034</v>
      </c>
      <c r="I20" s="30">
        <v>194.428</v>
      </c>
      <c r="J20" s="126">
        <v>182.08099999999999</v>
      </c>
      <c r="K20" s="44">
        <v>6.7810479951230542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177.18366039439067</v>
      </c>
      <c r="D21" s="211">
        <v>173.76660463484868</v>
      </c>
      <c r="E21" s="212">
        <v>1.9664628693888335</v>
      </c>
      <c r="F21" s="210">
        <v>178.25662690904102</v>
      </c>
      <c r="G21" s="211">
        <v>174.94087859568268</v>
      </c>
      <c r="H21" s="302">
        <v>1.895353641741782</v>
      </c>
      <c r="I21" s="210">
        <v>174.3722524414662</v>
      </c>
      <c r="J21" s="211">
        <v>169.91077367651923</v>
      </c>
      <c r="K21" s="302">
        <v>2.6257774409531325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317.935</v>
      </c>
      <c r="D22" s="123">
        <v>319.666</v>
      </c>
      <c r="E22" s="125">
        <v>-0.54150269343627244</v>
      </c>
      <c r="F22" s="297" t="s">
        <v>28</v>
      </c>
      <c r="G22" s="298" t="s">
        <v>28</v>
      </c>
      <c r="H22" s="124" t="s">
        <v>28</v>
      </c>
      <c r="I22" s="122">
        <v>317.935</v>
      </c>
      <c r="J22" s="123">
        <v>319.666</v>
      </c>
      <c r="K22" s="124">
        <v>-0.54150269343627244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406.28</v>
      </c>
      <c r="D23" s="126">
        <v>414.30799999999999</v>
      </c>
      <c r="E23" s="48">
        <v>-1.9376888691504921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330.00200000000001</v>
      </c>
      <c r="M23" s="126">
        <v>325.58699999999999</v>
      </c>
      <c r="N23" s="44">
        <v>1.3560123715013255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289.10199999999998</v>
      </c>
      <c r="D24" s="126">
        <v>292.721</v>
      </c>
      <c r="E24" s="48">
        <v>-1.2363308406298243</v>
      </c>
      <c r="F24" s="30">
        <v>461.74400000000003</v>
      </c>
      <c r="G24" s="126">
        <v>469.88600000000002</v>
      </c>
      <c r="H24" s="44">
        <v>-1.7327607121727386</v>
      </c>
      <c r="I24" s="30" t="s">
        <v>97</v>
      </c>
      <c r="J24" s="126" t="s">
        <v>97</v>
      </c>
      <c r="K24" s="44" t="s">
        <v>162</v>
      </c>
      <c r="L24" s="30">
        <v>322.21600000000001</v>
      </c>
      <c r="M24" s="126">
        <v>325.096</v>
      </c>
      <c r="N24" s="44">
        <v>-0.88589216723675324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437.50900000000001</v>
      </c>
      <c r="D25" s="126">
        <v>443.38600000000002</v>
      </c>
      <c r="E25" s="48">
        <v>-1.3254816345125937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362.27800000000002</v>
      </c>
      <c r="D26" s="126">
        <v>363.82900000000001</v>
      </c>
      <c r="E26" s="48">
        <v>-0.42629916801574025</v>
      </c>
      <c r="F26" s="30">
        <v>390.91</v>
      </c>
      <c r="G26" s="126">
        <v>401.05599999999998</v>
      </c>
      <c r="H26" s="44">
        <v>-2.5298212718423261</v>
      </c>
      <c r="I26" s="30" t="s">
        <v>97</v>
      </c>
      <c r="J26" s="126" t="s">
        <v>97</v>
      </c>
      <c r="K26" s="44" t="s">
        <v>162</v>
      </c>
      <c r="L26" s="30">
        <v>364.01100000000002</v>
      </c>
      <c r="M26" s="126">
        <v>358.45299999999997</v>
      </c>
      <c r="N26" s="44">
        <v>1.5505519552075306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385.30416996304962</v>
      </c>
      <c r="D27" s="211">
        <v>389.47379361036104</v>
      </c>
      <c r="E27" s="212">
        <v>-1.0705787438635261</v>
      </c>
      <c r="F27" s="210">
        <v>376.72642230863988</v>
      </c>
      <c r="G27" s="211">
        <v>375.99513683358805</v>
      </c>
      <c r="H27" s="302">
        <v>0.19449333340061103</v>
      </c>
      <c r="I27" s="210">
        <v>317.67594020079724</v>
      </c>
      <c r="J27" s="211">
        <v>330.25983559630225</v>
      </c>
      <c r="K27" s="302">
        <v>-3.8103014775575406</v>
      </c>
      <c r="L27" s="210">
        <v>325.61513372350151</v>
      </c>
      <c r="M27" s="211">
        <v>327.53191809004494</v>
      </c>
      <c r="N27" s="302">
        <v>-0.58522063367774224</v>
      </c>
      <c r="O27" s="210">
        <v>438.23378890015942</v>
      </c>
      <c r="P27" s="211">
        <v>443.85415486513574</v>
      </c>
      <c r="Q27" s="212">
        <v>-1.2662641327947133</v>
      </c>
    </row>
    <row r="28" spans="1:17" ht="15.75" customHeight="1" x14ac:dyDescent="0.2">
      <c r="A28" s="446" t="s">
        <v>50</v>
      </c>
      <c r="B28" s="263" t="s">
        <v>44</v>
      </c>
      <c r="C28" s="122">
        <v>300.52499999999998</v>
      </c>
      <c r="D28" s="123">
        <v>297.952</v>
      </c>
      <c r="E28" s="125">
        <v>0.86356191601331056</v>
      </c>
      <c r="F28" s="380">
        <v>301.88400000000001</v>
      </c>
      <c r="G28" s="381">
        <v>299.40199999999999</v>
      </c>
      <c r="H28" s="382">
        <v>0.82898577831812348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267.16500000000002</v>
      </c>
      <c r="D29" s="126">
        <v>263.31200000000001</v>
      </c>
      <c r="E29" s="48">
        <v>1.4632831014158141</v>
      </c>
      <c r="F29" s="30">
        <v>206.61699999999999</v>
      </c>
      <c r="G29" s="126">
        <v>203.32</v>
      </c>
      <c r="H29" s="44">
        <v>1.6215817430651174</v>
      </c>
      <c r="I29" s="299">
        <v>265.89</v>
      </c>
      <c r="J29" s="300">
        <v>260.06400000000002</v>
      </c>
      <c r="K29" s="44">
        <v>2.2402177925433602</v>
      </c>
      <c r="L29" s="30">
        <v>303.18400000000003</v>
      </c>
      <c r="M29" s="126">
        <v>302.226</v>
      </c>
      <c r="N29" s="44">
        <v>0.3169813318510078</v>
      </c>
      <c r="O29" s="30">
        <v>271.12599999999998</v>
      </c>
      <c r="P29" s="126">
        <v>276.40800000000002</v>
      </c>
      <c r="Q29" s="48">
        <v>-1.9109432433214808</v>
      </c>
    </row>
    <row r="30" spans="1:17" ht="15" customHeight="1" x14ac:dyDescent="0.2">
      <c r="A30" s="451"/>
      <c r="B30" s="261" t="s">
        <v>46</v>
      </c>
      <c r="C30" s="30">
        <v>251.126</v>
      </c>
      <c r="D30" s="126">
        <v>254.28800000000001</v>
      </c>
      <c r="E30" s="48">
        <v>-1.2434719687912941</v>
      </c>
      <c r="F30" s="30">
        <v>295.28300000000002</v>
      </c>
      <c r="G30" s="126">
        <v>282.76900000000001</v>
      </c>
      <c r="H30" s="44">
        <v>4.4255204778458772</v>
      </c>
      <c r="I30" s="299">
        <v>220.99199999999999</v>
      </c>
      <c r="J30" s="300">
        <v>223.50299999999999</v>
      </c>
      <c r="K30" s="44">
        <v>-1.1234748526865392</v>
      </c>
      <c r="L30" s="30">
        <v>256.45100000000002</v>
      </c>
      <c r="M30" s="126">
        <v>259.47899999999998</v>
      </c>
      <c r="N30" s="44">
        <v>-1.1669537804600616</v>
      </c>
      <c r="O30" s="30">
        <v>246.76900000000001</v>
      </c>
      <c r="P30" s="126">
        <v>244.87799999999999</v>
      </c>
      <c r="Q30" s="48">
        <v>0.7722212693667948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257.49869027574624</v>
      </c>
      <c r="D33" s="211">
        <v>258.15687917000332</v>
      </c>
      <c r="E33" s="212">
        <v>-0.25495694570418348</v>
      </c>
      <c r="F33" s="210">
        <v>255.58113184005452</v>
      </c>
      <c r="G33" s="211">
        <v>246.62579157081234</v>
      </c>
      <c r="H33" s="302">
        <v>3.6311450688931242</v>
      </c>
      <c r="I33" s="303">
        <v>252.70286138807904</v>
      </c>
      <c r="J33" s="304">
        <v>250.36207497791517</v>
      </c>
      <c r="K33" s="302">
        <v>0.93496046091260299</v>
      </c>
      <c r="L33" s="210">
        <v>260.35184548169008</v>
      </c>
      <c r="M33" s="211">
        <v>263.3703896604971</v>
      </c>
      <c r="N33" s="302">
        <v>-1.1461213170919231</v>
      </c>
      <c r="O33" s="210">
        <v>261.44783998659415</v>
      </c>
      <c r="P33" s="211">
        <v>265.8180606744919</v>
      </c>
      <c r="Q33" s="212">
        <v>-1.6440646195404005</v>
      </c>
    </row>
    <row r="34" spans="1:17" ht="15.75" customHeight="1" x14ac:dyDescent="0.2">
      <c r="A34" s="446" t="s">
        <v>51</v>
      </c>
      <c r="B34" s="264" t="s">
        <v>52</v>
      </c>
      <c r="C34" s="25">
        <v>519.34100000000001</v>
      </c>
      <c r="D34" s="24">
        <v>517.02200000000005</v>
      </c>
      <c r="E34" s="41">
        <v>0.44853023662435254</v>
      </c>
      <c r="F34" s="25">
        <v>527.99699999999996</v>
      </c>
      <c r="G34" s="24">
        <v>525.654</v>
      </c>
      <c r="H34" s="127">
        <v>0.44573046148226037</v>
      </c>
      <c r="I34" s="25">
        <v>472.803</v>
      </c>
      <c r="J34" s="24">
        <v>457.50900000000001</v>
      </c>
      <c r="K34" s="127">
        <v>3.3428850579988554</v>
      </c>
      <c r="L34" s="25">
        <v>531.33299999999997</v>
      </c>
      <c r="M34" s="24">
        <v>533.322</v>
      </c>
      <c r="N34" s="127">
        <v>-0.37294542509028933</v>
      </c>
      <c r="O34" s="25">
        <v>519.18600000000004</v>
      </c>
      <c r="P34" s="24">
        <v>523.12099999999998</v>
      </c>
      <c r="Q34" s="41">
        <v>-0.75221602650246233</v>
      </c>
    </row>
    <row r="35" spans="1:17" ht="15.75" customHeight="1" thickBot="1" x14ac:dyDescent="0.25">
      <c r="A35" s="449"/>
      <c r="B35" s="256" t="s">
        <v>53</v>
      </c>
      <c r="C35" s="31">
        <v>769.327</v>
      </c>
      <c r="D35" s="128">
        <v>760.34500000000003</v>
      </c>
      <c r="E35" s="129">
        <v>1.1813058545791673</v>
      </c>
      <c r="F35" s="31">
        <v>755.51</v>
      </c>
      <c r="G35" s="128">
        <v>747.39599999999996</v>
      </c>
      <c r="H35" s="301">
        <v>1.0856359948407583</v>
      </c>
      <c r="I35" s="31">
        <v>747.08199999999999</v>
      </c>
      <c r="J35" s="128">
        <v>731.33900000000006</v>
      </c>
      <c r="K35" s="301">
        <v>2.1526268939575131</v>
      </c>
      <c r="L35" s="31">
        <v>581.40800000000002</v>
      </c>
      <c r="M35" s="128">
        <v>579.05999999999995</v>
      </c>
      <c r="N35" s="301">
        <v>0.40548475114842508</v>
      </c>
      <c r="O35" s="31">
        <v>887.49400000000003</v>
      </c>
      <c r="P35" s="128">
        <v>887.02800000000002</v>
      </c>
      <c r="Q35" s="129">
        <v>5.2534981984786067E-2</v>
      </c>
    </row>
    <row r="36" spans="1:17" ht="15" customHeight="1" thickBot="1" x14ac:dyDescent="0.25">
      <c r="A36" s="450"/>
      <c r="B36" s="260" t="s">
        <v>25</v>
      </c>
      <c r="C36" s="210">
        <v>571.90647172468778</v>
      </c>
      <c r="D36" s="211">
        <v>567.97722696515712</v>
      </c>
      <c r="E36" s="212">
        <v>0.69179618002038368</v>
      </c>
      <c r="F36" s="210">
        <v>570.65488006136843</v>
      </c>
      <c r="G36" s="211">
        <v>566.57915624192333</v>
      </c>
      <c r="H36" s="302">
        <v>0.71935647023781635</v>
      </c>
      <c r="I36" s="210">
        <v>561.96626564619305</v>
      </c>
      <c r="J36" s="211">
        <v>546.41380554005843</v>
      </c>
      <c r="K36" s="302">
        <v>2.8462787631734612</v>
      </c>
      <c r="L36" s="210">
        <v>541.52861304490943</v>
      </c>
      <c r="M36" s="211">
        <v>541.33929744484453</v>
      </c>
      <c r="N36" s="302">
        <v>3.4971708309092457E-2</v>
      </c>
      <c r="O36" s="210">
        <v>590.88347678103401</v>
      </c>
      <c r="P36" s="211">
        <v>597.69880447158937</v>
      </c>
      <c r="Q36" s="212">
        <v>-1.1402612218006065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4" sqref="N4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258</v>
      </c>
      <c r="E8" s="14" t="s">
        <v>15</v>
      </c>
      <c r="F8" s="12" t="s">
        <v>265</v>
      </c>
      <c r="G8" s="115" t="s">
        <v>258</v>
      </c>
      <c r="H8" s="14" t="s">
        <v>15</v>
      </c>
      <c r="I8" s="12" t="s">
        <v>265</v>
      </c>
      <c r="J8" s="115" t="s">
        <v>258</v>
      </c>
      <c r="K8" s="14" t="s">
        <v>15</v>
      </c>
      <c r="L8" s="12" t="s">
        <v>265</v>
      </c>
      <c r="M8" s="115" t="s">
        <v>258</v>
      </c>
      <c r="N8" s="14" t="s">
        <v>15</v>
      </c>
      <c r="O8" s="239" t="s">
        <v>265</v>
      </c>
      <c r="P8" s="115" t="s">
        <v>258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1401.7470000000001</v>
      </c>
      <c r="D9" s="24">
        <v>1430.1559999999999</v>
      </c>
      <c r="E9" s="41">
        <v>-1.9864266555536514</v>
      </c>
      <c r="F9" s="25">
        <v>1434.636</v>
      </c>
      <c r="G9" s="24">
        <v>1487.38</v>
      </c>
      <c r="H9" s="41">
        <v>-3.5461011980798549</v>
      </c>
      <c r="I9" s="25">
        <v>1389.05</v>
      </c>
      <c r="J9" s="24">
        <v>1314.373</v>
      </c>
      <c r="K9" s="41">
        <v>5.6815683219299169</v>
      </c>
      <c r="L9" s="25">
        <v>1470.375</v>
      </c>
      <c r="M9" s="24">
        <v>1465.299</v>
      </c>
      <c r="N9" s="41">
        <v>0.34641394009004456</v>
      </c>
      <c r="O9" s="74">
        <v>1122.692</v>
      </c>
      <c r="P9" s="24">
        <v>1135.231</v>
      </c>
      <c r="Q9" s="41">
        <v>-1.1045329100420962</v>
      </c>
    </row>
    <row r="10" spans="1:17" ht="27" customHeight="1" x14ac:dyDescent="0.2">
      <c r="A10" s="449"/>
      <c r="B10" s="269" t="s">
        <v>86</v>
      </c>
      <c r="C10" s="26">
        <v>1564.4749999999999</v>
      </c>
      <c r="D10" s="42">
        <v>1541.8630000000001</v>
      </c>
      <c r="E10" s="43">
        <v>1.4665375587843961</v>
      </c>
      <c r="F10" s="26">
        <v>1591.9280000000001</v>
      </c>
      <c r="G10" s="42">
        <v>1561.5730000000001</v>
      </c>
      <c r="H10" s="43">
        <v>1.9438732611283631</v>
      </c>
      <c r="I10" s="26">
        <v>1619.4179999999999</v>
      </c>
      <c r="J10" s="42">
        <v>1577.385</v>
      </c>
      <c r="K10" s="43">
        <v>2.6647267471162652</v>
      </c>
      <c r="L10" s="26">
        <v>1528.8230000000001</v>
      </c>
      <c r="M10" s="42">
        <v>1525.223</v>
      </c>
      <c r="N10" s="43">
        <v>0.23603105906481453</v>
      </c>
      <c r="O10" s="130">
        <v>1407.423</v>
      </c>
      <c r="P10" s="42">
        <v>1382.491</v>
      </c>
      <c r="Q10" s="43">
        <v>1.8034113784465879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1516.3405078263365</v>
      </c>
      <c r="D12" s="314">
        <v>1512.1262744281898</v>
      </c>
      <c r="E12" s="315">
        <v>0.2786958648503281</v>
      </c>
      <c r="F12" s="313">
        <v>1540.6398196371631</v>
      </c>
      <c r="G12" s="314">
        <v>1539.2370846640672</v>
      </c>
      <c r="H12" s="315">
        <v>9.113183323555675E-2</v>
      </c>
      <c r="I12" s="313">
        <v>1566.72216974195</v>
      </c>
      <c r="J12" s="314">
        <v>1532.234038123627</v>
      </c>
      <c r="K12" s="315">
        <v>2.2508396733280476</v>
      </c>
      <c r="L12" s="313">
        <v>1512.7748147902794</v>
      </c>
      <c r="M12" s="314">
        <v>1508.2001804145095</v>
      </c>
      <c r="N12" s="315">
        <v>0.30331745315880859</v>
      </c>
      <c r="O12" s="317">
        <v>1338.195634624502</v>
      </c>
      <c r="P12" s="314">
        <v>1324.4647713970182</v>
      </c>
      <c r="Q12" s="315">
        <v>1.0367103394528712</v>
      </c>
    </row>
    <row r="13" spans="1:17" ht="20.25" customHeight="1" x14ac:dyDescent="0.2">
      <c r="A13" s="446" t="s">
        <v>29</v>
      </c>
      <c r="B13" s="268" t="s">
        <v>30</v>
      </c>
      <c r="C13" s="25">
        <v>968.37</v>
      </c>
      <c r="D13" s="24">
        <v>929.16099999999994</v>
      </c>
      <c r="E13" s="41">
        <v>4.2198284258594647</v>
      </c>
      <c r="F13" s="25">
        <v>839.976</v>
      </c>
      <c r="G13" s="24">
        <v>875.80600000000004</v>
      </c>
      <c r="H13" s="41">
        <v>-4.0910886657547492</v>
      </c>
      <c r="I13" s="25">
        <v>1090.576</v>
      </c>
      <c r="J13" s="24">
        <v>981.16800000000001</v>
      </c>
      <c r="K13" s="41">
        <v>11.150791709472793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>
        <v>949.58199999999999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735.16600000000005</v>
      </c>
      <c r="D14" s="126">
        <v>730.2</v>
      </c>
      <c r="E14" s="48">
        <v>0.68008764721994075</v>
      </c>
      <c r="F14" s="30">
        <v>745.18799999999999</v>
      </c>
      <c r="G14" s="126">
        <v>729.43100000000004</v>
      </c>
      <c r="H14" s="48">
        <v>2.1601769050122557</v>
      </c>
      <c r="I14" s="30">
        <v>748.52200000000005</v>
      </c>
      <c r="J14" s="126">
        <v>721.94299999999998</v>
      </c>
      <c r="K14" s="48">
        <v>3.681592591104847</v>
      </c>
      <c r="L14" s="30">
        <v>713.61599999999999</v>
      </c>
      <c r="M14" s="126">
        <v>734.16600000000005</v>
      </c>
      <c r="N14" s="48">
        <v>-2.7990944827191759</v>
      </c>
      <c r="O14" s="316">
        <v>711.92600000000004</v>
      </c>
      <c r="P14" s="126">
        <v>742.57299999999998</v>
      </c>
      <c r="Q14" s="48">
        <v>-4.1271363219508297</v>
      </c>
    </row>
    <row r="15" spans="1:17" ht="20.25" customHeight="1" thickBot="1" x14ac:dyDescent="0.25">
      <c r="A15" s="465"/>
      <c r="B15" s="273" t="s">
        <v>25</v>
      </c>
      <c r="C15" s="313">
        <v>766.10056925760489</v>
      </c>
      <c r="D15" s="314">
        <v>745.8652021460465</v>
      </c>
      <c r="E15" s="315">
        <v>2.7130059229651713</v>
      </c>
      <c r="F15" s="313">
        <v>750.98903763507656</v>
      </c>
      <c r="G15" s="314">
        <v>741.54606200294904</v>
      </c>
      <c r="H15" s="315">
        <v>1.2734172718309116</v>
      </c>
      <c r="I15" s="313">
        <v>802.94741709633649</v>
      </c>
      <c r="J15" s="314">
        <v>750.92743911753212</v>
      </c>
      <c r="K15" s="315">
        <v>6.9274307035492981</v>
      </c>
      <c r="L15" s="313">
        <v>714.02633029529716</v>
      </c>
      <c r="M15" s="314">
        <v>734.41770054463211</v>
      </c>
      <c r="N15" s="315">
        <v>-2.7765357825952517</v>
      </c>
      <c r="O15" s="317">
        <v>798.43994937429215</v>
      </c>
      <c r="P15" s="314">
        <v>755.90878700503117</v>
      </c>
      <c r="Q15" s="315">
        <v>5.6264939765778781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535.00699999999995</v>
      </c>
      <c r="D17" s="128">
        <v>529.904</v>
      </c>
      <c r="E17" s="129">
        <v>0.9630046197046922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609.31236252354051</v>
      </c>
      <c r="D18" s="314">
        <v>622.26731769383696</v>
      </c>
      <c r="E18" s="315">
        <v>-2.0818954815606174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278.02199999999999</v>
      </c>
      <c r="D20" s="42">
        <v>266.53500000000003</v>
      </c>
      <c r="E20" s="43">
        <v>4.3097529405143655</v>
      </c>
      <c r="F20" s="26">
        <v>293.94799999999998</v>
      </c>
      <c r="G20" s="42">
        <v>267.45299999999997</v>
      </c>
      <c r="H20" s="43">
        <v>9.9064134633000975</v>
      </c>
      <c r="I20" s="26">
        <v>216.33199999999999</v>
      </c>
      <c r="J20" s="42">
        <v>242.25299999999999</v>
      </c>
      <c r="K20" s="43">
        <v>-10.699970691797416</v>
      </c>
      <c r="L20" s="26">
        <v>258.346</v>
      </c>
      <c r="M20" s="42">
        <v>274.28899999999999</v>
      </c>
      <c r="N20" s="43">
        <v>-5.812482454637256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7" sqref="K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75" t="s">
        <v>0</v>
      </c>
      <c r="G4" s="476"/>
      <c r="H4" s="385" t="s">
        <v>1</v>
      </c>
      <c r="I4" s="386"/>
      <c r="J4" s="387"/>
    </row>
    <row r="5" spans="2:15" ht="18.75" customHeight="1" x14ac:dyDescent="0.3">
      <c r="B5" s="328"/>
      <c r="F5" s="477"/>
      <c r="G5" s="478"/>
      <c r="H5" s="388" t="s">
        <v>27</v>
      </c>
      <c r="I5" s="388"/>
      <c r="J5" s="481" t="s">
        <v>219</v>
      </c>
    </row>
    <row r="6" spans="2:15" ht="24.75" customHeight="1" x14ac:dyDescent="0.2">
      <c r="F6" s="479"/>
      <c r="G6" s="480"/>
      <c r="H6" s="389" t="s">
        <v>257</v>
      </c>
      <c r="I6" s="389" t="s">
        <v>243</v>
      </c>
      <c r="J6" s="482"/>
    </row>
    <row r="7" spans="2:15" ht="48" customHeight="1" thickBot="1" x14ac:dyDescent="0.25">
      <c r="F7" s="483" t="s">
        <v>227</v>
      </c>
      <c r="G7" s="484"/>
      <c r="H7" s="390">
        <v>102.42</v>
      </c>
      <c r="I7" s="390">
        <v>101.75</v>
      </c>
      <c r="J7" s="40">
        <v>0.65847665847666015</v>
      </c>
    </row>
    <row r="8" spans="2:15" ht="15.75" customHeight="1" thickBot="1" x14ac:dyDescent="0.25"/>
    <row r="9" spans="2:15" ht="15" customHeight="1" thickBot="1" x14ac:dyDescent="0.25">
      <c r="B9" s="48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7"/>
      <c r="C11" s="488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257</v>
      </c>
      <c r="E12" s="292" t="s">
        <v>243</v>
      </c>
      <c r="F12" s="293" t="s">
        <v>15</v>
      </c>
      <c r="G12" s="292" t="s">
        <v>257</v>
      </c>
      <c r="H12" s="292" t="s">
        <v>243</v>
      </c>
      <c r="I12" s="293" t="s">
        <v>15</v>
      </c>
      <c r="J12" s="292" t="s">
        <v>257</v>
      </c>
      <c r="K12" s="292" t="s">
        <v>243</v>
      </c>
      <c r="L12" s="293" t="s">
        <v>15</v>
      </c>
      <c r="M12" s="292" t="s">
        <v>257</v>
      </c>
      <c r="N12" s="292" t="s">
        <v>243</v>
      </c>
      <c r="O12" s="294" t="s">
        <v>15</v>
      </c>
    </row>
    <row r="13" spans="2:15" ht="36" customHeight="1" thickBot="1" x14ac:dyDescent="0.25">
      <c r="B13" s="489" t="s">
        <v>242</v>
      </c>
      <c r="C13" s="490"/>
      <c r="D13" s="131">
        <v>106.76</v>
      </c>
      <c r="E13" s="131">
        <v>107.22</v>
      </c>
      <c r="F13" s="132">
        <v>-0.42902443573959498</v>
      </c>
      <c r="G13" s="110">
        <v>96.22</v>
      </c>
      <c r="H13" s="110">
        <v>94.08</v>
      </c>
      <c r="I13" s="132">
        <v>2.2746598639455788</v>
      </c>
      <c r="J13" s="110">
        <v>98.29</v>
      </c>
      <c r="K13" s="110">
        <v>96</v>
      </c>
      <c r="L13" s="132">
        <v>2.3854166666666732</v>
      </c>
      <c r="M13" s="110">
        <v>97.47</v>
      </c>
      <c r="N13" s="110">
        <v>95.65</v>
      </c>
      <c r="O13" s="133">
        <v>1.9027705175117544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5" t="s">
        <v>254</v>
      </c>
      <c r="K18" s="485" t="s">
        <v>255</v>
      </c>
      <c r="L18" s="485" t="s">
        <v>256</v>
      </c>
      <c r="M18" s="104" t="s">
        <v>230</v>
      </c>
      <c r="N18" s="105"/>
    </row>
    <row r="19" spans="9:14" ht="19.5" customHeight="1" thickBot="1" x14ac:dyDescent="0.25">
      <c r="I19" s="106"/>
      <c r="J19" s="486"/>
      <c r="K19" s="486"/>
      <c r="L19" s="48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102.42</v>
      </c>
      <c r="K20" s="116">
        <v>111.99</v>
      </c>
      <c r="L20" s="117">
        <v>132.77000000000001</v>
      </c>
      <c r="M20" s="118">
        <v>-8.5454058398071204</v>
      </c>
      <c r="N20" s="119">
        <v>-22.859079611357991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6" sqref="N16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2016-09-01T09:46:50Z</dcterms:modified>
</cp:coreProperties>
</file>