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<sst xmlns="http://schemas.openxmlformats.org/spreadsheetml/2006/main" count="1358" uniqueCount="267">
  <si>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</si>
  <si>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</si>
  <si>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</si>
  <si>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</si>
  <si>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</si>
  <si>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</si>
  <si>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</si>
  <si>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</si>
  <si>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</si>
  <si>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</si>
  <si>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</si>
  <si>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</si>
  <si>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</si>
  <si>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</si>
  <si>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</si>
  <si>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</si>
  <si>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</si>
  <si>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</si>
  <si>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</si>
  <si>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</si>
  <si>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</si>
  <si>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</si>
  <si>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</si>
  <si>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</si>
  <si>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</si>
  <si>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</si>
  <si>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</si>
  <si>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</si>
  <si>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</si>
  <si>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</si>
  <si>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</si>
  <si>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</si>
  <si>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</si>
  <si>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</si>
  <si>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</si>
  <si>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</si>
  <si>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</si>
  <si>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</si>
  <si>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</si>
  <si>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</si>
  <si>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</si>
  <si>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</si>
  <si>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</si>
  <si>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</si>
  <si>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</si>
  <si>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</si>
  <si>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</si>
  <si>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</si>
  <si>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</si>
  <si>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</si>
  <si>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</si>
  <si>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</si>
  <si>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</si>
  <si>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</si>
  <si>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</si>
  <si>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</si>
  <si>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</si>
  <si>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</si>
  <si>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</si>
  <si>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</si>
  <si>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</si>
  <si>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</si>
  <si>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</si>
  <si>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</si>
  <si>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</si>
  <si>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</si>
  <si>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</si>
  <si>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</si>
  <si>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</si>
  <si>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</si>
  <si>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</si>
  <si>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</si>
  <si>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</si>
  <si>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</si>
  <si>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</si>
  <si>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</si>
  <si>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</si>
  <si>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</si>
  <si>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</si>
  <si>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</si>
  <si>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</si>
  <si>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</si>
  <si>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</si>
  <si>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</si>
  <si>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</si>
  <si>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</si>
  <si>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</si>
  <si>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</si>
  <si>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</si>
  <si>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</si>
  <si>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</si>
  <si>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</si>
  <si>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</si>
  <si>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</si>
  <si>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</si>
  <si>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</si>
  <si>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</si>
  <si>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</si>
  <si>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</si>
  <si>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</si>
  <si>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</si>
  <si>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</si>
  <si>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</si>
  <si>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</si>
  <si>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</si>
  <si>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</si>
  <si>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</si>
  <si>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</si>
  <si>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</si>
  <si>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</si>
  <si>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</si>
  <si>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</si>
  <si>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</si>
  <si>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</si>
  <si>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</si>
  <si>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</si>
  <si>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</si>
  <si>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</si>
  <si>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</si>
  <si>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</si>
  <si>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</si>
  <si>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</si>
  <si>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</si>
  <si>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</si>
  <si>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</si>
  <si>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</si>
  <si>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</si>
  <si>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</si>
  <si>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</si>
  <si>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</si>
  <si>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</si>
  <si>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</si>
  <si>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</si>
  <si>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</si>
  <si>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</si>
  <si>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</si>
  <si>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</si>
  <si>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</si>
  <si>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</si>
  <si>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</si>
  <si>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</si>
  <si>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</si>
  <si>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</si>
  <si>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</si>
  <si>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</si>
  <si>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</si>
  <si>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</si>
  <si>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</si>
  <si>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</si>
  <si>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</si>
  <si>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</si>
  <si>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</si>
  <si>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</si>
  <si>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</si>
  <si>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</si>
  <si>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</si>
  <si>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</si>
  <si>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</si>
  <si>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</si>
  <si>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</si>
  <si>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</si>
  <si>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</si>
  <si>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</si>
  <si>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</si>
  <si>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</si>
  <si>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</si>
  <si>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</si>
  <si>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</si>
  <si>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</si>
  <si>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</si>
  <si>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</si>
  <si>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</si>
  <si>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</si>
  <si>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</si>
  <si>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</si>
  <si>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</si>
  <si>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</si>
  <si>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</si>
  <si>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</si>
  <si>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</si>
  <si>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</si>
  <si>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</si>
  <si>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</si>
  <si>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</si>
  <si>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</si>
  <si>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</si>
  <si>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</si>
  <si>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</si>
  <si>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</si>
  <si>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</si>
  <si>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</si>
  <si>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</si>
  <si>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</si>
  <si>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</si>
  <si>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</si>
  <si>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</si>
  <si>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</si>
  <si>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</si>
  <si>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</si>
  <si>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</si>
  <si>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</si>
  <si>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</si>
  <si>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</si>
  <si>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</si>
  <si>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</si>
  <si>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</si>
  <si>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</si>
  <si>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</si>
  <si>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</si>
  <si>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</si>
  <si>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</si>
  <si>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</si>
  <si>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</si>
  <si>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</si>
  <si>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</si>
  <si>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</si>
  <si>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</si>
  <si>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</si>
  <si>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</si>
  <si>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</si>
  <si>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</si>
  <si>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</si>
  <si>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</si>
  <si>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</si>
  <si>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</si>
  <si>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</si>
  <si>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</si>
  <si>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</si>
  <si>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</si>
  <si>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</si>
  <si>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</si>
  <si>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</si>
  <si>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</si>
  <si>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</si>
  <si>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</si>
  <si>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</si>
  <si>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</si>
  <si>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</si>
  <si>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</si>
  <si>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</si>
  <si>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</si>
  <si>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</si>
  <si>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lipiec</t>
  </si>
  <si>
    <t>według ważniejszych krajów w okresie I-VII 2016r (dane wstępne)</t>
  </si>
  <si>
    <t xml:space="preserve"> I-VII 2015r</t>
  </si>
  <si>
    <t>I-VII 2016r</t>
  </si>
  <si>
    <t>Indonezja</t>
  </si>
  <si>
    <t>Maroko</t>
  </si>
  <si>
    <t xml:space="preserve"> z mleka - kod 0405) według ważniejszych krajów w okresie I-VII 2016r (dane wstępne)</t>
  </si>
  <si>
    <t>z mleka - kod 0405) według ważniejszych krajów w okresie I-VII 2016r (dane wstępne)</t>
  </si>
  <si>
    <t>Cypr</t>
  </si>
  <si>
    <t>I-VII 2015r.</t>
  </si>
  <si>
    <t>I-VII 2016r.*</t>
  </si>
  <si>
    <t>Handel zagraniczny produktami mlecznymi w okresie I-VII 2016r. - dane wstępne</t>
  </si>
  <si>
    <t>sierpień</t>
  </si>
  <si>
    <t>sierpień 2016</t>
  </si>
  <si>
    <t>sierpień 2015</t>
  </si>
  <si>
    <t>sierpień 2014</t>
  </si>
  <si>
    <r>
      <t>Mleko surowe</t>
    </r>
    <r>
      <rPr>
        <b/>
        <sz val="11"/>
        <rFont val="Times New Roman"/>
        <family val="1"/>
        <charset val="238"/>
      </rPr>
      <t xml:space="preserve"> skup     sierpień 16</t>
    </r>
  </si>
  <si>
    <t>2016-09-25</t>
  </si>
  <si>
    <t>1EUR=4,29072</t>
  </si>
  <si>
    <t xml:space="preserve">NR 39/2016 </t>
  </si>
  <si>
    <t>6 października 2016r.</t>
  </si>
  <si>
    <t>Notowania z okresu: 26.09-2.10.2016r.</t>
  </si>
  <si>
    <t>Ceny sprzedaży (NETTO) wybranych produktów mleczarskich za okres: 26.09-2.10.2016r.</t>
  </si>
  <si>
    <t>2016-10-02</t>
  </si>
  <si>
    <t>1EUR=4,30164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</si>
</sst>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19</xdr:col>
      <xdr:colOff>19051</xdr:colOff>
      <xdr:row>81</xdr:row>
      <xdr:rowOff>123825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5505450" cy="3038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571500</xdr:colOff>
      <xdr:row>46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195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46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861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142875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457201</xdr:colOff>
      <xdr:row>59</xdr:row>
      <xdr:rowOff>142875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5"/>
          <a:ext cx="3505200" cy="2085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142875</xdr:rowOff>
    </xdr:from>
    <xdr:to>
      <xdr:col>15</xdr:col>
      <xdr:colOff>597069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266700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243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266700</xdr:colOff>
      <xdr:row>50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24300" cy="245745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561974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1957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447674</xdr:colOff>
      <xdr:row>34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052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476250</xdr:colOff>
      <xdr:row>50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3385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17</xdr:col>
      <xdr:colOff>0</xdr:colOff>
      <xdr:row>39</xdr:row>
      <xdr:rowOff>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485775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165099</xdr:rowOff>
    </xdr:from>
    <xdr:to>
      <xdr:col>8</xdr:col>
      <xdr:colOff>241300</xdr:colOff>
      <xdr:row>48</xdr:row>
      <xdr:rowOff>21810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399"/>
          <a:ext cx="6057900" cy="38191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7</xdr:col>
      <xdr:colOff>47625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000500"/>
          <a:ext cx="4929188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1" zoomScale="90" zoomScaleNormal="90" workbookViewId="0">
      <selection activeCell="W74" sqref="W74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237</v>
      </c>
      <c r="B2" s="163"/>
      <c r="C2" s="163"/>
      <c r="D2" s="163"/>
      <c r="E2" s="163"/>
      <c r="F2" s="163"/>
      <c r="G2" s="163"/>
      <c r="H2" s="163"/>
      <c r="I2" s="163"/>
      <c r="J2" s="163" t="s">
        <v>238</v>
      </c>
      <c r="K2" s="163"/>
      <c r="L2" s="163"/>
      <c r="M2" s="163"/>
      <c r="N2" s="163"/>
      <c r="O2" s="163"/>
    </row>
    <row r="3" spans="1:17" ht="17.25" thickBot="1" x14ac:dyDescent="0.3">
      <c r="A3" s="163" t="s">
        <v>243</v>
      </c>
      <c r="B3" s="163"/>
      <c r="C3" s="163"/>
      <c r="D3" s="163"/>
      <c r="E3" s="163"/>
      <c r="F3" s="163"/>
      <c r="G3" s="163"/>
      <c r="H3" s="163"/>
      <c r="I3" s="163"/>
      <c r="J3" s="163" t="s">
        <v>243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244</v>
      </c>
      <c r="B5" s="170"/>
      <c r="C5" s="171"/>
      <c r="D5" s="172"/>
      <c r="E5" s="169" t="s">
        <v>245</v>
      </c>
      <c r="F5" s="170"/>
      <c r="G5" s="171"/>
      <c r="H5" s="172"/>
      <c r="I5" s="168"/>
      <c r="J5" s="169" t="s">
        <v>244</v>
      </c>
      <c r="K5" s="170"/>
      <c r="L5" s="171"/>
      <c r="M5" s="172"/>
      <c r="N5" s="169" t="s">
        <v>245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158271.739</v>
      </c>
      <c r="C7" s="179">
        <v>658220.848</v>
      </c>
      <c r="D7" s="180">
        <v>291344.62099999998</v>
      </c>
      <c r="E7" s="181" t="s">
        <v>119</v>
      </c>
      <c r="F7" s="182">
        <v>139735.78</v>
      </c>
      <c r="G7" s="183">
        <v>608416.201</v>
      </c>
      <c r="H7" s="180">
        <v>340958.49599999998</v>
      </c>
      <c r="I7" s="168"/>
      <c r="J7" s="177" t="s">
        <v>119</v>
      </c>
      <c r="K7" s="178">
        <v>46608.673000000003</v>
      </c>
      <c r="L7" s="179">
        <v>194350.94899999999</v>
      </c>
      <c r="M7" s="180">
        <v>116842.156</v>
      </c>
      <c r="N7" s="181" t="s">
        <v>119</v>
      </c>
      <c r="O7" s="182">
        <v>55717.137000000002</v>
      </c>
      <c r="P7" s="183">
        <v>242031.38399999999</v>
      </c>
      <c r="Q7" s="180">
        <v>127463.132</v>
      </c>
    </row>
    <row r="8" spans="1:17" x14ac:dyDescent="0.2">
      <c r="A8" s="184" t="s">
        <v>78</v>
      </c>
      <c r="B8" s="185">
        <v>96321.126000000004</v>
      </c>
      <c r="C8" s="186">
        <v>400769.75599999999</v>
      </c>
      <c r="D8" s="185">
        <v>188891.52100000001</v>
      </c>
      <c r="E8" s="187" t="s">
        <v>78</v>
      </c>
      <c r="F8" s="188">
        <v>69050.751999999993</v>
      </c>
      <c r="G8" s="189">
        <v>300485.989</v>
      </c>
      <c r="H8" s="190">
        <v>177265.75099999999</v>
      </c>
      <c r="I8" s="168"/>
      <c r="J8" s="184" t="s">
        <v>138</v>
      </c>
      <c r="K8" s="185">
        <v>21083.199000000001</v>
      </c>
      <c r="L8" s="186">
        <v>88199.002999999997</v>
      </c>
      <c r="M8" s="185">
        <v>58890.212</v>
      </c>
      <c r="N8" s="187" t="s">
        <v>138</v>
      </c>
      <c r="O8" s="188">
        <v>20826.137999999999</v>
      </c>
      <c r="P8" s="189">
        <v>90530.077000000005</v>
      </c>
      <c r="Q8" s="190">
        <v>60520.334999999999</v>
      </c>
    </row>
    <row r="9" spans="1:17" x14ac:dyDescent="0.2">
      <c r="A9" s="191" t="s">
        <v>146</v>
      </c>
      <c r="B9" s="192">
        <v>8236.1180000000004</v>
      </c>
      <c r="C9" s="193">
        <v>34280.968000000001</v>
      </c>
      <c r="D9" s="192">
        <v>12286.812</v>
      </c>
      <c r="E9" s="194" t="s">
        <v>235</v>
      </c>
      <c r="F9" s="195">
        <v>16886.198</v>
      </c>
      <c r="G9" s="196">
        <v>73670.922999999995</v>
      </c>
      <c r="H9" s="197">
        <v>67463.619000000006</v>
      </c>
      <c r="I9" s="168"/>
      <c r="J9" s="191" t="s">
        <v>78</v>
      </c>
      <c r="K9" s="192">
        <v>9166.5759999999991</v>
      </c>
      <c r="L9" s="193">
        <v>38013.839</v>
      </c>
      <c r="M9" s="192">
        <v>10349.174999999999</v>
      </c>
      <c r="N9" s="194" t="s">
        <v>78</v>
      </c>
      <c r="O9" s="195">
        <v>11599.684999999999</v>
      </c>
      <c r="P9" s="196">
        <v>50385.665999999997</v>
      </c>
      <c r="Q9" s="197">
        <v>15532.19</v>
      </c>
    </row>
    <row r="10" spans="1:17" x14ac:dyDescent="0.2">
      <c r="A10" s="191" t="s">
        <v>234</v>
      </c>
      <c r="B10" s="192">
        <v>7428.6319999999996</v>
      </c>
      <c r="C10" s="193">
        <v>30468.611000000001</v>
      </c>
      <c r="D10" s="192">
        <v>15674.919</v>
      </c>
      <c r="E10" s="194" t="s">
        <v>146</v>
      </c>
      <c r="F10" s="195">
        <v>9315.9369999999999</v>
      </c>
      <c r="G10" s="196">
        <v>40597.904999999999</v>
      </c>
      <c r="H10" s="197">
        <v>16159.395</v>
      </c>
      <c r="I10" s="168"/>
      <c r="J10" s="191" t="s">
        <v>139</v>
      </c>
      <c r="K10" s="192">
        <v>7289.0649999999996</v>
      </c>
      <c r="L10" s="193">
        <v>30301.307000000001</v>
      </c>
      <c r="M10" s="192">
        <v>23076.653999999999</v>
      </c>
      <c r="N10" s="194" t="s">
        <v>139</v>
      </c>
      <c r="O10" s="195">
        <v>7504.0060000000003</v>
      </c>
      <c r="P10" s="196">
        <v>32582.294999999998</v>
      </c>
      <c r="Q10" s="197">
        <v>26211.044999999998</v>
      </c>
    </row>
    <row r="11" spans="1:17" x14ac:dyDescent="0.2">
      <c r="A11" s="191" t="s">
        <v>139</v>
      </c>
      <c r="B11" s="192">
        <v>5937.3289999999997</v>
      </c>
      <c r="C11" s="193">
        <v>24588.614000000001</v>
      </c>
      <c r="D11" s="192">
        <v>8750.8410000000003</v>
      </c>
      <c r="E11" s="194" t="s">
        <v>190</v>
      </c>
      <c r="F11" s="195">
        <v>5805.9650000000001</v>
      </c>
      <c r="G11" s="196">
        <v>25224.370999999999</v>
      </c>
      <c r="H11" s="197">
        <v>12443.768</v>
      </c>
      <c r="I11" s="168"/>
      <c r="J11" s="191" t="s">
        <v>164</v>
      </c>
      <c r="K11" s="192">
        <v>3394.3850000000002</v>
      </c>
      <c r="L11" s="193">
        <v>14221.023999999999</v>
      </c>
      <c r="M11" s="192">
        <v>12891.612999999999</v>
      </c>
      <c r="N11" s="194" t="s">
        <v>164</v>
      </c>
      <c r="O11" s="195">
        <v>4584.415</v>
      </c>
      <c r="P11" s="196">
        <v>19734.647000000001</v>
      </c>
      <c r="Q11" s="197">
        <v>7493.1930000000002</v>
      </c>
    </row>
    <row r="12" spans="1:17" x14ac:dyDescent="0.2">
      <c r="A12" s="191" t="s">
        <v>135</v>
      </c>
      <c r="B12" s="192">
        <v>5298.0839999999998</v>
      </c>
      <c r="C12" s="193">
        <v>22029.058000000001</v>
      </c>
      <c r="D12" s="192">
        <v>3845.2469999999998</v>
      </c>
      <c r="E12" s="194" t="s">
        <v>138</v>
      </c>
      <c r="F12" s="195">
        <v>5110.5540000000001</v>
      </c>
      <c r="G12" s="196">
        <v>22239.544999999998</v>
      </c>
      <c r="H12" s="197">
        <v>12292.599</v>
      </c>
      <c r="I12" s="168"/>
      <c r="J12" s="191" t="s">
        <v>143</v>
      </c>
      <c r="K12" s="192">
        <v>1545.6079999999999</v>
      </c>
      <c r="L12" s="193">
        <v>6381.7809999999999</v>
      </c>
      <c r="M12" s="192">
        <v>4653.0770000000002</v>
      </c>
      <c r="N12" s="194" t="s">
        <v>144</v>
      </c>
      <c r="O12" s="195">
        <v>3386.4929999999999</v>
      </c>
      <c r="P12" s="196">
        <v>14866.704</v>
      </c>
      <c r="Q12" s="197">
        <v>370.15</v>
      </c>
    </row>
    <row r="13" spans="1:17" x14ac:dyDescent="0.2">
      <c r="A13" s="191" t="s">
        <v>138</v>
      </c>
      <c r="B13" s="192">
        <v>4030.2330000000002</v>
      </c>
      <c r="C13" s="193">
        <v>16780.366999999998</v>
      </c>
      <c r="D13" s="192">
        <v>8286.9930000000004</v>
      </c>
      <c r="E13" s="194" t="s">
        <v>139</v>
      </c>
      <c r="F13" s="195">
        <v>4546.143</v>
      </c>
      <c r="G13" s="196">
        <v>19826.885999999999</v>
      </c>
      <c r="H13" s="197">
        <v>5417.1629999999996</v>
      </c>
      <c r="I13" s="168"/>
      <c r="J13" s="191" t="s">
        <v>134</v>
      </c>
      <c r="K13" s="192">
        <v>1213.8320000000001</v>
      </c>
      <c r="L13" s="193">
        <v>5061.5690000000004</v>
      </c>
      <c r="M13" s="192">
        <v>1579.826</v>
      </c>
      <c r="N13" s="194" t="s">
        <v>141</v>
      </c>
      <c r="O13" s="195">
        <v>2617.5859999999998</v>
      </c>
      <c r="P13" s="196">
        <v>11385.904</v>
      </c>
      <c r="Q13" s="197">
        <v>4754.4620000000004</v>
      </c>
    </row>
    <row r="14" spans="1:17" x14ac:dyDescent="0.2">
      <c r="A14" s="191" t="s">
        <v>190</v>
      </c>
      <c r="B14" s="192">
        <v>3917.2579999999998</v>
      </c>
      <c r="C14" s="193">
        <v>16301.694</v>
      </c>
      <c r="D14" s="192">
        <v>6947.3879999999999</v>
      </c>
      <c r="E14" s="194" t="s">
        <v>135</v>
      </c>
      <c r="F14" s="195">
        <v>3266.29</v>
      </c>
      <c r="G14" s="196">
        <v>14239.058000000001</v>
      </c>
      <c r="H14" s="197">
        <v>3817.5329999999999</v>
      </c>
      <c r="I14" s="168"/>
      <c r="J14" s="191" t="s">
        <v>80</v>
      </c>
      <c r="K14" s="192">
        <v>1187.0709999999999</v>
      </c>
      <c r="L14" s="193">
        <v>4994.3729999999996</v>
      </c>
      <c r="M14" s="192">
        <v>4222.7219999999998</v>
      </c>
      <c r="N14" s="194" t="s">
        <v>143</v>
      </c>
      <c r="O14" s="195">
        <v>1231.194</v>
      </c>
      <c r="P14" s="196">
        <v>5338.9189999999999</v>
      </c>
      <c r="Q14" s="197">
        <v>3146.0810000000001</v>
      </c>
    </row>
    <row r="15" spans="1:17" x14ac:dyDescent="0.2">
      <c r="A15" s="191" t="s">
        <v>148</v>
      </c>
      <c r="B15" s="192">
        <v>3812.2220000000002</v>
      </c>
      <c r="C15" s="193">
        <v>15945.710999999999</v>
      </c>
      <c r="D15" s="192">
        <v>7502.527</v>
      </c>
      <c r="E15" s="194" t="s">
        <v>77</v>
      </c>
      <c r="F15" s="195">
        <v>3046.9050000000002</v>
      </c>
      <c r="G15" s="196">
        <v>13181.06</v>
      </c>
      <c r="H15" s="197">
        <v>1675.5550000000001</v>
      </c>
      <c r="I15" s="168"/>
      <c r="J15" s="191" t="s">
        <v>141</v>
      </c>
      <c r="K15" s="192">
        <v>771.42100000000005</v>
      </c>
      <c r="L15" s="193">
        <v>3202.7829999999999</v>
      </c>
      <c r="M15" s="192">
        <v>379.28699999999998</v>
      </c>
      <c r="N15" s="194" t="s">
        <v>80</v>
      </c>
      <c r="O15" s="195">
        <v>1159.768</v>
      </c>
      <c r="P15" s="196">
        <v>5028.4840000000004</v>
      </c>
      <c r="Q15" s="197">
        <v>5479.5770000000002</v>
      </c>
    </row>
    <row r="16" spans="1:17" x14ac:dyDescent="0.2">
      <c r="A16" s="191" t="s">
        <v>235</v>
      </c>
      <c r="B16" s="192">
        <v>3737.348</v>
      </c>
      <c r="C16" s="193">
        <v>15575.355</v>
      </c>
      <c r="D16" s="192">
        <v>11735.625</v>
      </c>
      <c r="E16" s="194" t="s">
        <v>148</v>
      </c>
      <c r="F16" s="195">
        <v>2838.049</v>
      </c>
      <c r="G16" s="196">
        <v>12354.745999999999</v>
      </c>
      <c r="H16" s="197">
        <v>6110.6970000000001</v>
      </c>
      <c r="I16" s="168"/>
      <c r="J16" s="191" t="s">
        <v>77</v>
      </c>
      <c r="K16" s="192">
        <v>493.68200000000002</v>
      </c>
      <c r="L16" s="193">
        <v>2053.056</v>
      </c>
      <c r="M16" s="192">
        <v>405.51299999999998</v>
      </c>
      <c r="N16" s="194" t="s">
        <v>134</v>
      </c>
      <c r="O16" s="195">
        <v>1036.165</v>
      </c>
      <c r="P16" s="196">
        <v>4494.625</v>
      </c>
      <c r="Q16" s="197">
        <v>1866.77</v>
      </c>
    </row>
    <row r="17" spans="1:17" x14ac:dyDescent="0.2">
      <c r="A17" s="191" t="s">
        <v>143</v>
      </c>
      <c r="B17" s="192">
        <v>2613.8719999999998</v>
      </c>
      <c r="C17" s="193">
        <v>10859.84</v>
      </c>
      <c r="D17" s="192">
        <v>2506.4479999999999</v>
      </c>
      <c r="E17" s="194" t="s">
        <v>143</v>
      </c>
      <c r="F17" s="195">
        <v>2822.931</v>
      </c>
      <c r="G17" s="196">
        <v>12325.25</v>
      </c>
      <c r="H17" s="197">
        <v>3298.5329999999999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77</v>
      </c>
      <c r="O17" s="195">
        <v>520.15300000000002</v>
      </c>
      <c r="P17" s="196">
        <v>2263.1930000000002</v>
      </c>
      <c r="Q17" s="197">
        <v>388.92500000000001</v>
      </c>
    </row>
    <row r="18" spans="1:17" x14ac:dyDescent="0.2">
      <c r="A18" s="191" t="s">
        <v>77</v>
      </c>
      <c r="B18" s="192">
        <v>2032.89</v>
      </c>
      <c r="C18" s="193">
        <v>8561.5499999999993</v>
      </c>
      <c r="D18" s="192">
        <v>1162.9849999999999</v>
      </c>
      <c r="E18" s="194" t="s">
        <v>234</v>
      </c>
      <c r="F18" s="195">
        <v>2820.0610000000001</v>
      </c>
      <c r="G18" s="196">
        <v>12362.003000000001</v>
      </c>
      <c r="H18" s="197">
        <v>7458.8</v>
      </c>
      <c r="I18" s="168"/>
      <c r="J18" s="191" t="s">
        <v>140</v>
      </c>
      <c r="K18" s="192">
        <v>103.19</v>
      </c>
      <c r="L18" s="193">
        <v>428.82600000000002</v>
      </c>
      <c r="M18" s="192">
        <v>103.72799999999999</v>
      </c>
      <c r="N18" s="194" t="s">
        <v>161</v>
      </c>
      <c r="O18" s="195">
        <v>421.58100000000002</v>
      </c>
      <c r="P18" s="196">
        <v>1833.2180000000001</v>
      </c>
      <c r="Q18" s="197">
        <v>885.32500000000005</v>
      </c>
    </row>
    <row r="19" spans="1:17" x14ac:dyDescent="0.2">
      <c r="A19" s="191" t="s">
        <v>144</v>
      </c>
      <c r="B19" s="192">
        <v>1971.355</v>
      </c>
      <c r="C19" s="193">
        <v>8205.69</v>
      </c>
      <c r="D19" s="192">
        <v>4543.1329999999998</v>
      </c>
      <c r="E19" s="194" t="s">
        <v>134</v>
      </c>
      <c r="F19" s="195">
        <v>2292.8069999999998</v>
      </c>
      <c r="G19" s="196">
        <v>9989.69</v>
      </c>
      <c r="H19" s="197">
        <v>5484.5780000000004</v>
      </c>
      <c r="I19" s="168"/>
      <c r="J19" s="191" t="s">
        <v>145</v>
      </c>
      <c r="K19" s="192">
        <v>79.927000000000007</v>
      </c>
      <c r="L19" s="193">
        <v>319.84899999999999</v>
      </c>
      <c r="M19" s="192">
        <v>85.281000000000006</v>
      </c>
      <c r="N19" s="194" t="s">
        <v>146</v>
      </c>
      <c r="O19" s="195">
        <v>332.62900000000002</v>
      </c>
      <c r="P19" s="196">
        <v>1417.6120000000001</v>
      </c>
      <c r="Q19" s="197">
        <v>288.99799999999999</v>
      </c>
    </row>
    <row r="20" spans="1:17" x14ac:dyDescent="0.2">
      <c r="A20" s="191" t="s">
        <v>80</v>
      </c>
      <c r="B20" s="192">
        <v>1934.877</v>
      </c>
      <c r="C20" s="193">
        <v>8021.8909999999996</v>
      </c>
      <c r="D20" s="192">
        <v>2309.8589999999999</v>
      </c>
      <c r="E20" s="194" t="s">
        <v>144</v>
      </c>
      <c r="F20" s="195">
        <v>2098.4830000000002</v>
      </c>
      <c r="G20" s="196">
        <v>9131.7330000000002</v>
      </c>
      <c r="H20" s="197">
        <v>5097.4740000000002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145</v>
      </c>
      <c r="O20" s="195">
        <v>180.767</v>
      </c>
      <c r="P20" s="196">
        <v>788.17399999999998</v>
      </c>
      <c r="Q20" s="197">
        <v>235.31899999999999</v>
      </c>
    </row>
    <row r="21" spans="1:17" x14ac:dyDescent="0.2">
      <c r="A21" s="191" t="s">
        <v>164</v>
      </c>
      <c r="B21" s="192">
        <v>1218.345</v>
      </c>
      <c r="C21" s="193">
        <v>5085.1809999999996</v>
      </c>
      <c r="D21" s="192">
        <v>1851.7660000000001</v>
      </c>
      <c r="E21" s="194" t="s">
        <v>183</v>
      </c>
      <c r="F21" s="195">
        <v>1667.2449999999999</v>
      </c>
      <c r="G21" s="196">
        <v>7222.2879999999996</v>
      </c>
      <c r="H21" s="197">
        <v>3709.3330000000001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110.678</v>
      </c>
      <c r="P21" s="196">
        <v>481.56799999999998</v>
      </c>
      <c r="Q21" s="197">
        <v>157.38900000000001</v>
      </c>
    </row>
    <row r="22" spans="1:17" x14ac:dyDescent="0.2">
      <c r="A22" s="191" t="s">
        <v>134</v>
      </c>
      <c r="B22" s="192">
        <v>1171.9659999999999</v>
      </c>
      <c r="C22" s="193">
        <v>4944.0590000000002</v>
      </c>
      <c r="D22" s="192">
        <v>1453.213</v>
      </c>
      <c r="E22" s="194" t="s">
        <v>80</v>
      </c>
      <c r="F22" s="195">
        <v>1300.2270000000001</v>
      </c>
      <c r="G22" s="196">
        <v>5653.3109999999997</v>
      </c>
      <c r="H22" s="197">
        <v>1181.9590000000001</v>
      </c>
      <c r="I22" s="168"/>
      <c r="J22" s="191" t="s">
        <v>233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1015.593</v>
      </c>
      <c r="C23" s="200">
        <v>4230.402</v>
      </c>
      <c r="D23" s="199">
        <v>1255.2139999999999</v>
      </c>
      <c r="E23" s="201" t="s">
        <v>236</v>
      </c>
      <c r="F23" s="202">
        <v>924.60299999999995</v>
      </c>
      <c r="G23" s="203">
        <v>4026.8069999999998</v>
      </c>
      <c r="H23" s="204">
        <v>1889.779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243</v>
      </c>
      <c r="B28" s="163"/>
      <c r="C28" s="163"/>
      <c r="D28" s="163"/>
      <c r="E28" s="163"/>
      <c r="F28" s="163"/>
      <c r="G28" s="163"/>
      <c r="H28" s="164"/>
      <c r="I28" s="164"/>
      <c r="J28" s="163" t="s">
        <v>243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244</v>
      </c>
      <c r="B30" s="170"/>
      <c r="C30" s="171"/>
      <c r="D30" s="172"/>
      <c r="E30" s="169" t="s">
        <v>245</v>
      </c>
      <c r="F30" s="170"/>
      <c r="G30" s="171"/>
      <c r="H30" s="172"/>
      <c r="I30" s="168"/>
      <c r="J30" s="169" t="s">
        <v>244</v>
      </c>
      <c r="K30" s="170"/>
      <c r="L30" s="171"/>
      <c r="M30" s="172"/>
      <c r="N30" s="169" t="s">
        <v>245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179753.21900000001</v>
      </c>
      <c r="C32" s="179">
        <v>748008.36800000002</v>
      </c>
      <c r="D32" s="180">
        <v>90440.903000000006</v>
      </c>
      <c r="E32" s="181" t="s">
        <v>119</v>
      </c>
      <c r="F32" s="182">
        <v>117971.96400000001</v>
      </c>
      <c r="G32" s="183">
        <v>512923.54399999999</v>
      </c>
      <c r="H32" s="180">
        <v>67144.040999999997</v>
      </c>
      <c r="I32" s="168"/>
      <c r="J32" s="177" t="s">
        <v>119</v>
      </c>
      <c r="K32" s="178">
        <v>132115.99600000001</v>
      </c>
      <c r="L32" s="179">
        <v>549978.56900000002</v>
      </c>
      <c r="M32" s="180">
        <v>60389.591</v>
      </c>
      <c r="N32" s="181" t="s">
        <v>119</v>
      </c>
      <c r="O32" s="182">
        <v>133873.717</v>
      </c>
      <c r="P32" s="183">
        <v>582110.821</v>
      </c>
      <c r="Q32" s="180">
        <v>65019.305</v>
      </c>
    </row>
    <row r="33" spans="1:17" x14ac:dyDescent="0.2">
      <c r="A33" s="184" t="s">
        <v>172</v>
      </c>
      <c r="B33" s="185">
        <v>27976.350999999999</v>
      </c>
      <c r="C33" s="186">
        <v>115391.488</v>
      </c>
      <c r="D33" s="185">
        <v>13684.001</v>
      </c>
      <c r="E33" s="187" t="s">
        <v>172</v>
      </c>
      <c r="F33" s="188">
        <v>27045.004000000001</v>
      </c>
      <c r="G33" s="189">
        <v>116939.179</v>
      </c>
      <c r="H33" s="190">
        <v>15594</v>
      </c>
      <c r="I33" s="168"/>
      <c r="J33" s="184" t="s">
        <v>136</v>
      </c>
      <c r="K33" s="185">
        <v>57940.237999999998</v>
      </c>
      <c r="L33" s="186">
        <v>240921.69399999999</v>
      </c>
      <c r="M33" s="185">
        <v>19514.904999999999</v>
      </c>
      <c r="N33" s="187" t="s">
        <v>136</v>
      </c>
      <c r="O33" s="188">
        <v>51738.648000000001</v>
      </c>
      <c r="P33" s="189">
        <v>224718.764</v>
      </c>
      <c r="Q33" s="190">
        <v>17213.657999999999</v>
      </c>
    </row>
    <row r="34" spans="1:17" x14ac:dyDescent="0.2">
      <c r="A34" s="191" t="s">
        <v>78</v>
      </c>
      <c r="B34" s="192">
        <v>19772.348999999998</v>
      </c>
      <c r="C34" s="193">
        <v>83036.565000000002</v>
      </c>
      <c r="D34" s="192">
        <v>10230.35</v>
      </c>
      <c r="E34" s="194" t="s">
        <v>78</v>
      </c>
      <c r="F34" s="195">
        <v>11011.311</v>
      </c>
      <c r="G34" s="196">
        <v>47972.362000000001</v>
      </c>
      <c r="H34" s="197">
        <v>6855.08</v>
      </c>
      <c r="I34" s="168"/>
      <c r="J34" s="191" t="s">
        <v>78</v>
      </c>
      <c r="K34" s="192">
        <v>34901.828000000001</v>
      </c>
      <c r="L34" s="193">
        <v>145159.598</v>
      </c>
      <c r="M34" s="192">
        <v>25133.330999999998</v>
      </c>
      <c r="N34" s="194" t="s">
        <v>78</v>
      </c>
      <c r="O34" s="195">
        <v>41547.767999999996</v>
      </c>
      <c r="P34" s="196">
        <v>180664.51800000001</v>
      </c>
      <c r="Q34" s="197">
        <v>30899.311000000002</v>
      </c>
    </row>
    <row r="35" spans="1:17" x14ac:dyDescent="0.2">
      <c r="A35" s="191" t="s">
        <v>134</v>
      </c>
      <c r="B35" s="192">
        <v>17479.580999999998</v>
      </c>
      <c r="C35" s="193">
        <v>73653.993000000002</v>
      </c>
      <c r="D35" s="192">
        <v>9057.8269999999993</v>
      </c>
      <c r="E35" s="194" t="s">
        <v>182</v>
      </c>
      <c r="F35" s="195">
        <v>9516.0030000000006</v>
      </c>
      <c r="G35" s="196">
        <v>41502.485999999997</v>
      </c>
      <c r="H35" s="197">
        <v>4186.1750000000002</v>
      </c>
      <c r="I35" s="168"/>
      <c r="J35" s="191" t="s">
        <v>134</v>
      </c>
      <c r="K35" s="192">
        <v>21366.944</v>
      </c>
      <c r="L35" s="193">
        <v>89138.467000000004</v>
      </c>
      <c r="M35" s="192">
        <v>6720.83</v>
      </c>
      <c r="N35" s="194" t="s">
        <v>134</v>
      </c>
      <c r="O35" s="195">
        <v>28253.246999999999</v>
      </c>
      <c r="P35" s="196">
        <v>122993.583</v>
      </c>
      <c r="Q35" s="197">
        <v>10273.654</v>
      </c>
    </row>
    <row r="36" spans="1:17" x14ac:dyDescent="0.2">
      <c r="A36" s="191" t="s">
        <v>191</v>
      </c>
      <c r="B36" s="192">
        <v>16625.43</v>
      </c>
      <c r="C36" s="193">
        <v>69509.941000000006</v>
      </c>
      <c r="D36" s="192">
        <v>7125.3379999999997</v>
      </c>
      <c r="E36" s="194" t="s">
        <v>134</v>
      </c>
      <c r="F36" s="195">
        <v>8872.7039999999997</v>
      </c>
      <c r="G36" s="196">
        <v>38689.491999999998</v>
      </c>
      <c r="H36" s="197">
        <v>5770.277</v>
      </c>
      <c r="I36" s="168"/>
      <c r="J36" s="191" t="s">
        <v>135</v>
      </c>
      <c r="K36" s="192">
        <v>5538.3050000000003</v>
      </c>
      <c r="L36" s="193">
        <v>23267.073</v>
      </c>
      <c r="M36" s="192">
        <v>1904.27</v>
      </c>
      <c r="N36" s="194" t="s">
        <v>77</v>
      </c>
      <c r="O36" s="195">
        <v>3635.5230000000001</v>
      </c>
      <c r="P36" s="196">
        <v>15826.18</v>
      </c>
      <c r="Q36" s="197">
        <v>1531.9390000000001</v>
      </c>
    </row>
    <row r="37" spans="1:17" x14ac:dyDescent="0.2">
      <c r="A37" s="191" t="s">
        <v>135</v>
      </c>
      <c r="B37" s="192">
        <v>10692.581</v>
      </c>
      <c r="C37" s="193">
        <v>44525.285000000003</v>
      </c>
      <c r="D37" s="192">
        <v>5552.2420000000002</v>
      </c>
      <c r="E37" s="194" t="s">
        <v>135</v>
      </c>
      <c r="F37" s="195">
        <v>6565.67</v>
      </c>
      <c r="G37" s="196">
        <v>28607.782999999999</v>
      </c>
      <c r="H37" s="197">
        <v>3563.62</v>
      </c>
      <c r="I37" s="168"/>
      <c r="J37" s="191" t="s">
        <v>77</v>
      </c>
      <c r="K37" s="192">
        <v>4888.6790000000001</v>
      </c>
      <c r="L37" s="193">
        <v>20369.587</v>
      </c>
      <c r="M37" s="192">
        <v>2646.0549999999998</v>
      </c>
      <c r="N37" s="194" t="s">
        <v>141</v>
      </c>
      <c r="O37" s="195">
        <v>2010.723</v>
      </c>
      <c r="P37" s="196">
        <v>8743.15</v>
      </c>
      <c r="Q37" s="197">
        <v>1196.796</v>
      </c>
    </row>
    <row r="38" spans="1:17" x14ac:dyDescent="0.2">
      <c r="A38" s="191" t="s">
        <v>230</v>
      </c>
      <c r="B38" s="192">
        <v>9292.3269999999993</v>
      </c>
      <c r="C38" s="193">
        <v>38129.752999999997</v>
      </c>
      <c r="D38" s="192">
        <v>4124</v>
      </c>
      <c r="E38" s="194" t="s">
        <v>191</v>
      </c>
      <c r="F38" s="195">
        <v>5743.5820000000003</v>
      </c>
      <c r="G38" s="196">
        <v>25161.316999999999</v>
      </c>
      <c r="H38" s="197">
        <v>3159.2730000000001</v>
      </c>
      <c r="I38" s="168"/>
      <c r="J38" s="191" t="s">
        <v>140</v>
      </c>
      <c r="K38" s="192">
        <v>1603.5640000000001</v>
      </c>
      <c r="L38" s="193">
        <v>6730.9350000000004</v>
      </c>
      <c r="M38" s="192">
        <v>577.26</v>
      </c>
      <c r="N38" s="194" t="s">
        <v>140</v>
      </c>
      <c r="O38" s="195">
        <v>1536.6949999999999</v>
      </c>
      <c r="P38" s="196">
        <v>6683.7330000000002</v>
      </c>
      <c r="Q38" s="197">
        <v>600.44000000000005</v>
      </c>
    </row>
    <row r="39" spans="1:17" x14ac:dyDescent="0.2">
      <c r="A39" s="191" t="s">
        <v>144</v>
      </c>
      <c r="B39" s="192">
        <v>8601.259</v>
      </c>
      <c r="C39" s="193">
        <v>35855.447999999997</v>
      </c>
      <c r="D39" s="192">
        <v>4883.3230000000003</v>
      </c>
      <c r="E39" s="194" t="s">
        <v>146</v>
      </c>
      <c r="F39" s="195">
        <v>4381.4780000000001</v>
      </c>
      <c r="G39" s="196">
        <v>18998.208999999999</v>
      </c>
      <c r="H39" s="197">
        <v>2309.473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138</v>
      </c>
      <c r="O39" s="195">
        <v>1365.5050000000001</v>
      </c>
      <c r="P39" s="196">
        <v>5983.4409999999998</v>
      </c>
      <c r="Q39" s="197">
        <v>910.351</v>
      </c>
    </row>
    <row r="40" spans="1:17" x14ac:dyDescent="0.2">
      <c r="A40" s="191" t="s">
        <v>182</v>
      </c>
      <c r="B40" s="192">
        <v>8424.34</v>
      </c>
      <c r="C40" s="193">
        <v>34525.321000000004</v>
      </c>
      <c r="D40" s="192">
        <v>3910.0129999999999</v>
      </c>
      <c r="E40" s="194" t="s">
        <v>144</v>
      </c>
      <c r="F40" s="195">
        <v>4362.3950000000004</v>
      </c>
      <c r="G40" s="196">
        <v>19009.664000000001</v>
      </c>
      <c r="H40" s="197">
        <v>2801.7249999999999</v>
      </c>
      <c r="I40" s="168"/>
      <c r="J40" s="191" t="s">
        <v>141</v>
      </c>
      <c r="K40" s="192">
        <v>897.40099999999995</v>
      </c>
      <c r="L40" s="193">
        <v>3737.6210000000001</v>
      </c>
      <c r="M40" s="192">
        <v>550.38499999999999</v>
      </c>
      <c r="N40" s="194" t="s">
        <v>139</v>
      </c>
      <c r="O40" s="195">
        <v>928.71100000000001</v>
      </c>
      <c r="P40" s="196">
        <v>4039.136</v>
      </c>
      <c r="Q40" s="197">
        <v>642.79600000000005</v>
      </c>
    </row>
    <row r="41" spans="1:17" x14ac:dyDescent="0.2">
      <c r="A41" s="191" t="s">
        <v>190</v>
      </c>
      <c r="B41" s="192">
        <v>5578.8540000000003</v>
      </c>
      <c r="C41" s="193">
        <v>23117.352999999999</v>
      </c>
      <c r="D41" s="192">
        <v>2299.4560000000001</v>
      </c>
      <c r="E41" s="194" t="s">
        <v>213</v>
      </c>
      <c r="F41" s="195">
        <v>2607.0250000000001</v>
      </c>
      <c r="G41" s="196">
        <v>11271.593000000001</v>
      </c>
      <c r="H41" s="197">
        <v>1474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485.649</v>
      </c>
      <c r="P41" s="196">
        <v>2103.7170000000001</v>
      </c>
      <c r="Q41" s="197">
        <v>239.55099999999999</v>
      </c>
    </row>
    <row r="42" spans="1:17" x14ac:dyDescent="0.2">
      <c r="A42" s="191" t="s">
        <v>232</v>
      </c>
      <c r="B42" s="192">
        <v>3968.384</v>
      </c>
      <c r="C42" s="193">
        <v>16417.257000000001</v>
      </c>
      <c r="D42" s="192">
        <v>1920.05</v>
      </c>
      <c r="E42" s="194" t="s">
        <v>224</v>
      </c>
      <c r="F42" s="195">
        <v>2599.7020000000002</v>
      </c>
      <c r="G42" s="196">
        <v>11439.71</v>
      </c>
      <c r="H42" s="197">
        <v>1194</v>
      </c>
      <c r="I42" s="168"/>
      <c r="J42" s="191" t="s">
        <v>80</v>
      </c>
      <c r="K42" s="192">
        <v>630.53700000000003</v>
      </c>
      <c r="L42" s="193">
        <v>2617.8589999999999</v>
      </c>
      <c r="M42" s="192">
        <v>268.54300000000001</v>
      </c>
      <c r="N42" s="194" t="s">
        <v>164</v>
      </c>
      <c r="O42" s="195">
        <v>462.56</v>
      </c>
      <c r="P42" s="196">
        <v>2007.2159999999999</v>
      </c>
      <c r="Q42" s="197">
        <v>484.89400000000001</v>
      </c>
    </row>
    <row r="43" spans="1:17" x14ac:dyDescent="0.2">
      <c r="A43" s="191" t="s">
        <v>213</v>
      </c>
      <c r="B43" s="192">
        <v>3668.8760000000002</v>
      </c>
      <c r="C43" s="193">
        <v>15333.606</v>
      </c>
      <c r="D43" s="192">
        <v>1626.575</v>
      </c>
      <c r="E43" s="194" t="s">
        <v>148</v>
      </c>
      <c r="F43" s="195">
        <v>2595.35</v>
      </c>
      <c r="G43" s="196">
        <v>11335.960999999999</v>
      </c>
      <c r="H43" s="197">
        <v>1592.37</v>
      </c>
      <c r="I43" s="168"/>
      <c r="J43" s="191" t="s">
        <v>161</v>
      </c>
      <c r="K43" s="192">
        <v>546.11900000000003</v>
      </c>
      <c r="L43" s="193">
        <v>2251.2600000000002</v>
      </c>
      <c r="M43" s="192">
        <v>288.28300000000002</v>
      </c>
      <c r="N43" s="194" t="s">
        <v>161</v>
      </c>
      <c r="O43" s="195">
        <v>460.72399999999999</v>
      </c>
      <c r="P43" s="196">
        <v>2006.27</v>
      </c>
      <c r="Q43" s="197">
        <v>304.7</v>
      </c>
    </row>
    <row r="44" spans="1:17" x14ac:dyDescent="0.2">
      <c r="A44" s="191" t="s">
        <v>180</v>
      </c>
      <c r="B44" s="192">
        <v>3122.9780000000001</v>
      </c>
      <c r="C44" s="193">
        <v>12970.582</v>
      </c>
      <c r="D44" s="192">
        <v>1419.5</v>
      </c>
      <c r="E44" s="194" t="s">
        <v>190</v>
      </c>
      <c r="F44" s="195">
        <v>2490.0990000000002</v>
      </c>
      <c r="G44" s="196">
        <v>10870.166999999999</v>
      </c>
      <c r="H44" s="197">
        <v>1310.08</v>
      </c>
      <c r="I44" s="168"/>
      <c r="J44" s="191" t="s">
        <v>146</v>
      </c>
      <c r="K44" s="192">
        <v>417.90499999999997</v>
      </c>
      <c r="L44" s="193">
        <v>1682.624</v>
      </c>
      <c r="M44" s="192">
        <v>966.13400000000001</v>
      </c>
      <c r="N44" s="194" t="s">
        <v>80</v>
      </c>
      <c r="O44" s="195">
        <v>400.58699999999999</v>
      </c>
      <c r="P44" s="196">
        <v>1749.6020000000001</v>
      </c>
      <c r="Q44" s="197">
        <v>208.00800000000001</v>
      </c>
    </row>
    <row r="45" spans="1:17" x14ac:dyDescent="0.2">
      <c r="A45" s="191" t="s">
        <v>146</v>
      </c>
      <c r="B45" s="192">
        <v>2700.3989999999999</v>
      </c>
      <c r="C45" s="193">
        <v>11277.361999999999</v>
      </c>
      <c r="D45" s="192">
        <v>1351.328</v>
      </c>
      <c r="E45" s="194" t="s">
        <v>231</v>
      </c>
      <c r="F45" s="195">
        <v>2413.4679999999998</v>
      </c>
      <c r="G45" s="196">
        <v>10462.905000000001</v>
      </c>
      <c r="H45" s="197">
        <v>1466</v>
      </c>
      <c r="I45" s="168"/>
      <c r="J45" s="191" t="s">
        <v>164</v>
      </c>
      <c r="K45" s="192">
        <v>373.11200000000002</v>
      </c>
      <c r="L45" s="193">
        <v>1544.6759999999999</v>
      </c>
      <c r="M45" s="192">
        <v>212</v>
      </c>
      <c r="N45" s="194" t="s">
        <v>159</v>
      </c>
      <c r="O45" s="195">
        <v>291.31400000000002</v>
      </c>
      <c r="P45" s="196">
        <v>1268.08</v>
      </c>
      <c r="Q45" s="197">
        <v>109.248</v>
      </c>
    </row>
    <row r="46" spans="1:17" x14ac:dyDescent="0.2">
      <c r="A46" s="191" t="s">
        <v>77</v>
      </c>
      <c r="B46" s="192">
        <v>2615.3519999999999</v>
      </c>
      <c r="C46" s="193">
        <v>10889.027</v>
      </c>
      <c r="D46" s="192">
        <v>1252.3019999999999</v>
      </c>
      <c r="E46" s="194" t="s">
        <v>246</v>
      </c>
      <c r="F46" s="195">
        <v>2362.1210000000001</v>
      </c>
      <c r="G46" s="196">
        <v>10292.629999999999</v>
      </c>
      <c r="H46" s="197">
        <v>1440.5</v>
      </c>
      <c r="I46" s="168"/>
      <c r="J46" s="191" t="s">
        <v>210</v>
      </c>
      <c r="K46" s="192">
        <v>264.375</v>
      </c>
      <c r="L46" s="193">
        <v>1141.9849999999999</v>
      </c>
      <c r="M46" s="192">
        <v>144</v>
      </c>
      <c r="N46" s="194" t="s">
        <v>146</v>
      </c>
      <c r="O46" s="195">
        <v>254.51499999999999</v>
      </c>
      <c r="P46" s="196">
        <v>1135.626</v>
      </c>
      <c r="Q46" s="197">
        <v>166.59800000000001</v>
      </c>
    </row>
    <row r="47" spans="1:17" x14ac:dyDescent="0.2">
      <c r="A47" s="191" t="s">
        <v>145</v>
      </c>
      <c r="B47" s="192">
        <v>2584.5970000000002</v>
      </c>
      <c r="C47" s="193">
        <v>10658.52</v>
      </c>
      <c r="D47" s="192">
        <v>1263.752</v>
      </c>
      <c r="E47" s="194" t="s">
        <v>225</v>
      </c>
      <c r="F47" s="195">
        <v>1507.942</v>
      </c>
      <c r="G47" s="196">
        <v>6605.7730000000001</v>
      </c>
      <c r="H47" s="197">
        <v>832</v>
      </c>
      <c r="I47" s="168"/>
      <c r="J47" s="191" t="s">
        <v>159</v>
      </c>
      <c r="K47" s="192">
        <v>260.27300000000002</v>
      </c>
      <c r="L47" s="193">
        <v>1082.3440000000001</v>
      </c>
      <c r="M47" s="192">
        <v>90.534999999999997</v>
      </c>
      <c r="N47" s="194" t="s">
        <v>147</v>
      </c>
      <c r="O47" s="195">
        <v>160.32</v>
      </c>
      <c r="P47" s="196">
        <v>703.80799999999999</v>
      </c>
      <c r="Q47" s="197">
        <v>75.405000000000001</v>
      </c>
    </row>
    <row r="48" spans="1:17" ht="13.5" thickBot="1" x14ac:dyDescent="0.25">
      <c r="A48" s="198" t="s">
        <v>240</v>
      </c>
      <c r="B48" s="199">
        <v>1784.405</v>
      </c>
      <c r="C48" s="200">
        <v>7432.8109999999997</v>
      </c>
      <c r="D48" s="199">
        <v>765.00300000000004</v>
      </c>
      <c r="E48" s="201" t="s">
        <v>240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148</v>
      </c>
      <c r="K48" s="199">
        <v>205.874</v>
      </c>
      <c r="L48" s="200">
        <v>848.16800000000001</v>
      </c>
      <c r="M48" s="199">
        <v>107</v>
      </c>
      <c r="N48" s="201" t="s">
        <v>148</v>
      </c>
      <c r="O48" s="202">
        <v>123.581</v>
      </c>
      <c r="P48" s="203">
        <v>532.43600000000004</v>
      </c>
      <c r="Q48" s="204">
        <v>65.090999999999994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248</v>
      </c>
      <c r="B53" s="163"/>
      <c r="C53" s="163"/>
      <c r="D53" s="163"/>
      <c r="E53" s="163"/>
      <c r="F53" s="163"/>
      <c r="G53" s="163"/>
      <c r="H53" s="164"/>
      <c r="I53" s="164"/>
      <c r="J53" s="163" t="s">
        <v>249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244</v>
      </c>
      <c r="B56" s="170"/>
      <c r="C56" s="171"/>
      <c r="D56" s="172"/>
      <c r="E56" s="169" t="s">
        <v>245</v>
      </c>
      <c r="F56" s="170"/>
      <c r="G56" s="171"/>
      <c r="H56" s="172"/>
      <c r="I56" s="168"/>
      <c r="J56" s="169" t="s">
        <v>244</v>
      </c>
      <c r="K56" s="170"/>
      <c r="L56" s="171"/>
      <c r="M56" s="172"/>
      <c r="N56" s="169" t="s">
        <v>245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76261.345000000001</v>
      </c>
      <c r="C58" s="179">
        <v>318363.31599999999</v>
      </c>
      <c r="D58" s="180">
        <v>26007.200000000001</v>
      </c>
      <c r="E58" s="181" t="s">
        <v>119</v>
      </c>
      <c r="F58" s="182">
        <v>78783.918000000005</v>
      </c>
      <c r="G58" s="183">
        <v>342778.266</v>
      </c>
      <c r="H58" s="180">
        <v>30215.771000000001</v>
      </c>
      <c r="I58" s="168"/>
      <c r="J58" s="178" t="s">
        <v>119</v>
      </c>
      <c r="K58" s="179">
        <v>24871.197</v>
      </c>
      <c r="L58" s="180">
        <v>103858.962</v>
      </c>
      <c r="M58" s="379">
        <v>6923.2330000000002</v>
      </c>
      <c r="N58" s="182" t="s">
        <v>119</v>
      </c>
      <c r="O58" s="183">
        <v>24855.857</v>
      </c>
      <c r="P58" s="180">
        <v>108125.42600000001</v>
      </c>
      <c r="Q58" s="180">
        <v>7299.3540000000003</v>
      </c>
    </row>
    <row r="59" spans="1:17" x14ac:dyDescent="0.2">
      <c r="A59" s="184" t="s">
        <v>134</v>
      </c>
      <c r="B59" s="185">
        <v>13378.778</v>
      </c>
      <c r="C59" s="186">
        <v>56469.241999999998</v>
      </c>
      <c r="D59" s="185">
        <v>4710.0330000000004</v>
      </c>
      <c r="E59" s="187" t="s">
        <v>78</v>
      </c>
      <c r="F59" s="188">
        <v>16749.802</v>
      </c>
      <c r="G59" s="189">
        <v>72957.372000000003</v>
      </c>
      <c r="H59" s="190">
        <v>6670.2870000000003</v>
      </c>
      <c r="I59" s="168"/>
      <c r="J59" s="332" t="s">
        <v>78</v>
      </c>
      <c r="K59" s="186">
        <v>9370.9570000000003</v>
      </c>
      <c r="L59" s="185">
        <v>39122.802000000003</v>
      </c>
      <c r="M59" s="188">
        <v>2835.8</v>
      </c>
      <c r="N59" s="188" t="s">
        <v>78</v>
      </c>
      <c r="O59" s="189">
        <v>7623.3209999999999</v>
      </c>
      <c r="P59" s="190">
        <v>33132.417999999998</v>
      </c>
      <c r="Q59" s="190">
        <v>2519.5889999999999</v>
      </c>
    </row>
    <row r="60" spans="1:17" x14ac:dyDescent="0.2">
      <c r="A60" s="191" t="s">
        <v>78</v>
      </c>
      <c r="B60" s="192">
        <v>11878.592000000001</v>
      </c>
      <c r="C60" s="193">
        <v>49157.078999999998</v>
      </c>
      <c r="D60" s="192">
        <v>4085.2739999999999</v>
      </c>
      <c r="E60" s="194" t="s">
        <v>139</v>
      </c>
      <c r="F60" s="195">
        <v>9981.1209999999992</v>
      </c>
      <c r="G60" s="196">
        <v>43498.159</v>
      </c>
      <c r="H60" s="197">
        <v>3632.7449999999999</v>
      </c>
      <c r="I60" s="168"/>
      <c r="J60" s="333" t="s">
        <v>134</v>
      </c>
      <c r="K60" s="193">
        <v>5572.183</v>
      </c>
      <c r="L60" s="192">
        <v>23104.989000000001</v>
      </c>
      <c r="M60" s="195">
        <v>1534.2360000000001</v>
      </c>
      <c r="N60" s="195" t="s">
        <v>134</v>
      </c>
      <c r="O60" s="196">
        <v>6924.5959999999995</v>
      </c>
      <c r="P60" s="197">
        <v>30162.691999999999</v>
      </c>
      <c r="Q60" s="197">
        <v>2202.4250000000002</v>
      </c>
    </row>
    <row r="61" spans="1:17" x14ac:dyDescent="0.2">
      <c r="A61" s="191" t="s">
        <v>139</v>
      </c>
      <c r="B61" s="192">
        <v>9416.2209999999995</v>
      </c>
      <c r="C61" s="193">
        <v>39229.294000000002</v>
      </c>
      <c r="D61" s="192">
        <v>3173.8820000000001</v>
      </c>
      <c r="E61" s="194" t="s">
        <v>80</v>
      </c>
      <c r="F61" s="195">
        <v>8098.0469999999996</v>
      </c>
      <c r="G61" s="196">
        <v>35205.589</v>
      </c>
      <c r="H61" s="197">
        <v>2973.2939999999999</v>
      </c>
      <c r="I61" s="168"/>
      <c r="J61" s="333" t="s">
        <v>77</v>
      </c>
      <c r="K61" s="193">
        <v>3103.88</v>
      </c>
      <c r="L61" s="192">
        <v>13036.529</v>
      </c>
      <c r="M61" s="195">
        <v>726.13599999999997</v>
      </c>
      <c r="N61" s="195" t="s">
        <v>146</v>
      </c>
      <c r="O61" s="196">
        <v>2792.6570000000002</v>
      </c>
      <c r="P61" s="197">
        <v>12132.221</v>
      </c>
      <c r="Q61" s="197">
        <v>721.41499999999996</v>
      </c>
    </row>
    <row r="62" spans="1:17" x14ac:dyDescent="0.2">
      <c r="A62" s="191" t="s">
        <v>80</v>
      </c>
      <c r="B62" s="192">
        <v>8274.4240000000009</v>
      </c>
      <c r="C62" s="193">
        <v>34393.542999999998</v>
      </c>
      <c r="D62" s="192">
        <v>2700.4639999999999</v>
      </c>
      <c r="E62" s="194" t="s">
        <v>134</v>
      </c>
      <c r="F62" s="195">
        <v>6757.07</v>
      </c>
      <c r="G62" s="196">
        <v>29294.611000000001</v>
      </c>
      <c r="H62" s="197">
        <v>2756.0430000000001</v>
      </c>
      <c r="I62" s="168"/>
      <c r="J62" s="333" t="s">
        <v>136</v>
      </c>
      <c r="K62" s="193">
        <v>1715.3030000000001</v>
      </c>
      <c r="L62" s="192">
        <v>7130.2939999999999</v>
      </c>
      <c r="M62" s="195">
        <v>355.39600000000002</v>
      </c>
      <c r="N62" s="195" t="s">
        <v>136</v>
      </c>
      <c r="O62" s="196">
        <v>1836.9549999999999</v>
      </c>
      <c r="P62" s="197">
        <v>7969.8180000000002</v>
      </c>
      <c r="Q62" s="197">
        <v>413.108</v>
      </c>
    </row>
    <row r="63" spans="1:17" x14ac:dyDescent="0.2">
      <c r="A63" s="191" t="s">
        <v>77</v>
      </c>
      <c r="B63" s="192">
        <v>5277.63</v>
      </c>
      <c r="C63" s="193">
        <v>22033.853999999999</v>
      </c>
      <c r="D63" s="192">
        <v>1869.1559999999999</v>
      </c>
      <c r="E63" s="194" t="s">
        <v>148</v>
      </c>
      <c r="F63" s="195">
        <v>5962.8990000000003</v>
      </c>
      <c r="G63" s="196">
        <v>25926.764999999999</v>
      </c>
      <c r="H63" s="197">
        <v>2325.8939999999998</v>
      </c>
      <c r="I63" s="168"/>
      <c r="J63" s="333" t="s">
        <v>140</v>
      </c>
      <c r="K63" s="193">
        <v>1262.146</v>
      </c>
      <c r="L63" s="192">
        <v>5306.71</v>
      </c>
      <c r="M63" s="195">
        <v>237.6</v>
      </c>
      <c r="N63" s="195" t="s">
        <v>140</v>
      </c>
      <c r="O63" s="196">
        <v>1300.5530000000001</v>
      </c>
      <c r="P63" s="197">
        <v>5673.1909999999998</v>
      </c>
      <c r="Q63" s="197">
        <v>303.25</v>
      </c>
    </row>
    <row r="64" spans="1:17" x14ac:dyDescent="0.2">
      <c r="A64" s="191" t="s">
        <v>148</v>
      </c>
      <c r="B64" s="192">
        <v>3690.8530000000001</v>
      </c>
      <c r="C64" s="193">
        <v>15385.445</v>
      </c>
      <c r="D64" s="192">
        <v>1280.954</v>
      </c>
      <c r="E64" s="194" t="s">
        <v>77</v>
      </c>
      <c r="F64" s="195">
        <v>3462.9409999999998</v>
      </c>
      <c r="G64" s="196">
        <v>15038.558000000001</v>
      </c>
      <c r="H64" s="197">
        <v>1368.9449999999999</v>
      </c>
      <c r="I64" s="168"/>
      <c r="J64" s="333" t="s">
        <v>146</v>
      </c>
      <c r="K64" s="193">
        <v>1031.086</v>
      </c>
      <c r="L64" s="192">
        <v>4352.2359999999999</v>
      </c>
      <c r="M64" s="195">
        <v>238.15</v>
      </c>
      <c r="N64" s="195" t="s">
        <v>77</v>
      </c>
      <c r="O64" s="196">
        <v>1207.529</v>
      </c>
      <c r="P64" s="197">
        <v>5228.857</v>
      </c>
      <c r="Q64" s="197">
        <v>279.90699999999998</v>
      </c>
    </row>
    <row r="65" spans="1:17" x14ac:dyDescent="0.2">
      <c r="A65" s="191" t="s">
        <v>141</v>
      </c>
      <c r="B65" s="192">
        <v>2992.34</v>
      </c>
      <c r="C65" s="193">
        <v>12699.546</v>
      </c>
      <c r="D65" s="192">
        <v>1078.5</v>
      </c>
      <c r="E65" s="194" t="s">
        <v>146</v>
      </c>
      <c r="F65" s="195">
        <v>3280.6179999999999</v>
      </c>
      <c r="G65" s="196">
        <v>14272.293</v>
      </c>
      <c r="H65" s="197">
        <v>1325.38</v>
      </c>
      <c r="I65" s="168"/>
      <c r="J65" s="333" t="s">
        <v>145</v>
      </c>
      <c r="K65" s="193">
        <v>966.14200000000005</v>
      </c>
      <c r="L65" s="192">
        <v>4049.123</v>
      </c>
      <c r="M65" s="195">
        <v>276.15499999999997</v>
      </c>
      <c r="N65" s="195" t="s">
        <v>145</v>
      </c>
      <c r="O65" s="196">
        <v>1043.271</v>
      </c>
      <c r="P65" s="197">
        <v>4529.1329999999998</v>
      </c>
      <c r="Q65" s="197">
        <v>284.90899999999999</v>
      </c>
    </row>
    <row r="66" spans="1:17" x14ac:dyDescent="0.2">
      <c r="A66" s="191" t="s">
        <v>146</v>
      </c>
      <c r="B66" s="192">
        <v>2829.68</v>
      </c>
      <c r="C66" s="193">
        <v>11800.973</v>
      </c>
      <c r="D66" s="192">
        <v>1038.3019999999999</v>
      </c>
      <c r="E66" s="194" t="s">
        <v>218</v>
      </c>
      <c r="F66" s="195">
        <v>2943.21</v>
      </c>
      <c r="G66" s="196">
        <v>12817.914000000001</v>
      </c>
      <c r="H66" s="197">
        <v>1050</v>
      </c>
      <c r="I66" s="168"/>
      <c r="J66" s="333" t="s">
        <v>141</v>
      </c>
      <c r="K66" s="193">
        <v>778.57</v>
      </c>
      <c r="L66" s="192">
        <v>3244.5970000000002</v>
      </c>
      <c r="M66" s="195">
        <v>358.92</v>
      </c>
      <c r="N66" s="195" t="s">
        <v>147</v>
      </c>
      <c r="O66" s="196">
        <v>627.00099999999998</v>
      </c>
      <c r="P66" s="197">
        <v>2723.3029999999999</v>
      </c>
      <c r="Q66" s="197">
        <v>159.59399999999999</v>
      </c>
    </row>
    <row r="67" spans="1:17" x14ac:dyDescent="0.2">
      <c r="A67" s="191" t="s">
        <v>138</v>
      </c>
      <c r="B67" s="192">
        <v>2679.9549999999999</v>
      </c>
      <c r="C67" s="193">
        <v>11206.879000000001</v>
      </c>
      <c r="D67" s="192">
        <v>840.46</v>
      </c>
      <c r="E67" s="194" t="s">
        <v>144</v>
      </c>
      <c r="F67" s="195">
        <v>1964.2080000000001</v>
      </c>
      <c r="G67" s="196">
        <v>8501.5619999999999</v>
      </c>
      <c r="H67" s="197">
        <v>763.12</v>
      </c>
      <c r="I67" s="168"/>
      <c r="J67" s="333" t="s">
        <v>147</v>
      </c>
      <c r="K67" s="193">
        <v>709.05799999999999</v>
      </c>
      <c r="L67" s="192">
        <v>2973.7649999999999</v>
      </c>
      <c r="M67" s="195">
        <v>242</v>
      </c>
      <c r="N67" s="195" t="s">
        <v>141</v>
      </c>
      <c r="O67" s="196">
        <v>612.32000000000005</v>
      </c>
      <c r="P67" s="197">
        <v>2681.3220000000001</v>
      </c>
      <c r="Q67" s="197">
        <v>156.66200000000001</v>
      </c>
    </row>
    <row r="68" spans="1:17" x14ac:dyDescent="0.2">
      <c r="A68" s="191" t="s">
        <v>144</v>
      </c>
      <c r="B68" s="192">
        <v>2066.0859999999998</v>
      </c>
      <c r="C68" s="193">
        <v>8633.4</v>
      </c>
      <c r="D68" s="192">
        <v>718.59699999999998</v>
      </c>
      <c r="E68" s="194" t="s">
        <v>143</v>
      </c>
      <c r="F68" s="195">
        <v>1902.2670000000001</v>
      </c>
      <c r="G68" s="196">
        <v>8306.4599999999991</v>
      </c>
      <c r="H68" s="197">
        <v>675.33</v>
      </c>
      <c r="I68" s="168"/>
      <c r="J68" s="333" t="s">
        <v>135</v>
      </c>
      <c r="K68" s="193">
        <v>222.13</v>
      </c>
      <c r="L68" s="192">
        <v>952.85900000000004</v>
      </c>
      <c r="M68" s="195">
        <v>73.385000000000005</v>
      </c>
      <c r="N68" s="195" t="s">
        <v>138</v>
      </c>
      <c r="O68" s="196">
        <v>592.63300000000004</v>
      </c>
      <c r="P68" s="197">
        <v>2601.8879999999999</v>
      </c>
      <c r="Q68" s="197">
        <v>175.5</v>
      </c>
    </row>
    <row r="69" spans="1:17" x14ac:dyDescent="0.2">
      <c r="A69" s="191" t="s">
        <v>145</v>
      </c>
      <c r="B69" s="192">
        <v>2038.5619999999999</v>
      </c>
      <c r="C69" s="193">
        <v>8645.152</v>
      </c>
      <c r="D69" s="192">
        <v>698.25099999999998</v>
      </c>
      <c r="E69" s="194" t="s">
        <v>138</v>
      </c>
      <c r="F69" s="195">
        <v>1596.162</v>
      </c>
      <c r="G69" s="196">
        <v>6976.7870000000003</v>
      </c>
      <c r="H69" s="197">
        <v>556.31399999999996</v>
      </c>
      <c r="I69" s="168"/>
      <c r="J69" s="333" t="s">
        <v>241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154.03399999999999</v>
      </c>
      <c r="P69" s="197">
        <v>675.12300000000005</v>
      </c>
      <c r="Q69" s="197">
        <v>47.372</v>
      </c>
    </row>
    <row r="70" spans="1:17" x14ac:dyDescent="0.2">
      <c r="A70" s="191" t="s">
        <v>143</v>
      </c>
      <c r="B70" s="192">
        <v>1803.5</v>
      </c>
      <c r="C70" s="193">
        <v>7438.1350000000002</v>
      </c>
      <c r="D70" s="192">
        <v>569.01300000000003</v>
      </c>
      <c r="E70" s="194" t="s">
        <v>247</v>
      </c>
      <c r="F70" s="195">
        <v>1511.9780000000001</v>
      </c>
      <c r="G70" s="196">
        <v>6562.4390000000003</v>
      </c>
      <c r="H70" s="197">
        <v>636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80</v>
      </c>
      <c r="O70" s="196">
        <v>110.819</v>
      </c>
      <c r="P70" s="197">
        <v>484.05799999999999</v>
      </c>
      <c r="Q70" s="197">
        <v>28.544</v>
      </c>
    </row>
    <row r="71" spans="1:17" x14ac:dyDescent="0.2">
      <c r="A71" s="191" t="s">
        <v>228</v>
      </c>
      <c r="B71" s="192">
        <v>1464.5630000000001</v>
      </c>
      <c r="C71" s="193">
        <v>6046.2669999999998</v>
      </c>
      <c r="D71" s="192">
        <v>474.827</v>
      </c>
      <c r="E71" s="194" t="s">
        <v>228</v>
      </c>
      <c r="F71" s="195">
        <v>1487.527</v>
      </c>
      <c r="G71" s="196">
        <v>6482.402</v>
      </c>
      <c r="H71" s="197">
        <v>532.21500000000003</v>
      </c>
      <c r="I71" s="168"/>
      <c r="J71" s="333" t="s">
        <v>161</v>
      </c>
      <c r="K71" s="193">
        <v>17.620999999999999</v>
      </c>
      <c r="L71" s="192">
        <v>74.230999999999995</v>
      </c>
      <c r="M71" s="195">
        <v>3.819</v>
      </c>
      <c r="N71" s="195" t="s">
        <v>135</v>
      </c>
      <c r="O71" s="196">
        <v>19.657</v>
      </c>
      <c r="P71" s="197">
        <v>85.74</v>
      </c>
      <c r="Q71" s="197">
        <v>4.5709999999999997</v>
      </c>
    </row>
    <row r="72" spans="1:17" x14ac:dyDescent="0.2">
      <c r="A72" s="191" t="s">
        <v>218</v>
      </c>
      <c r="B72" s="192">
        <v>1349.8440000000001</v>
      </c>
      <c r="C72" s="193">
        <v>5648.9480000000003</v>
      </c>
      <c r="D72" s="192">
        <v>456.03</v>
      </c>
      <c r="E72" s="194" t="s">
        <v>141</v>
      </c>
      <c r="F72" s="195">
        <v>1419.385</v>
      </c>
      <c r="G72" s="196">
        <v>6223.1949999999997</v>
      </c>
      <c r="H72" s="197">
        <v>542.78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8.2799999999999994</v>
      </c>
      <c r="P72" s="197">
        <v>35.860999999999997</v>
      </c>
      <c r="Q72" s="197">
        <v>2.1440000000000001</v>
      </c>
    </row>
    <row r="73" spans="1:17" x14ac:dyDescent="0.2">
      <c r="A73" s="191" t="s">
        <v>135</v>
      </c>
      <c r="B73" s="192">
        <v>1023.403</v>
      </c>
      <c r="C73" s="193">
        <v>4257.018</v>
      </c>
      <c r="D73" s="192">
        <v>375.09300000000002</v>
      </c>
      <c r="E73" s="194" t="s">
        <v>140</v>
      </c>
      <c r="F73" s="195">
        <v>1197.3409999999999</v>
      </c>
      <c r="G73" s="196">
        <v>5257.1689999999999</v>
      </c>
      <c r="H73" s="197">
        <v>419.12400000000002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2.2309999999999999</v>
      </c>
      <c r="P73" s="197">
        <v>9.8010000000000002</v>
      </c>
      <c r="Q73" s="197">
        <v>0.36399999999999999</v>
      </c>
    </row>
    <row r="74" spans="1:17" ht="13.5" thickBot="1" x14ac:dyDescent="0.25">
      <c r="A74" s="198" t="s">
        <v>164</v>
      </c>
      <c r="B74" s="199">
        <v>833.88400000000001</v>
      </c>
      <c r="C74" s="200">
        <v>3480.6039999999998</v>
      </c>
      <c r="D74" s="199">
        <v>263.18400000000003</v>
      </c>
      <c r="E74" s="201" t="s">
        <v>135</v>
      </c>
      <c r="F74" s="202">
        <v>1037.1510000000001</v>
      </c>
      <c r="G74" s="203">
        <v>4490.3909999999996</v>
      </c>
      <c r="H74" s="204">
        <v>430.00900000000001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243</v>
      </c>
      <c r="B79" s="163"/>
      <c r="C79" s="163"/>
      <c r="D79" s="163"/>
      <c r="E79" s="163"/>
      <c r="F79" s="163"/>
      <c r="G79" s="163"/>
      <c r="H79" s="164"/>
      <c r="I79" s="164"/>
      <c r="J79" s="163" t="s">
        <v>243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244</v>
      </c>
      <c r="B82" s="170"/>
      <c r="C82" s="171"/>
      <c r="D82" s="172"/>
      <c r="E82" s="169" t="s">
        <v>245</v>
      </c>
      <c r="F82" s="170"/>
      <c r="G82" s="171"/>
      <c r="H82" s="172"/>
      <c r="I82" s="168"/>
      <c r="J82" s="169" t="s">
        <v>244</v>
      </c>
      <c r="K82" s="170"/>
      <c r="L82" s="171"/>
      <c r="M82" s="172"/>
      <c r="N82" s="169" t="s">
        <v>245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340809.05200000003</v>
      </c>
      <c r="C84" s="179">
        <v>1418288.405</v>
      </c>
      <c r="D84" s="180">
        <v>127016.792</v>
      </c>
      <c r="E84" s="181" t="s">
        <v>119</v>
      </c>
      <c r="F84" s="182">
        <v>331369.386</v>
      </c>
      <c r="G84" s="183">
        <v>1441331.7749999999</v>
      </c>
      <c r="H84" s="180">
        <v>131445.08900000001</v>
      </c>
      <c r="I84" s="168"/>
      <c r="J84" s="177" t="s">
        <v>119</v>
      </c>
      <c r="K84" s="178">
        <v>147267.10200000001</v>
      </c>
      <c r="L84" s="179">
        <v>613867.15099999995</v>
      </c>
      <c r="M84" s="180">
        <v>42068.082000000002</v>
      </c>
      <c r="N84" s="181" t="s">
        <v>119</v>
      </c>
      <c r="O84" s="182">
        <v>143618.573</v>
      </c>
      <c r="P84" s="183">
        <v>624228.03</v>
      </c>
      <c r="Q84" s="180">
        <v>45491.131000000001</v>
      </c>
    </row>
    <row r="85" spans="1:17" x14ac:dyDescent="0.2">
      <c r="A85" s="184" t="s">
        <v>139</v>
      </c>
      <c r="B85" s="185">
        <v>40615.330999999998</v>
      </c>
      <c r="C85" s="186">
        <v>169138.62599999999</v>
      </c>
      <c r="D85" s="185">
        <v>15000.523999999999</v>
      </c>
      <c r="E85" s="187" t="s">
        <v>139</v>
      </c>
      <c r="F85" s="188">
        <v>45424.614999999998</v>
      </c>
      <c r="G85" s="189">
        <v>197518.21900000001</v>
      </c>
      <c r="H85" s="190">
        <v>16759.321</v>
      </c>
      <c r="I85" s="168"/>
      <c r="J85" s="184" t="s">
        <v>78</v>
      </c>
      <c r="K85" s="185">
        <v>66295.134999999995</v>
      </c>
      <c r="L85" s="186">
        <v>276449.32299999997</v>
      </c>
      <c r="M85" s="185">
        <v>21629.351999999999</v>
      </c>
      <c r="N85" s="187" t="s">
        <v>78</v>
      </c>
      <c r="O85" s="188">
        <v>53008.762000000002</v>
      </c>
      <c r="P85" s="189">
        <v>230506.42800000001</v>
      </c>
      <c r="Q85" s="190">
        <v>20276.281999999999</v>
      </c>
    </row>
    <row r="86" spans="1:17" x14ac:dyDescent="0.2">
      <c r="A86" s="191" t="s">
        <v>78</v>
      </c>
      <c r="B86" s="192">
        <v>39511.690999999999</v>
      </c>
      <c r="C86" s="193">
        <v>164436.52499999999</v>
      </c>
      <c r="D86" s="192">
        <v>17862.877</v>
      </c>
      <c r="E86" s="194" t="s">
        <v>78</v>
      </c>
      <c r="F86" s="195">
        <v>42396.631999999998</v>
      </c>
      <c r="G86" s="196">
        <v>184385.65900000001</v>
      </c>
      <c r="H86" s="197">
        <v>21284.219000000001</v>
      </c>
      <c r="I86" s="168"/>
      <c r="J86" s="191" t="s">
        <v>135</v>
      </c>
      <c r="K86" s="192">
        <v>14599.643</v>
      </c>
      <c r="L86" s="193">
        <v>60758.264000000003</v>
      </c>
      <c r="M86" s="192">
        <v>2970.4369999999999</v>
      </c>
      <c r="N86" s="194" t="s">
        <v>135</v>
      </c>
      <c r="O86" s="195">
        <v>17323.761999999999</v>
      </c>
      <c r="P86" s="196">
        <v>75281.023000000001</v>
      </c>
      <c r="Q86" s="197">
        <v>3655.4760000000001</v>
      </c>
    </row>
    <row r="87" spans="1:17" x14ac:dyDescent="0.2">
      <c r="A87" s="191" t="s">
        <v>135</v>
      </c>
      <c r="B87" s="192">
        <v>32843.017999999996</v>
      </c>
      <c r="C87" s="193">
        <v>136241.96100000001</v>
      </c>
      <c r="D87" s="192">
        <v>10496.65</v>
      </c>
      <c r="E87" s="194" t="s">
        <v>135</v>
      </c>
      <c r="F87" s="195">
        <v>26461.368999999999</v>
      </c>
      <c r="G87" s="196">
        <v>114889.92600000001</v>
      </c>
      <c r="H87" s="197">
        <v>9002.5229999999992</v>
      </c>
      <c r="I87" s="168"/>
      <c r="J87" s="191" t="s">
        <v>77</v>
      </c>
      <c r="K87" s="192">
        <v>13450.297</v>
      </c>
      <c r="L87" s="193">
        <v>56007.294000000002</v>
      </c>
      <c r="M87" s="192">
        <v>3833.7959999999998</v>
      </c>
      <c r="N87" s="194" t="s">
        <v>145</v>
      </c>
      <c r="O87" s="195">
        <v>14779.444</v>
      </c>
      <c r="P87" s="196">
        <v>64196.813000000002</v>
      </c>
      <c r="Q87" s="197">
        <v>4869.7150000000001</v>
      </c>
    </row>
    <row r="88" spans="1:17" x14ac:dyDescent="0.2">
      <c r="A88" s="191" t="s">
        <v>146</v>
      </c>
      <c r="B88" s="192">
        <v>22066.829000000002</v>
      </c>
      <c r="C88" s="193">
        <v>91854.656000000003</v>
      </c>
      <c r="D88" s="192">
        <v>6985.107</v>
      </c>
      <c r="E88" s="194" t="s">
        <v>146</v>
      </c>
      <c r="F88" s="195">
        <v>24514.271000000001</v>
      </c>
      <c r="G88" s="196">
        <v>106581.565</v>
      </c>
      <c r="H88" s="197">
        <v>8194.1209999999992</v>
      </c>
      <c r="I88" s="168"/>
      <c r="J88" s="191" t="s">
        <v>145</v>
      </c>
      <c r="K88" s="192">
        <v>11830.294</v>
      </c>
      <c r="L88" s="193">
        <v>49170.091</v>
      </c>
      <c r="M88" s="192">
        <v>3785.56</v>
      </c>
      <c r="N88" s="194" t="s">
        <v>134</v>
      </c>
      <c r="O88" s="195">
        <v>14734.772999999999</v>
      </c>
      <c r="P88" s="196">
        <v>64058.423000000003</v>
      </c>
      <c r="Q88" s="197">
        <v>5416.6379999999999</v>
      </c>
    </row>
    <row r="89" spans="1:17" x14ac:dyDescent="0.2">
      <c r="A89" s="191" t="s">
        <v>80</v>
      </c>
      <c r="B89" s="192">
        <v>21654.656999999999</v>
      </c>
      <c r="C89" s="193">
        <v>90180.206000000006</v>
      </c>
      <c r="D89" s="192">
        <v>8051.6149999999998</v>
      </c>
      <c r="E89" s="194" t="s">
        <v>80</v>
      </c>
      <c r="F89" s="195">
        <v>20729.201000000001</v>
      </c>
      <c r="G89" s="196">
        <v>90110.709000000003</v>
      </c>
      <c r="H89" s="197">
        <v>8227.2369999999992</v>
      </c>
      <c r="I89" s="168"/>
      <c r="J89" s="191" t="s">
        <v>139</v>
      </c>
      <c r="K89" s="192">
        <v>11445.828</v>
      </c>
      <c r="L89" s="193">
        <v>47708.805</v>
      </c>
      <c r="M89" s="192">
        <v>2896.2849999999999</v>
      </c>
      <c r="N89" s="194" t="s">
        <v>139</v>
      </c>
      <c r="O89" s="195">
        <v>13461.593000000001</v>
      </c>
      <c r="P89" s="196">
        <v>58466.957000000002</v>
      </c>
      <c r="Q89" s="197">
        <v>3679.8690000000001</v>
      </c>
    </row>
    <row r="90" spans="1:17" x14ac:dyDescent="0.2">
      <c r="A90" s="191" t="s">
        <v>134</v>
      </c>
      <c r="B90" s="192">
        <v>19438.293000000001</v>
      </c>
      <c r="C90" s="193">
        <v>81341.737999999998</v>
      </c>
      <c r="D90" s="192">
        <v>7612.8339999999998</v>
      </c>
      <c r="E90" s="194" t="s">
        <v>148</v>
      </c>
      <c r="F90" s="195">
        <v>14303.457</v>
      </c>
      <c r="G90" s="196">
        <v>62163.868999999999</v>
      </c>
      <c r="H90" s="197">
        <v>6504.8429999999998</v>
      </c>
      <c r="I90" s="168"/>
      <c r="J90" s="191" t="s">
        <v>134</v>
      </c>
      <c r="K90" s="192">
        <v>11149.561</v>
      </c>
      <c r="L90" s="193">
        <v>46524.33</v>
      </c>
      <c r="M90" s="192">
        <v>3237.3</v>
      </c>
      <c r="N90" s="194" t="s">
        <v>77</v>
      </c>
      <c r="O90" s="195">
        <v>13444.01</v>
      </c>
      <c r="P90" s="196">
        <v>58443.161999999997</v>
      </c>
      <c r="Q90" s="197">
        <v>3996.0439999999999</v>
      </c>
    </row>
    <row r="91" spans="1:17" x14ac:dyDescent="0.2">
      <c r="A91" s="191" t="s">
        <v>143</v>
      </c>
      <c r="B91" s="192">
        <v>14328.66</v>
      </c>
      <c r="C91" s="193">
        <v>59489.84</v>
      </c>
      <c r="D91" s="192">
        <v>6055.7879999999996</v>
      </c>
      <c r="E91" s="194" t="s">
        <v>142</v>
      </c>
      <c r="F91" s="195">
        <v>14245.977999999999</v>
      </c>
      <c r="G91" s="196">
        <v>62132.838000000003</v>
      </c>
      <c r="H91" s="197">
        <v>5250.2030000000004</v>
      </c>
      <c r="I91" s="168"/>
      <c r="J91" s="191" t="s">
        <v>146</v>
      </c>
      <c r="K91" s="192">
        <v>4346.808</v>
      </c>
      <c r="L91" s="193">
        <v>18183.432000000001</v>
      </c>
      <c r="M91" s="192">
        <v>889.154</v>
      </c>
      <c r="N91" s="194" t="s">
        <v>146</v>
      </c>
      <c r="O91" s="195">
        <v>4280.8360000000002</v>
      </c>
      <c r="P91" s="196">
        <v>18626.453000000001</v>
      </c>
      <c r="Q91" s="197">
        <v>1018.652</v>
      </c>
    </row>
    <row r="92" spans="1:17" x14ac:dyDescent="0.2">
      <c r="A92" s="191" t="s">
        <v>142</v>
      </c>
      <c r="B92" s="192">
        <v>13149.962</v>
      </c>
      <c r="C92" s="193">
        <v>54686.641000000003</v>
      </c>
      <c r="D92" s="192">
        <v>4710.4939999999997</v>
      </c>
      <c r="E92" s="194" t="s">
        <v>143</v>
      </c>
      <c r="F92" s="195">
        <v>12393.807000000001</v>
      </c>
      <c r="G92" s="196">
        <v>53899.508999999998</v>
      </c>
      <c r="H92" s="197">
        <v>5232.3190000000004</v>
      </c>
      <c r="I92" s="168"/>
      <c r="J92" s="191" t="s">
        <v>137</v>
      </c>
      <c r="K92" s="192">
        <v>2912.529</v>
      </c>
      <c r="L92" s="193">
        <v>12122.044</v>
      </c>
      <c r="M92" s="192">
        <v>439.68900000000002</v>
      </c>
      <c r="N92" s="194" t="s">
        <v>137</v>
      </c>
      <c r="O92" s="195">
        <v>3442.087</v>
      </c>
      <c r="P92" s="196">
        <v>14915.47</v>
      </c>
      <c r="Q92" s="197">
        <v>549.80899999999997</v>
      </c>
    </row>
    <row r="93" spans="1:17" x14ac:dyDescent="0.2">
      <c r="A93" s="191" t="s">
        <v>145</v>
      </c>
      <c r="B93" s="192">
        <v>12162.03</v>
      </c>
      <c r="C93" s="193">
        <v>50328.059000000001</v>
      </c>
      <c r="D93" s="192">
        <v>4382.8310000000001</v>
      </c>
      <c r="E93" s="194" t="s">
        <v>145</v>
      </c>
      <c r="F93" s="195">
        <v>10446.495000000001</v>
      </c>
      <c r="G93" s="196">
        <v>45430.368000000002</v>
      </c>
      <c r="H93" s="197">
        <v>3788.806</v>
      </c>
      <c r="I93" s="168"/>
      <c r="J93" s="191" t="s">
        <v>138</v>
      </c>
      <c r="K93" s="192">
        <v>2531.3139999999999</v>
      </c>
      <c r="L93" s="193">
        <v>10610.409</v>
      </c>
      <c r="M93" s="192">
        <v>468.51900000000001</v>
      </c>
      <c r="N93" s="194" t="s">
        <v>138</v>
      </c>
      <c r="O93" s="195">
        <v>2094.0709999999999</v>
      </c>
      <c r="P93" s="196">
        <v>9092.0380000000005</v>
      </c>
      <c r="Q93" s="197">
        <v>382.90600000000001</v>
      </c>
    </row>
    <row r="94" spans="1:17" x14ac:dyDescent="0.2">
      <c r="A94" s="191" t="s">
        <v>151</v>
      </c>
      <c r="B94" s="192">
        <v>10821.331</v>
      </c>
      <c r="C94" s="193">
        <v>45245.991999999998</v>
      </c>
      <c r="D94" s="192">
        <v>3955.8980000000001</v>
      </c>
      <c r="E94" s="194" t="s">
        <v>151</v>
      </c>
      <c r="F94" s="195">
        <v>9903.3119999999999</v>
      </c>
      <c r="G94" s="196">
        <v>43268.584999999999</v>
      </c>
      <c r="H94" s="197">
        <v>3855.2939999999999</v>
      </c>
      <c r="I94" s="168"/>
      <c r="J94" s="191" t="s">
        <v>140</v>
      </c>
      <c r="K94" s="192">
        <v>1658.501</v>
      </c>
      <c r="L94" s="193">
        <v>6948.585</v>
      </c>
      <c r="M94" s="192">
        <v>515.899</v>
      </c>
      <c r="N94" s="194" t="s">
        <v>136</v>
      </c>
      <c r="O94" s="195">
        <v>1569.9259999999999</v>
      </c>
      <c r="P94" s="196">
        <v>6803.4440000000004</v>
      </c>
      <c r="Q94" s="197">
        <v>294.80900000000003</v>
      </c>
    </row>
    <row r="95" spans="1:17" x14ac:dyDescent="0.2">
      <c r="A95" s="191" t="s">
        <v>148</v>
      </c>
      <c r="B95" s="192">
        <v>10741.772000000001</v>
      </c>
      <c r="C95" s="193">
        <v>44707.83</v>
      </c>
      <c r="D95" s="192">
        <v>4794.9279999999999</v>
      </c>
      <c r="E95" s="194" t="s">
        <v>144</v>
      </c>
      <c r="F95" s="195">
        <v>8747.2810000000009</v>
      </c>
      <c r="G95" s="196">
        <v>38042.656999999999</v>
      </c>
      <c r="H95" s="197">
        <v>4053.04</v>
      </c>
      <c r="I95" s="168"/>
      <c r="J95" s="191" t="s">
        <v>136</v>
      </c>
      <c r="K95" s="192">
        <v>1590.2349999999999</v>
      </c>
      <c r="L95" s="193">
        <v>6610.93</v>
      </c>
      <c r="M95" s="192">
        <v>248.87100000000001</v>
      </c>
      <c r="N95" s="194" t="s">
        <v>143</v>
      </c>
      <c r="O95" s="195">
        <v>986.12199999999996</v>
      </c>
      <c r="P95" s="196">
        <v>4302.3519999999999</v>
      </c>
      <c r="Q95" s="197">
        <v>208.999</v>
      </c>
    </row>
    <row r="96" spans="1:17" x14ac:dyDescent="0.2">
      <c r="A96" s="191" t="s">
        <v>138</v>
      </c>
      <c r="B96" s="192">
        <v>8751.1620000000003</v>
      </c>
      <c r="C96" s="193">
        <v>36445.523999999998</v>
      </c>
      <c r="D96" s="192">
        <v>3196.1779999999999</v>
      </c>
      <c r="E96" s="194" t="s">
        <v>138</v>
      </c>
      <c r="F96" s="195">
        <v>8172.08</v>
      </c>
      <c r="G96" s="196">
        <v>35542.955999999998</v>
      </c>
      <c r="H96" s="197">
        <v>3053.5160000000001</v>
      </c>
      <c r="I96" s="168"/>
      <c r="J96" s="191" t="s">
        <v>183</v>
      </c>
      <c r="K96" s="192">
        <v>971.70399999999995</v>
      </c>
      <c r="L96" s="193">
        <v>4010.7330000000002</v>
      </c>
      <c r="M96" s="192">
        <v>177.49299999999999</v>
      </c>
      <c r="N96" s="194" t="s">
        <v>183</v>
      </c>
      <c r="O96" s="195">
        <v>890.27300000000002</v>
      </c>
      <c r="P96" s="196">
        <v>3872.442</v>
      </c>
      <c r="Q96" s="197">
        <v>154.499</v>
      </c>
    </row>
    <row r="97" spans="1:17" x14ac:dyDescent="0.2">
      <c r="A97" s="191" t="s">
        <v>144</v>
      </c>
      <c r="B97" s="192">
        <v>7743.8149999999996</v>
      </c>
      <c r="C97" s="193">
        <v>32123.281999999999</v>
      </c>
      <c r="D97" s="192">
        <v>3138.087</v>
      </c>
      <c r="E97" s="194" t="s">
        <v>134</v>
      </c>
      <c r="F97" s="195">
        <v>7743.0439999999999</v>
      </c>
      <c r="G97" s="196">
        <v>33658.574999999997</v>
      </c>
      <c r="H97" s="197">
        <v>3321.027</v>
      </c>
      <c r="I97" s="168"/>
      <c r="J97" s="191" t="s">
        <v>141</v>
      </c>
      <c r="K97" s="192">
        <v>832.14</v>
      </c>
      <c r="L97" s="193">
        <v>3456.712</v>
      </c>
      <c r="M97" s="192">
        <v>134.65600000000001</v>
      </c>
      <c r="N97" s="194" t="s">
        <v>164</v>
      </c>
      <c r="O97" s="195">
        <v>855.42399999999998</v>
      </c>
      <c r="P97" s="196">
        <v>3733.6590000000001</v>
      </c>
      <c r="Q97" s="197">
        <v>377.202</v>
      </c>
    </row>
    <row r="98" spans="1:17" x14ac:dyDescent="0.2">
      <c r="A98" s="191" t="s">
        <v>164</v>
      </c>
      <c r="B98" s="192">
        <v>6706.0969999999998</v>
      </c>
      <c r="C98" s="193">
        <v>27970.909</v>
      </c>
      <c r="D98" s="192">
        <v>2563.5639999999999</v>
      </c>
      <c r="E98" s="194" t="s">
        <v>220</v>
      </c>
      <c r="F98" s="195">
        <v>6714.018</v>
      </c>
      <c r="G98" s="196">
        <v>29134.011999999999</v>
      </c>
      <c r="H98" s="197">
        <v>2737.53</v>
      </c>
      <c r="I98" s="168"/>
      <c r="J98" s="191" t="s">
        <v>159</v>
      </c>
      <c r="K98" s="192">
        <v>784.27499999999998</v>
      </c>
      <c r="L98" s="193">
        <v>3319.3969999999999</v>
      </c>
      <c r="M98" s="192">
        <v>101.13</v>
      </c>
      <c r="N98" s="194" t="s">
        <v>140</v>
      </c>
      <c r="O98" s="195">
        <v>852.63</v>
      </c>
      <c r="P98" s="196">
        <v>3701.4549999999999</v>
      </c>
      <c r="Q98" s="197">
        <v>214.10300000000001</v>
      </c>
    </row>
    <row r="99" spans="1:17" x14ac:dyDescent="0.2">
      <c r="A99" s="191" t="s">
        <v>137</v>
      </c>
      <c r="B99" s="192">
        <v>6054.8249999999998</v>
      </c>
      <c r="C99" s="193">
        <v>25055.094000000001</v>
      </c>
      <c r="D99" s="192">
        <v>2366.5439999999999</v>
      </c>
      <c r="E99" s="194" t="s">
        <v>164</v>
      </c>
      <c r="F99" s="195">
        <v>6119.5079999999998</v>
      </c>
      <c r="G99" s="196">
        <v>26598.724999999999</v>
      </c>
      <c r="H99" s="197">
        <v>2165.6790000000001</v>
      </c>
      <c r="I99" s="168"/>
      <c r="J99" s="191" t="s">
        <v>161</v>
      </c>
      <c r="K99" s="192">
        <v>591.15599999999995</v>
      </c>
      <c r="L99" s="193">
        <v>2460.52</v>
      </c>
      <c r="M99" s="192">
        <v>183.37799999999999</v>
      </c>
      <c r="N99" s="194" t="s">
        <v>141</v>
      </c>
      <c r="O99" s="195">
        <v>437.59500000000003</v>
      </c>
      <c r="P99" s="196">
        <v>1901.7370000000001</v>
      </c>
      <c r="Q99" s="197">
        <v>80.69</v>
      </c>
    </row>
    <row r="100" spans="1:17" ht="13.5" thickBot="1" x14ac:dyDescent="0.25">
      <c r="A100" s="198" t="s">
        <v>236</v>
      </c>
      <c r="B100" s="199">
        <v>5261.6</v>
      </c>
      <c r="C100" s="200">
        <v>21742.045999999998</v>
      </c>
      <c r="D100" s="199">
        <v>1861.069</v>
      </c>
      <c r="E100" s="201" t="s">
        <v>137</v>
      </c>
      <c r="F100" s="202">
        <v>5937.7870000000003</v>
      </c>
      <c r="G100" s="203">
        <v>25839.691999999999</v>
      </c>
      <c r="H100" s="204">
        <v>2342.4679999999998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250</v>
      </c>
      <c r="O100" s="202">
        <v>332.43</v>
      </c>
      <c r="P100" s="203">
        <v>1449.6079999999999</v>
      </c>
      <c r="Q100" s="204">
        <v>44.567999999999998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N5" sqref="N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253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251</v>
      </c>
      <c r="E9" s="229" t="s">
        <v>252</v>
      </c>
      <c r="F9" s="228" t="s">
        <v>251</v>
      </c>
      <c r="G9" s="229" t="s">
        <v>252</v>
      </c>
      <c r="H9" s="231" t="s">
        <v>251</v>
      </c>
      <c r="I9" s="232" t="s">
        <v>252</v>
      </c>
      <c r="J9" s="243" t="s">
        <v>251</v>
      </c>
      <c r="K9" s="112" t="s">
        <v>252</v>
      </c>
      <c r="L9" s="152" t="s">
        <v>251</v>
      </c>
      <c r="M9" s="112" t="s">
        <v>252</v>
      </c>
      <c r="N9" s="111" t="s">
        <v>251</v>
      </c>
      <c r="O9" s="113" t="s">
        <v>252</v>
      </c>
      <c r="P9" s="243" t="s">
        <v>251</v>
      </c>
      <c r="Q9" s="112" t="s">
        <v>252</v>
      </c>
      <c r="R9" s="153" t="s">
        <v>251</v>
      </c>
      <c r="S9" s="114" t="s">
        <v>252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932751.64399999997</v>
      </c>
      <c r="E10" s="230">
        <f t="shared" si="0"/>
        <v>805032.22600000002</v>
      </c>
      <c r="F10" s="233">
        <f>SUM(F11:F16)</f>
        <v>3883809.7870000005</v>
      </c>
      <c r="G10" s="234">
        <f>SUM(G11:G16)</f>
        <v>3502497.7520000003</v>
      </c>
      <c r="H10" s="240">
        <f t="shared" si="0"/>
        <v>738482.853</v>
      </c>
      <c r="I10" s="244">
        <f t="shared" si="0"/>
        <v>750917.59</v>
      </c>
      <c r="J10" s="242">
        <f t="shared" si="0"/>
        <v>400890.87000000005</v>
      </c>
      <c r="K10" s="217">
        <f t="shared" si="0"/>
        <v>417238.69400000002</v>
      </c>
      <c r="L10" s="218">
        <f t="shared" si="0"/>
        <v>1670726.1230000001</v>
      </c>
      <c r="M10" s="217">
        <f t="shared" si="0"/>
        <v>1813613.537</v>
      </c>
      <c r="N10" s="219">
        <f t="shared" si="0"/>
        <v>293127.158</v>
      </c>
      <c r="O10" s="246">
        <f t="shared" si="0"/>
        <v>311757.12599999999</v>
      </c>
      <c r="P10" s="242">
        <f t="shared" si="0"/>
        <v>531860.77399999998</v>
      </c>
      <c r="Q10" s="207">
        <f t="shared" si="0"/>
        <v>387793.53200000001</v>
      </c>
      <c r="R10" s="206">
        <f>SUM(R11:R16)</f>
        <v>2213083.6639999999</v>
      </c>
      <c r="S10" s="207">
        <f>SUM(S11:S16)</f>
        <v>1688884.2149999999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158271.739</v>
      </c>
      <c r="E11" s="277">
        <v>139735.78</v>
      </c>
      <c r="F11" s="154">
        <v>658220.848</v>
      </c>
      <c r="G11" s="88">
        <v>608416.201</v>
      </c>
      <c r="H11" s="276">
        <v>291344.62099999998</v>
      </c>
      <c r="I11" s="278">
        <v>340958.49599999998</v>
      </c>
      <c r="J11" s="276">
        <v>46608.673000000003</v>
      </c>
      <c r="K11" s="277">
        <v>55717.137000000002</v>
      </c>
      <c r="L11" s="154">
        <v>194350.94899999999</v>
      </c>
      <c r="M11" s="88">
        <v>242031.38399999999</v>
      </c>
      <c r="N11" s="276">
        <v>116842.156</v>
      </c>
      <c r="O11" s="278">
        <v>127463.132</v>
      </c>
      <c r="P11" s="279">
        <v>111663.06599999999</v>
      </c>
      <c r="Q11" s="280">
        <v>84018.642999999996</v>
      </c>
      <c r="R11" s="155">
        <f t="shared" ref="R11:S16" si="1">F11-L11</f>
        <v>463869.89899999998</v>
      </c>
      <c r="S11" s="156">
        <f t="shared" si="1"/>
        <v>366384.81700000004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179753.21900000001</v>
      </c>
      <c r="E12" s="277">
        <v>117971.96400000001</v>
      </c>
      <c r="F12" s="154">
        <v>748008.36800000002</v>
      </c>
      <c r="G12" s="88">
        <v>512923.54399999999</v>
      </c>
      <c r="H12" s="276">
        <v>90440.903000000006</v>
      </c>
      <c r="I12" s="278">
        <v>67144.040999999997</v>
      </c>
      <c r="J12" s="276">
        <v>132115.99600000001</v>
      </c>
      <c r="K12" s="277">
        <v>133873.717</v>
      </c>
      <c r="L12" s="154">
        <v>549978.56900000002</v>
      </c>
      <c r="M12" s="88">
        <v>582110.821</v>
      </c>
      <c r="N12" s="276">
        <v>60389.591</v>
      </c>
      <c r="O12" s="278">
        <v>65019.305</v>
      </c>
      <c r="P12" s="279">
        <v>47637.222999999998</v>
      </c>
      <c r="Q12" s="280">
        <v>-15901.752999999997</v>
      </c>
      <c r="R12" s="155">
        <f t="shared" si="1"/>
        <v>198029.799</v>
      </c>
      <c r="S12" s="156">
        <f t="shared" si="1"/>
        <v>-69187.277000000002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68202.191000000006</v>
      </c>
      <c r="E13" s="277">
        <v>59537.127999999997</v>
      </c>
      <c r="F13" s="154">
        <v>284463.864</v>
      </c>
      <c r="G13" s="88">
        <v>258993.15599999999</v>
      </c>
      <c r="H13" s="276">
        <v>62692.43</v>
      </c>
      <c r="I13" s="278">
        <v>53856.949000000001</v>
      </c>
      <c r="J13" s="276">
        <v>29965.675999999999</v>
      </c>
      <c r="K13" s="277">
        <v>41955.839999999997</v>
      </c>
      <c r="L13" s="154">
        <v>124905.427</v>
      </c>
      <c r="M13" s="88">
        <v>182272.424</v>
      </c>
      <c r="N13" s="276">
        <v>22278.233</v>
      </c>
      <c r="O13" s="278">
        <v>35578.114999999998</v>
      </c>
      <c r="P13" s="279">
        <v>38236.515000000007</v>
      </c>
      <c r="Q13" s="280">
        <v>17581.288</v>
      </c>
      <c r="R13" s="155">
        <f t="shared" si="1"/>
        <v>159558.43700000001</v>
      </c>
      <c r="S13" s="156">
        <f t="shared" si="1"/>
        <v>76720.731999999989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109454.098</v>
      </c>
      <c r="E14" s="277">
        <v>77634.05</v>
      </c>
      <c r="F14" s="154">
        <v>456464.98599999998</v>
      </c>
      <c r="G14" s="88">
        <v>338054.81</v>
      </c>
      <c r="H14" s="276">
        <v>140980.90700000001</v>
      </c>
      <c r="I14" s="278">
        <v>127297.24400000001</v>
      </c>
      <c r="J14" s="276">
        <v>20062.225999999999</v>
      </c>
      <c r="K14" s="277">
        <v>17217.57</v>
      </c>
      <c r="L14" s="154">
        <v>83765.065000000002</v>
      </c>
      <c r="M14" s="88">
        <v>74845.452000000005</v>
      </c>
      <c r="N14" s="276">
        <v>44625.862999999998</v>
      </c>
      <c r="O14" s="278">
        <v>30906.089</v>
      </c>
      <c r="P14" s="279">
        <v>89391.872000000003</v>
      </c>
      <c r="Q14" s="280">
        <v>60416.480000000003</v>
      </c>
      <c r="R14" s="155">
        <f t="shared" si="1"/>
        <v>372699.92099999997</v>
      </c>
      <c r="S14" s="156">
        <f t="shared" si="1"/>
        <v>263209.35800000001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76261.345000000001</v>
      </c>
      <c r="E15" s="277">
        <v>78783.918000000005</v>
      </c>
      <c r="F15" s="154">
        <v>318363.31599999999</v>
      </c>
      <c r="G15" s="88">
        <v>342778.266</v>
      </c>
      <c r="H15" s="276">
        <v>26007.200000000001</v>
      </c>
      <c r="I15" s="278">
        <v>30215.771000000001</v>
      </c>
      <c r="J15" s="276">
        <v>24871.197</v>
      </c>
      <c r="K15" s="277">
        <v>24855.857</v>
      </c>
      <c r="L15" s="154">
        <v>103858.962</v>
      </c>
      <c r="M15" s="88">
        <v>108125.42600000001</v>
      </c>
      <c r="N15" s="276">
        <v>6923.2330000000002</v>
      </c>
      <c r="O15" s="278">
        <v>7299.3540000000003</v>
      </c>
      <c r="P15" s="279">
        <v>51390.148000000001</v>
      </c>
      <c r="Q15" s="280">
        <v>53928.061000000002</v>
      </c>
      <c r="R15" s="155">
        <f t="shared" si="1"/>
        <v>214504.35399999999</v>
      </c>
      <c r="S15" s="156">
        <f t="shared" si="1"/>
        <v>234652.84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340809.05200000003</v>
      </c>
      <c r="E16" s="286">
        <v>331369.386</v>
      </c>
      <c r="F16" s="157">
        <v>1418288.405</v>
      </c>
      <c r="G16" s="90">
        <v>1441331.7749999999</v>
      </c>
      <c r="H16" s="285">
        <v>127016.792</v>
      </c>
      <c r="I16" s="287">
        <v>131445.08900000001</v>
      </c>
      <c r="J16" s="285">
        <v>147267.10200000001</v>
      </c>
      <c r="K16" s="286">
        <v>143618.573</v>
      </c>
      <c r="L16" s="157">
        <v>613867.15099999995</v>
      </c>
      <c r="M16" s="90">
        <v>624228.03</v>
      </c>
      <c r="N16" s="285">
        <v>42068.082000000002</v>
      </c>
      <c r="O16" s="287">
        <v>45491.131000000001</v>
      </c>
      <c r="P16" s="288">
        <v>193541.95</v>
      </c>
      <c r="Q16" s="289">
        <v>187750.81299999999</v>
      </c>
      <c r="R16" s="158">
        <f t="shared" si="1"/>
        <v>804421.25400000007</v>
      </c>
      <c r="S16" s="159">
        <f t="shared" si="1"/>
        <v>817103.74499999988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251</v>
      </c>
      <c r="E21" s="229" t="s">
        <v>252</v>
      </c>
      <c r="F21" s="228" t="s">
        <v>251</v>
      </c>
      <c r="G21" s="229" t="s">
        <v>252</v>
      </c>
      <c r="H21" s="231" t="s">
        <v>251</v>
      </c>
      <c r="I21" s="232" t="s">
        <v>252</v>
      </c>
      <c r="J21" s="243" t="s">
        <v>251</v>
      </c>
      <c r="K21" s="112" t="s">
        <v>252</v>
      </c>
      <c r="L21" s="152" t="s">
        <v>251</v>
      </c>
      <c r="M21" s="112" t="s">
        <v>252</v>
      </c>
      <c r="N21" s="111" t="s">
        <v>251</v>
      </c>
      <c r="O21" s="113" t="s">
        <v>252</v>
      </c>
      <c r="P21" s="243" t="s">
        <v>251</v>
      </c>
      <c r="Q21" s="112" t="s">
        <v>252</v>
      </c>
      <c r="R21" s="153" t="s">
        <v>251</v>
      </c>
      <c r="S21" s="114" t="s">
        <v>252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43.271999999999998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119.51300000000001</v>
      </c>
      <c r="O22" s="246">
        <f t="shared" si="2"/>
        <v>0</v>
      </c>
      <c r="P22" s="242">
        <f t="shared" si="2"/>
        <v>600.98199999999997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43.271999999999998</v>
      </c>
      <c r="K26" s="88"/>
      <c r="L26" s="154">
        <v>0.17605699999999999</v>
      </c>
      <c r="M26" s="88"/>
      <c r="N26" s="87">
        <v>119.51300000000001</v>
      </c>
      <c r="O26" s="247"/>
      <c r="P26" s="279">
        <v>-43.271999999999998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251</v>
      </c>
      <c r="E33" s="229" t="s">
        <v>252</v>
      </c>
      <c r="F33" s="228" t="s">
        <v>251</v>
      </c>
      <c r="G33" s="229" t="s">
        <v>252</v>
      </c>
      <c r="H33" s="231" t="s">
        <v>251</v>
      </c>
      <c r="I33" s="232" t="s">
        <v>252</v>
      </c>
      <c r="J33" s="243" t="s">
        <v>251</v>
      </c>
      <c r="K33" s="112" t="s">
        <v>252</v>
      </c>
      <c r="L33" s="152" t="s">
        <v>251</v>
      </c>
      <c r="M33" s="112" t="s">
        <v>252</v>
      </c>
      <c r="N33" s="111" t="s">
        <v>251</v>
      </c>
      <c r="O33" s="113" t="s">
        <v>252</v>
      </c>
      <c r="P33" s="243" t="s">
        <v>251</v>
      </c>
      <c r="Q33" s="112" t="s">
        <v>252</v>
      </c>
      <c r="R33" s="153" t="s">
        <v>251</v>
      </c>
      <c r="S33" s="114" t="s">
        <v>252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184654.16500000001</v>
      </c>
      <c r="E34" s="217">
        <f t="shared" si="7"/>
        <v>150960.386</v>
      </c>
      <c r="F34" s="218">
        <f t="shared" si="7"/>
        <v>769145.30300000007</v>
      </c>
      <c r="G34" s="217">
        <f t="shared" si="7"/>
        <v>656885.24600000004</v>
      </c>
      <c r="H34" s="219">
        <f t="shared" si="7"/>
        <v>266696.57800000004</v>
      </c>
      <c r="I34" s="246">
        <f t="shared" si="7"/>
        <v>242201.68800000002</v>
      </c>
      <c r="J34" s="242">
        <f t="shared" si="7"/>
        <v>142367.99099999998</v>
      </c>
      <c r="K34" s="217">
        <f t="shared" si="7"/>
        <v>146449.84499999997</v>
      </c>
      <c r="L34" s="218">
        <f t="shared" si="7"/>
        <v>593138.20400000003</v>
      </c>
      <c r="M34" s="217">
        <f t="shared" si="7"/>
        <v>636548.17599999998</v>
      </c>
      <c r="N34" s="219">
        <f t="shared" si="7"/>
        <v>76883.86099999999</v>
      </c>
      <c r="O34" s="246">
        <f t="shared" si="7"/>
        <v>97276.771000000008</v>
      </c>
      <c r="P34" s="242">
        <f t="shared" si="7"/>
        <v>42286.173999999992</v>
      </c>
      <c r="Q34" s="207">
        <f t="shared" si="7"/>
        <v>4510.5409999999956</v>
      </c>
      <c r="R34" s="206">
        <f t="shared" si="7"/>
        <v>176007.09900000007</v>
      </c>
      <c r="S34" s="207">
        <f t="shared" si="7"/>
        <v>20337.069999999978</v>
      </c>
    </row>
    <row r="35" spans="1:19" x14ac:dyDescent="0.2">
      <c r="A35" s="340"/>
      <c r="B35" s="347" t="s">
        <v>108</v>
      </c>
      <c r="C35" s="275" t="s">
        <v>192</v>
      </c>
      <c r="D35" s="276">
        <v>96321.126000000004</v>
      </c>
      <c r="E35" s="277">
        <v>69050.751999999993</v>
      </c>
      <c r="F35" s="154">
        <v>400769.75599999999</v>
      </c>
      <c r="G35" s="88">
        <v>300485.989</v>
      </c>
      <c r="H35" s="276">
        <v>188891.52100000001</v>
      </c>
      <c r="I35" s="278">
        <v>177265.75099999999</v>
      </c>
      <c r="J35" s="337">
        <v>9166.5759999999991</v>
      </c>
      <c r="K35" s="277">
        <v>11599.684999999999</v>
      </c>
      <c r="L35" s="154">
        <v>38013.839</v>
      </c>
      <c r="M35" s="88">
        <v>50385.665999999997</v>
      </c>
      <c r="N35" s="276">
        <v>10349.174999999999</v>
      </c>
      <c r="O35" s="278">
        <v>15532.19</v>
      </c>
      <c r="P35" s="335">
        <v>87154.55</v>
      </c>
      <c r="Q35" s="280">
        <v>57451.066999999995</v>
      </c>
      <c r="R35" s="155">
        <f t="shared" ref="R35:R40" si="8">F35-L35</f>
        <v>362755.91700000002</v>
      </c>
      <c r="S35" s="156">
        <f t="shared" ref="S35:S40" si="9">G35-M35</f>
        <v>250100.323</v>
      </c>
    </row>
    <row r="36" spans="1:19" x14ac:dyDescent="0.2">
      <c r="A36" s="340"/>
      <c r="B36" s="347" t="s">
        <v>109</v>
      </c>
      <c r="C36" s="275" t="s">
        <v>110</v>
      </c>
      <c r="D36" s="276">
        <v>19772.348999999998</v>
      </c>
      <c r="E36" s="277">
        <v>11011.311</v>
      </c>
      <c r="F36" s="154">
        <v>83036.565000000002</v>
      </c>
      <c r="G36" s="88">
        <v>47972.362000000001</v>
      </c>
      <c r="H36" s="276">
        <v>10230.35</v>
      </c>
      <c r="I36" s="278">
        <v>6855.08</v>
      </c>
      <c r="J36" s="337">
        <v>34901.828000000001</v>
      </c>
      <c r="K36" s="277">
        <v>41547.767999999996</v>
      </c>
      <c r="L36" s="154">
        <v>145159.598</v>
      </c>
      <c r="M36" s="88">
        <v>180664.51800000001</v>
      </c>
      <c r="N36" s="276">
        <v>25133.330999999998</v>
      </c>
      <c r="O36" s="278">
        <v>30899.311000000002</v>
      </c>
      <c r="P36" s="335">
        <v>-15129.479000000003</v>
      </c>
      <c r="Q36" s="280">
        <v>-30536.456999999995</v>
      </c>
      <c r="R36" s="155">
        <f t="shared" si="8"/>
        <v>-62123.032999999996</v>
      </c>
      <c r="S36" s="156">
        <f t="shared" si="9"/>
        <v>-132692.15600000002</v>
      </c>
    </row>
    <row r="37" spans="1:19" x14ac:dyDescent="0.2">
      <c r="A37" s="340"/>
      <c r="B37" s="347" t="s">
        <v>111</v>
      </c>
      <c r="C37" s="275" t="s">
        <v>112</v>
      </c>
      <c r="D37" s="276">
        <v>5530.4750000000004</v>
      </c>
      <c r="E37" s="277">
        <v>4980.8810000000003</v>
      </c>
      <c r="F37" s="154">
        <v>23103.848000000002</v>
      </c>
      <c r="G37" s="88">
        <v>21678.957999999999</v>
      </c>
      <c r="H37" s="276">
        <v>6126.3969999999999</v>
      </c>
      <c r="I37" s="278">
        <v>5133.9390000000003</v>
      </c>
      <c r="J37" s="337">
        <v>18370.088</v>
      </c>
      <c r="K37" s="277">
        <v>28083.542000000001</v>
      </c>
      <c r="L37" s="154">
        <v>76604.620999999999</v>
      </c>
      <c r="M37" s="88">
        <v>121946.84600000001</v>
      </c>
      <c r="N37" s="276">
        <v>14487.290999999999</v>
      </c>
      <c r="O37" s="278">
        <v>24618.499</v>
      </c>
      <c r="P37" s="335">
        <v>-12839.612999999999</v>
      </c>
      <c r="Q37" s="280">
        <v>-23102.661</v>
      </c>
      <c r="R37" s="155">
        <f t="shared" si="8"/>
        <v>-53500.773000000001</v>
      </c>
      <c r="S37" s="156">
        <f t="shared" si="9"/>
        <v>-100267.88800000001</v>
      </c>
    </row>
    <row r="38" spans="1:19" x14ac:dyDescent="0.2">
      <c r="A38" s="340"/>
      <c r="B38" s="347" t="s">
        <v>113</v>
      </c>
      <c r="C38" s="275" t="s">
        <v>114</v>
      </c>
      <c r="D38" s="276">
        <v>11639.932000000001</v>
      </c>
      <c r="E38" s="277">
        <v>6771.0079999999998</v>
      </c>
      <c r="F38" s="154">
        <v>48641.53</v>
      </c>
      <c r="G38" s="88">
        <v>29404.905999999999</v>
      </c>
      <c r="H38" s="276">
        <v>39500.159</v>
      </c>
      <c r="I38" s="278">
        <v>24992.412</v>
      </c>
      <c r="J38" s="337">
        <v>4263.4070000000002</v>
      </c>
      <c r="K38" s="277">
        <v>4586.7669999999998</v>
      </c>
      <c r="L38" s="154">
        <v>17788.021000000001</v>
      </c>
      <c r="M38" s="88">
        <v>19912.3</v>
      </c>
      <c r="N38" s="276">
        <v>2448.9119999999998</v>
      </c>
      <c r="O38" s="278">
        <v>3430.9</v>
      </c>
      <c r="P38" s="335">
        <v>7376.5250000000005</v>
      </c>
      <c r="Q38" s="280">
        <v>2184.241</v>
      </c>
      <c r="R38" s="155">
        <f t="shared" si="8"/>
        <v>30853.508999999998</v>
      </c>
      <c r="S38" s="156">
        <f t="shared" si="9"/>
        <v>9492.6059999999998</v>
      </c>
    </row>
    <row r="39" spans="1:19" x14ac:dyDescent="0.2">
      <c r="A39" s="340"/>
      <c r="B39" s="347" t="s">
        <v>115</v>
      </c>
      <c r="C39" s="275" t="s">
        <v>116</v>
      </c>
      <c r="D39" s="276">
        <v>11878.592000000001</v>
      </c>
      <c r="E39" s="277">
        <v>16749.802</v>
      </c>
      <c r="F39" s="154">
        <v>49157.078999999998</v>
      </c>
      <c r="G39" s="88">
        <v>72957.372000000003</v>
      </c>
      <c r="H39" s="276">
        <v>4085.2739999999999</v>
      </c>
      <c r="I39" s="278">
        <v>6670.2870000000003</v>
      </c>
      <c r="J39" s="337">
        <v>9370.9570000000003</v>
      </c>
      <c r="K39" s="277">
        <v>7623.3209999999999</v>
      </c>
      <c r="L39" s="154">
        <v>39122.802000000003</v>
      </c>
      <c r="M39" s="88">
        <v>33132.417999999998</v>
      </c>
      <c r="N39" s="276">
        <v>2835.8</v>
      </c>
      <c r="O39" s="278">
        <v>2519.5889999999999</v>
      </c>
      <c r="P39" s="335">
        <v>2507.6350000000002</v>
      </c>
      <c r="Q39" s="280">
        <v>9126.4809999999998</v>
      </c>
      <c r="R39" s="155">
        <f t="shared" si="8"/>
        <v>10034.276999999995</v>
      </c>
      <c r="S39" s="156">
        <f t="shared" si="9"/>
        <v>39824.954000000005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39511.690999999999</v>
      </c>
      <c r="E40" s="286">
        <v>42396.631999999998</v>
      </c>
      <c r="F40" s="157">
        <v>164436.52499999999</v>
      </c>
      <c r="G40" s="90">
        <v>184385.65900000001</v>
      </c>
      <c r="H40" s="285">
        <v>17862.877</v>
      </c>
      <c r="I40" s="287">
        <v>21284.219000000001</v>
      </c>
      <c r="J40" s="338">
        <v>66295.134999999995</v>
      </c>
      <c r="K40" s="286">
        <v>53008.762000000002</v>
      </c>
      <c r="L40" s="157">
        <v>276449.32299999997</v>
      </c>
      <c r="M40" s="90">
        <v>230506.42800000001</v>
      </c>
      <c r="N40" s="285">
        <v>21629.351999999999</v>
      </c>
      <c r="O40" s="287">
        <v>20276.281999999999</v>
      </c>
      <c r="P40" s="336">
        <v>-26783.443999999996</v>
      </c>
      <c r="Q40" s="289">
        <v>-10612.130000000005</v>
      </c>
      <c r="R40" s="158">
        <f t="shared" si="8"/>
        <v>-112012.79799999998</v>
      </c>
      <c r="S40" s="159">
        <f t="shared" si="9"/>
        <v>-46120.769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251</v>
      </c>
      <c r="E45" s="112" t="s">
        <v>252</v>
      </c>
      <c r="F45" s="152" t="s">
        <v>251</v>
      </c>
      <c r="G45" s="112" t="s">
        <v>252</v>
      </c>
      <c r="H45" s="111" t="s">
        <v>251</v>
      </c>
      <c r="I45" s="113" t="s">
        <v>252</v>
      </c>
      <c r="J45" s="243" t="s">
        <v>251</v>
      </c>
      <c r="K45" s="112" t="s">
        <v>252</v>
      </c>
      <c r="L45" s="152" t="s">
        <v>251</v>
      </c>
      <c r="M45" s="112" t="s">
        <v>252</v>
      </c>
      <c r="N45" s="111" t="s">
        <v>251</v>
      </c>
      <c r="O45" s="113" t="s">
        <v>252</v>
      </c>
      <c r="P45" s="243" t="s">
        <v>251</v>
      </c>
      <c r="Q45" s="112" t="s">
        <v>252</v>
      </c>
      <c r="R45" s="153" t="s">
        <v>251</v>
      </c>
      <c r="S45" s="114" t="s">
        <v>252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669639.22899999993</v>
      </c>
      <c r="E46" s="217">
        <f t="shared" si="10"/>
        <v>575427.97199999995</v>
      </c>
      <c r="F46" s="218">
        <f>(SUM(F47:F52))/1</f>
        <v>2790215.4390000002</v>
      </c>
      <c r="G46" s="217">
        <f>(SUM(G47:G52))/1</f>
        <v>2502990.3079999997</v>
      </c>
      <c r="H46" s="219">
        <f t="shared" si="10"/>
        <v>560470.58000000007</v>
      </c>
      <c r="I46" s="246">
        <f t="shared" si="10"/>
        <v>522837.96400000004</v>
      </c>
      <c r="J46" s="242">
        <f t="shared" si="10"/>
        <v>400321.20199999993</v>
      </c>
      <c r="K46" s="217">
        <f t="shared" si="10"/>
        <v>416989.60499999998</v>
      </c>
      <c r="L46" s="218">
        <f>(SUM(L47:L52))/1</f>
        <v>1668361.4339999999</v>
      </c>
      <c r="M46" s="217">
        <f>(SUM(M47:M52))/1</f>
        <v>1812527.371</v>
      </c>
      <c r="N46" s="219">
        <f t="shared" si="10"/>
        <v>292704.76399999997</v>
      </c>
      <c r="O46" s="246">
        <f t="shared" si="10"/>
        <v>311732.22599999997</v>
      </c>
      <c r="P46" s="242">
        <f t="shared" si="10"/>
        <v>269318.02699999994</v>
      </c>
      <c r="Q46" s="207">
        <f t="shared" si="10"/>
        <v>158438.367</v>
      </c>
      <c r="R46" s="206">
        <f t="shared" si="10"/>
        <v>1121854.0049999999</v>
      </c>
      <c r="S46" s="207">
        <f t="shared" si="10"/>
        <v>690462.93699999992</v>
      </c>
    </row>
    <row r="47" spans="1:19" x14ac:dyDescent="0.2">
      <c r="A47" s="340"/>
      <c r="B47" s="339" t="s">
        <v>108</v>
      </c>
      <c r="C47" s="281" t="s">
        <v>192</v>
      </c>
      <c r="D47" s="215">
        <v>138451.34899999999</v>
      </c>
      <c r="E47" s="88">
        <v>110345.946</v>
      </c>
      <c r="F47" s="154">
        <v>576188.80599999998</v>
      </c>
      <c r="G47" s="88">
        <v>480273.21799999999</v>
      </c>
      <c r="H47" s="87">
        <v>248964.94</v>
      </c>
      <c r="I47" s="247">
        <v>246558.56200000001</v>
      </c>
      <c r="J47" s="215">
        <v>46607.786999999997</v>
      </c>
      <c r="K47" s="88">
        <v>55717.093000000001</v>
      </c>
      <c r="L47" s="154">
        <v>194347.12100000001</v>
      </c>
      <c r="M47" s="88">
        <v>242031.18900000001</v>
      </c>
      <c r="N47" s="87">
        <v>116841.967</v>
      </c>
      <c r="O47" s="247">
        <v>127463.07</v>
      </c>
      <c r="P47" s="249">
        <v>91843.561999999991</v>
      </c>
      <c r="Q47" s="213">
        <v>54628.852999999996</v>
      </c>
      <c r="R47" s="155">
        <f t="shared" ref="R47:S52" si="11">F47-L47</f>
        <v>381841.68499999994</v>
      </c>
      <c r="S47" s="156">
        <f t="shared" si="11"/>
        <v>238242.02899999998</v>
      </c>
    </row>
    <row r="48" spans="1:19" x14ac:dyDescent="0.2">
      <c r="A48" s="340"/>
      <c r="B48" s="344" t="s">
        <v>109</v>
      </c>
      <c r="C48" s="281" t="s">
        <v>110</v>
      </c>
      <c r="D48" s="215">
        <v>79046.990999999995</v>
      </c>
      <c r="E48" s="88">
        <v>48872.019</v>
      </c>
      <c r="F48" s="154">
        <v>330645.24</v>
      </c>
      <c r="G48" s="88">
        <v>212788.00899999999</v>
      </c>
      <c r="H48" s="87">
        <v>43113.019</v>
      </c>
      <c r="I48" s="247">
        <v>29599.173999999999</v>
      </c>
      <c r="J48" s="215">
        <v>132114.92199999999</v>
      </c>
      <c r="K48" s="88">
        <v>133867.66399999999</v>
      </c>
      <c r="L48" s="154">
        <v>549974.06099999999</v>
      </c>
      <c r="M48" s="88">
        <v>582084.99100000004</v>
      </c>
      <c r="N48" s="87">
        <v>60389.52</v>
      </c>
      <c r="O48" s="247">
        <v>65018.904999999999</v>
      </c>
      <c r="P48" s="249">
        <v>-53067.930999999997</v>
      </c>
      <c r="Q48" s="213">
        <v>-84995.64499999999</v>
      </c>
      <c r="R48" s="155">
        <f t="shared" si="11"/>
        <v>-219328.821</v>
      </c>
      <c r="S48" s="156">
        <f t="shared" si="11"/>
        <v>-369296.98200000008</v>
      </c>
    </row>
    <row r="49" spans="1:19" x14ac:dyDescent="0.2">
      <c r="A49" s="340"/>
      <c r="B49" s="344" t="s">
        <v>111</v>
      </c>
      <c r="C49" s="281" t="s">
        <v>112</v>
      </c>
      <c r="D49" s="215">
        <v>65825.892999999996</v>
      </c>
      <c r="E49" s="88">
        <v>56947.627999999997</v>
      </c>
      <c r="F49" s="154">
        <v>274514.587</v>
      </c>
      <c r="G49" s="88">
        <v>247693.54800000001</v>
      </c>
      <c r="H49" s="87">
        <v>61068.250999999997</v>
      </c>
      <c r="I49" s="247">
        <v>52005.716999999997</v>
      </c>
      <c r="J49" s="215">
        <v>29965.286</v>
      </c>
      <c r="K49" s="88">
        <v>41952.277000000002</v>
      </c>
      <c r="L49" s="154">
        <v>124903.84299999999</v>
      </c>
      <c r="M49" s="88">
        <v>182256.82800000001</v>
      </c>
      <c r="N49" s="87">
        <v>22277.482</v>
      </c>
      <c r="O49" s="247">
        <v>35577.593000000001</v>
      </c>
      <c r="P49" s="249">
        <v>35860.606999999996</v>
      </c>
      <c r="Q49" s="213">
        <v>14995.350999999995</v>
      </c>
      <c r="R49" s="155">
        <f t="shared" si="11"/>
        <v>149610.74400000001</v>
      </c>
      <c r="S49" s="156">
        <f t="shared" si="11"/>
        <v>65436.72</v>
      </c>
    </row>
    <row r="50" spans="1:19" x14ac:dyDescent="0.2">
      <c r="A50" s="340"/>
      <c r="B50" s="344" t="s">
        <v>113</v>
      </c>
      <c r="C50" s="281" t="s">
        <v>114</v>
      </c>
      <c r="D50" s="215">
        <v>48579.803999999996</v>
      </c>
      <c r="E50" s="88">
        <v>36493.125</v>
      </c>
      <c r="F50" s="154">
        <v>202847.24600000001</v>
      </c>
      <c r="G50" s="88">
        <v>158688.94399999999</v>
      </c>
      <c r="H50" s="87">
        <v>81392.264999999999</v>
      </c>
      <c r="I50" s="247">
        <v>65180.686000000002</v>
      </c>
      <c r="J50" s="215">
        <v>19845.510999999999</v>
      </c>
      <c r="K50" s="88">
        <v>17213.224999999999</v>
      </c>
      <c r="L50" s="154">
        <v>82870.422000000006</v>
      </c>
      <c r="M50" s="88">
        <v>74826.067999999999</v>
      </c>
      <c r="N50" s="87">
        <v>44246.224999999999</v>
      </c>
      <c r="O50" s="247">
        <v>30905.933000000001</v>
      </c>
      <c r="P50" s="249">
        <v>28734.292999999998</v>
      </c>
      <c r="Q50" s="213">
        <v>19279.900000000001</v>
      </c>
      <c r="R50" s="155">
        <f t="shared" si="11"/>
        <v>119976.82400000001</v>
      </c>
      <c r="S50" s="156">
        <f t="shared" si="11"/>
        <v>83862.875999999989</v>
      </c>
    </row>
    <row r="51" spans="1:19" x14ac:dyDescent="0.2">
      <c r="A51" s="340"/>
      <c r="B51" s="344" t="s">
        <v>115</v>
      </c>
      <c r="C51" s="281" t="s">
        <v>116</v>
      </c>
      <c r="D51" s="215">
        <v>71683.543999999994</v>
      </c>
      <c r="E51" s="88">
        <v>68757.224000000002</v>
      </c>
      <c r="F51" s="154">
        <v>299332.10100000002</v>
      </c>
      <c r="G51" s="88">
        <v>299177.24400000001</v>
      </c>
      <c r="H51" s="87">
        <v>24541.620999999999</v>
      </c>
      <c r="I51" s="247">
        <v>26500.777999999998</v>
      </c>
      <c r="J51" s="215">
        <v>24809.963</v>
      </c>
      <c r="K51" s="88">
        <v>24855.857</v>
      </c>
      <c r="L51" s="154">
        <v>103610.31</v>
      </c>
      <c r="M51" s="88">
        <v>108125.42600000001</v>
      </c>
      <c r="N51" s="87">
        <v>6906.4319999999998</v>
      </c>
      <c r="O51" s="247">
        <v>7299.3540000000003</v>
      </c>
      <c r="P51" s="249">
        <v>46873.580999999991</v>
      </c>
      <c r="Q51" s="213">
        <v>43901.366999999998</v>
      </c>
      <c r="R51" s="155">
        <f t="shared" si="11"/>
        <v>195721.79100000003</v>
      </c>
      <c r="S51" s="156">
        <f t="shared" si="11"/>
        <v>191051.818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266051.64799999999</v>
      </c>
      <c r="E52" s="90">
        <v>254012.03</v>
      </c>
      <c r="F52" s="157">
        <v>1106687.459</v>
      </c>
      <c r="G52" s="90">
        <v>1104369.345</v>
      </c>
      <c r="H52" s="89">
        <v>101390.484</v>
      </c>
      <c r="I52" s="248">
        <v>102993.04700000001</v>
      </c>
      <c r="J52" s="216">
        <v>146977.73300000001</v>
      </c>
      <c r="K52" s="90">
        <v>143383.489</v>
      </c>
      <c r="L52" s="157">
        <v>612655.67700000003</v>
      </c>
      <c r="M52" s="90">
        <v>623202.86899999995</v>
      </c>
      <c r="N52" s="89">
        <v>42043.137999999999</v>
      </c>
      <c r="O52" s="248">
        <v>45467.370999999999</v>
      </c>
      <c r="P52" s="250">
        <v>119073.91499999998</v>
      </c>
      <c r="Q52" s="214">
        <v>110628.541</v>
      </c>
      <c r="R52" s="158">
        <f t="shared" si="11"/>
        <v>494031.78200000001</v>
      </c>
      <c r="S52" s="159">
        <f t="shared" si="11"/>
        <v>481166.47600000002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P58" sqref="P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60" sqref="X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O11" sqref="O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258</v>
      </c>
      <c r="C8" s="321">
        <v>107.26</v>
      </c>
      <c r="D8" s="322"/>
      <c r="E8" s="322">
        <v>102.42</v>
      </c>
      <c r="F8" s="323">
        <v>114.76</v>
      </c>
      <c r="G8" s="322">
        <v>111.26</v>
      </c>
      <c r="H8" s="324">
        <v>126.48</v>
      </c>
      <c r="I8" s="325" t="s">
        <v>162</v>
      </c>
      <c r="J8" s="310">
        <v>104.72563952353056</v>
      </c>
      <c r="K8" s="311">
        <v>93.464621819449277</v>
      </c>
      <c r="L8" s="310">
        <v>96.404817544490385</v>
      </c>
      <c r="M8" s="310">
        <v>84.803921568627445</v>
      </c>
    </row>
    <row r="9" spans="2:13" ht="30" customHeight="1" thickBot="1" x14ac:dyDescent="0.25">
      <c r="B9" s="397" t="s">
        <v>204</v>
      </c>
      <c r="C9" s="321">
        <v>773.79</v>
      </c>
      <c r="D9" s="396">
        <v>762.15</v>
      </c>
      <c r="E9" s="322">
        <v>737.08</v>
      </c>
      <c r="F9" s="323">
        <v>712.26</v>
      </c>
      <c r="G9" s="322">
        <v>723.93</v>
      </c>
      <c r="H9" s="324">
        <v>881.61</v>
      </c>
      <c r="I9" s="312">
        <v>101.52725841369809</v>
      </c>
      <c r="J9" s="310">
        <v>104.98046345037173</v>
      </c>
      <c r="K9" s="311">
        <v>108.63869935136046</v>
      </c>
      <c r="L9" s="310">
        <v>106.88740624093491</v>
      </c>
      <c r="M9" s="310">
        <v>87.7701024262429</v>
      </c>
    </row>
    <row r="10" spans="2:13" ht="30" customHeight="1" thickBot="1" x14ac:dyDescent="0.25">
      <c r="B10" s="397" t="s">
        <v>205</v>
      </c>
      <c r="C10" s="321">
        <v>978.63</v>
      </c>
      <c r="D10" s="322">
        <v>1027.1099999999999</v>
      </c>
      <c r="E10" s="322">
        <v>921.85</v>
      </c>
      <c r="F10" s="323">
        <v>967.47</v>
      </c>
      <c r="G10" s="322">
        <v>942.4</v>
      </c>
      <c r="H10" s="324">
        <v>1122.77</v>
      </c>
      <c r="I10" s="312">
        <v>95.279960276893434</v>
      </c>
      <c r="J10" s="310">
        <v>106.15935347399251</v>
      </c>
      <c r="K10" s="311">
        <v>101.15352414028342</v>
      </c>
      <c r="L10" s="310">
        <v>103.84443972835314</v>
      </c>
      <c r="M10" s="310">
        <v>87.162108000748148</v>
      </c>
    </row>
    <row r="11" spans="2:13" ht="30" customHeight="1" thickBot="1" x14ac:dyDescent="0.25">
      <c r="B11" s="397" t="s">
        <v>206</v>
      </c>
      <c r="C11" s="321">
        <v>1631.9</v>
      </c>
      <c r="D11" s="322">
        <v>1588.09</v>
      </c>
      <c r="E11" s="322">
        <v>1439.83</v>
      </c>
      <c r="F11" s="323">
        <v>1217.3800000000001</v>
      </c>
      <c r="G11" s="322">
        <v>1219.56</v>
      </c>
      <c r="H11" s="324">
        <v>1252.43</v>
      </c>
      <c r="I11" s="312">
        <v>102.75865977369041</v>
      </c>
      <c r="J11" s="310">
        <v>113.33976927831759</v>
      </c>
      <c r="K11" s="311">
        <v>134.050173323038</v>
      </c>
      <c r="L11" s="310">
        <v>133.81055462625866</v>
      </c>
      <c r="M11" s="310">
        <v>130.29869932850539</v>
      </c>
    </row>
    <row r="12" spans="2:13" ht="30" customHeight="1" thickBot="1" x14ac:dyDescent="0.25">
      <c r="B12" s="397" t="s">
        <v>207</v>
      </c>
      <c r="C12" s="321">
        <v>1758.33</v>
      </c>
      <c r="D12" s="322">
        <v>1713.35</v>
      </c>
      <c r="E12" s="322">
        <v>1568.48</v>
      </c>
      <c r="F12" s="323">
        <v>1352.36</v>
      </c>
      <c r="G12" s="322">
        <v>1324.29</v>
      </c>
      <c r="H12" s="324">
        <v>1441.08</v>
      </c>
      <c r="I12" s="312">
        <v>102.62526629118395</v>
      </c>
      <c r="J12" s="310">
        <v>112.10407528307661</v>
      </c>
      <c r="K12" s="311">
        <v>130.01937353959005</v>
      </c>
      <c r="L12" s="310">
        <v>132.77529846181727</v>
      </c>
      <c r="M12" s="310">
        <v>122.01473894579067</v>
      </c>
    </row>
    <row r="13" spans="2:13" ht="30" customHeight="1" thickBot="1" x14ac:dyDescent="0.25">
      <c r="B13" s="397" t="s">
        <v>94</v>
      </c>
      <c r="C13" s="321">
        <v>1402.64</v>
      </c>
      <c r="D13" s="322">
        <v>1355.4</v>
      </c>
      <c r="E13" s="322">
        <v>1289.55</v>
      </c>
      <c r="F13" s="323">
        <v>1080.51</v>
      </c>
      <c r="G13" s="322">
        <v>1052.27</v>
      </c>
      <c r="H13" s="324">
        <v>1272.3</v>
      </c>
      <c r="I13" s="312">
        <v>103.48531798731001</v>
      </c>
      <c r="J13" s="310">
        <v>108.76972587336668</v>
      </c>
      <c r="K13" s="311">
        <v>129.81277359765295</v>
      </c>
      <c r="L13" s="310">
        <v>133.29658737776427</v>
      </c>
      <c r="M13" s="310">
        <v>110.24443920459012</v>
      </c>
    </row>
    <row r="14" spans="2:13" ht="30" customHeight="1" thickBot="1" x14ac:dyDescent="0.25">
      <c r="B14" s="397" t="s">
        <v>95</v>
      </c>
      <c r="C14" s="321">
        <v>1376.09</v>
      </c>
      <c r="D14" s="322">
        <v>1338.8</v>
      </c>
      <c r="E14" s="322">
        <v>1280.53</v>
      </c>
      <c r="F14" s="323">
        <v>1055.29</v>
      </c>
      <c r="G14" s="322">
        <v>1075.19</v>
      </c>
      <c r="H14" s="324">
        <v>1273.7</v>
      </c>
      <c r="I14" s="312">
        <v>102.78533014639976</v>
      </c>
      <c r="J14" s="310">
        <v>107.46253504408331</v>
      </c>
      <c r="K14" s="311">
        <v>130.39922675283572</v>
      </c>
      <c r="L14" s="310">
        <v>127.98575135557435</v>
      </c>
      <c r="M14" s="310">
        <v>108.03878464316557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37" sqref="J3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42645</v>
      </c>
      <c r="D8" s="351">
        <v>42638</v>
      </c>
      <c r="E8" s="70" t="s">
        <v>15</v>
      </c>
      <c r="F8" s="134">
        <v>42645</v>
      </c>
      <c r="G8" s="392">
        <v>42638</v>
      </c>
      <c r="H8" s="45" t="s">
        <v>15</v>
      </c>
    </row>
    <row r="9" spans="1:8" ht="27.75" customHeight="1" thickBot="1" x14ac:dyDescent="0.25">
      <c r="B9" s="319" t="s">
        <v>91</v>
      </c>
      <c r="C9" s="75">
        <v>1631.9</v>
      </c>
      <c r="D9" s="393">
        <v>1588.09</v>
      </c>
      <c r="E9" s="236">
        <v>2.758659773690419</v>
      </c>
      <c r="F9" s="75">
        <v>379.36693912089345</v>
      </c>
      <c r="G9" s="393">
        <v>370.12203080135731</v>
      </c>
      <c r="H9" s="236">
        <v>2.4978000632709794</v>
      </c>
    </row>
    <row r="10" spans="1:8" ht="33.75" customHeight="1" thickBot="1" x14ac:dyDescent="0.25">
      <c r="B10" s="319" t="s">
        <v>173</v>
      </c>
      <c r="C10" s="349">
        <v>1758.33</v>
      </c>
      <c r="D10" s="394">
        <v>1713.35</v>
      </c>
      <c r="E10" s="236">
        <v>2.6252662911839391</v>
      </c>
      <c r="F10" s="75">
        <v>408.75805506736964</v>
      </c>
      <c r="G10" s="393">
        <v>399.31526643546999</v>
      </c>
      <c r="H10" s="236">
        <v>2.3647452090153469</v>
      </c>
    </row>
    <row r="11" spans="1:8" ht="28.5" customHeight="1" thickBot="1" x14ac:dyDescent="0.25">
      <c r="B11" s="235" t="s">
        <v>92</v>
      </c>
      <c r="C11" s="320">
        <v>773.79</v>
      </c>
      <c r="D11" s="395">
        <v>762.15</v>
      </c>
      <c r="E11" s="236">
        <v>1.5272584136980893</v>
      </c>
      <c r="F11" s="75">
        <v>179.88255642034201</v>
      </c>
      <c r="G11" s="393">
        <v>177.6275310437409</v>
      </c>
      <c r="H11" s="236">
        <v>1.2695246977484642</v>
      </c>
    </row>
    <row r="12" spans="1:8" ht="22.5" customHeight="1" thickBot="1" x14ac:dyDescent="0.25">
      <c r="B12" s="235" t="s">
        <v>93</v>
      </c>
      <c r="C12" s="320">
        <v>978.63</v>
      </c>
      <c r="D12" s="395">
        <v>1027.1099999999999</v>
      </c>
      <c r="E12" s="236">
        <v>-4.7200397231065718</v>
      </c>
      <c r="F12" s="75">
        <v>227.50160403938963</v>
      </c>
      <c r="G12" s="393">
        <v>239.37940485512917</v>
      </c>
      <c r="H12" s="236">
        <v>-4.9619142561273808</v>
      </c>
    </row>
    <row r="13" spans="1:8" ht="23.25" customHeight="1" thickBot="1" x14ac:dyDescent="0.25">
      <c r="B13" s="71" t="s">
        <v>94</v>
      </c>
      <c r="C13" s="75">
        <v>1402.64</v>
      </c>
      <c r="D13" s="393">
        <v>1355.4</v>
      </c>
      <c r="E13" s="72">
        <v>3.4853179873100193</v>
      </c>
      <c r="F13" s="75">
        <v>326.07098687942278</v>
      </c>
      <c r="G13" s="393">
        <v>315.89103926613717</v>
      </c>
      <c r="H13" s="72">
        <v>3.2226136065572382</v>
      </c>
    </row>
    <row r="14" spans="1:8" ht="34.5" customHeight="1" thickBot="1" x14ac:dyDescent="0.25">
      <c r="B14" s="398" t="s">
        <v>95</v>
      </c>
      <c r="C14" s="349">
        <v>1376.09</v>
      </c>
      <c r="D14" s="394">
        <v>1338.8</v>
      </c>
      <c r="E14" s="73">
        <v>2.7853301463997582</v>
      </c>
      <c r="F14" s="75">
        <v>319.89892227150574</v>
      </c>
      <c r="G14" s="393">
        <v>312.02222470820743</v>
      </c>
      <c r="H14" s="73">
        <v>2.5244027314606603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260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4.3016399999999999</v>
      </c>
      <c r="G16" s="384">
        <v>4.2907200000000003</v>
      </c>
      <c r="H16" s="238">
        <v>0.25450274079873764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24" sqref="V2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9" sqref="L39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265</v>
      </c>
      <c r="E7" s="356" t="s">
        <v>259</v>
      </c>
      <c r="F7" s="352" t="s">
        <v>15</v>
      </c>
      <c r="G7" s="12" t="s">
        <v>265</v>
      </c>
      <c r="H7" s="356" t="s">
        <v>259</v>
      </c>
      <c r="I7" s="360" t="s">
        <v>15</v>
      </c>
      <c r="J7" s="12" t="s">
        <v>265</v>
      </c>
      <c r="K7" s="356" t="s">
        <v>259</v>
      </c>
      <c r="L7" s="362" t="s">
        <v>15</v>
      </c>
      <c r="M7" s="12" t="s">
        <v>265</v>
      </c>
      <c r="N7" s="356" t="s">
        <v>259</v>
      </c>
      <c r="O7" s="362" t="s">
        <v>15</v>
      </c>
      <c r="P7" s="12" t="s">
        <v>265</v>
      </c>
      <c r="Q7" s="356" t="s">
        <v>259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1402.643</v>
      </c>
      <c r="E8" s="357">
        <v>1355.3969999999999</v>
      </c>
      <c r="F8" s="353">
        <v>3.4857683763502574</v>
      </c>
      <c r="G8" s="25">
        <v>1414.8430000000001</v>
      </c>
      <c r="H8" s="357">
        <v>1378.692</v>
      </c>
      <c r="I8" s="353">
        <v>2.6221229977398917</v>
      </c>
      <c r="J8" s="25">
        <v>1375.818</v>
      </c>
      <c r="K8" s="357">
        <v>1270.1030000000001</v>
      </c>
      <c r="L8" s="363">
        <v>8.3233407054388433</v>
      </c>
      <c r="M8" s="25" t="s">
        <v>97</v>
      </c>
      <c r="N8" s="357" t="s">
        <v>97</v>
      </c>
      <c r="O8" s="363" t="s">
        <v>162</v>
      </c>
      <c r="P8" s="25">
        <v>1118.7560000000001</v>
      </c>
      <c r="Q8" s="357">
        <v>1111.7360000000001</v>
      </c>
      <c r="R8" s="353">
        <v>0.63144487540207217</v>
      </c>
    </row>
    <row r="9" spans="1:18" ht="23.25" customHeight="1" x14ac:dyDescent="0.2">
      <c r="B9" s="438"/>
      <c r="C9" s="254" t="s">
        <v>167</v>
      </c>
      <c r="D9" s="26">
        <v>1376.0930000000001</v>
      </c>
      <c r="E9" s="358">
        <v>1338.799</v>
      </c>
      <c r="F9" s="354">
        <v>2.7856310021145889</v>
      </c>
      <c r="G9" s="26">
        <v>1426.4680000000001</v>
      </c>
      <c r="H9" s="358">
        <v>1373.402</v>
      </c>
      <c r="I9" s="354">
        <v>3.8638359344168731</v>
      </c>
      <c r="J9" s="26">
        <v>1305.4939999999999</v>
      </c>
      <c r="K9" s="358">
        <v>1318.3789999999999</v>
      </c>
      <c r="L9" s="361">
        <v>-0.97733656255143564</v>
      </c>
      <c r="M9" s="26">
        <v>1378.239</v>
      </c>
      <c r="N9" s="358">
        <v>1332.5640000000001</v>
      </c>
      <c r="O9" s="361">
        <v>3.4276027267733449</v>
      </c>
      <c r="P9" s="26">
        <v>947.154</v>
      </c>
      <c r="Q9" s="358">
        <v>951.16600000000005</v>
      </c>
      <c r="R9" s="354">
        <v>-0.42179808782063877</v>
      </c>
    </row>
    <row r="10" spans="1:18" ht="27" customHeight="1" x14ac:dyDescent="0.2">
      <c r="B10" s="438"/>
      <c r="C10" s="254" t="s">
        <v>174</v>
      </c>
      <c r="D10" s="26">
        <v>1162.662</v>
      </c>
      <c r="E10" s="358">
        <v>1205.808</v>
      </c>
      <c r="F10" s="354">
        <v>-3.5781816010509102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1484.759</v>
      </c>
      <c r="E11" s="358">
        <v>1527.124</v>
      </c>
      <c r="F11" s="354">
        <v>-2.7741689607392725</v>
      </c>
      <c r="G11" s="26">
        <v>1516.5029999999999</v>
      </c>
      <c r="H11" s="358">
        <v>1593.104</v>
      </c>
      <c r="I11" s="354">
        <v>-4.8082862135805389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1360.537</v>
      </c>
      <c r="E12" s="358">
        <v>1348.35</v>
      </c>
      <c r="F12" s="354">
        <v>0.90384544072385709</v>
      </c>
      <c r="G12" s="26">
        <v>1351.249</v>
      </c>
      <c r="H12" s="358">
        <v>1346.1020000000001</v>
      </c>
      <c r="I12" s="354">
        <v>0.38236329787786766</v>
      </c>
      <c r="J12" s="26" t="s">
        <v>97</v>
      </c>
      <c r="K12" s="358" t="s">
        <v>97</v>
      </c>
      <c r="L12" s="361" t="s">
        <v>162</v>
      </c>
      <c r="M12" s="26">
        <v>1392.9690000000001</v>
      </c>
      <c r="N12" s="358">
        <v>1366.578</v>
      </c>
      <c r="O12" s="361">
        <v>1.9311740712934116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1308.0160000000001</v>
      </c>
      <c r="E15" s="366">
        <v>1299.0309999999999</v>
      </c>
      <c r="F15" s="367">
        <v>0.69166940588793702</v>
      </c>
      <c r="G15" s="27">
        <v>1310.009</v>
      </c>
      <c r="H15" s="366">
        <v>1302.4380000000001</v>
      </c>
      <c r="I15" s="367">
        <v>0.58129446468852353</v>
      </c>
      <c r="J15" s="27">
        <v>1395.8920000000001</v>
      </c>
      <c r="K15" s="366">
        <v>1402.297</v>
      </c>
      <c r="L15" s="368">
        <v>-0.4567506027610394</v>
      </c>
      <c r="M15" s="27">
        <v>1232.6559999999999</v>
      </c>
      <c r="N15" s="366">
        <v>1225.307</v>
      </c>
      <c r="O15" s="368">
        <v>0.59976805812746781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952.63599999999997</v>
      </c>
      <c r="E16" s="358">
        <v>1001.414</v>
      </c>
      <c r="F16" s="354">
        <v>-4.8709125296830305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1810.4059999999999</v>
      </c>
      <c r="E17" s="370">
        <v>1841.2629999999999</v>
      </c>
      <c r="F17" s="371">
        <v>-1.6758605370335455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2115.0880000000002</v>
      </c>
      <c r="Q17" s="370">
        <v>2161.5239999999999</v>
      </c>
      <c r="R17" s="371">
        <v>-2.1482990704706353</v>
      </c>
    </row>
    <row r="18" spans="2:18" ht="15.75" customHeight="1" x14ac:dyDescent="0.2">
      <c r="B18" s="435" t="s">
        <v>63</v>
      </c>
      <c r="C18" s="373" t="s">
        <v>54</v>
      </c>
      <c r="D18" s="25">
        <v>891.13900000000001</v>
      </c>
      <c r="E18" s="357">
        <v>895.49099999999999</v>
      </c>
      <c r="F18" s="353">
        <v>-0.48599036729570433</v>
      </c>
      <c r="G18" s="25">
        <v>876.68299999999999</v>
      </c>
      <c r="H18" s="357">
        <v>872.23599999999999</v>
      </c>
      <c r="I18" s="353">
        <v>0.50983908024892377</v>
      </c>
      <c r="J18" s="25">
        <v>984.25199999999995</v>
      </c>
      <c r="K18" s="357">
        <v>971.40499999999997</v>
      </c>
      <c r="L18" s="363">
        <v>1.3225173846130069</v>
      </c>
      <c r="M18" s="25">
        <v>875.91099999999994</v>
      </c>
      <c r="N18" s="357">
        <v>908.077</v>
      </c>
      <c r="O18" s="363">
        <v>-3.5422106275128713</v>
      </c>
      <c r="P18" s="25">
        <v>692.02700000000004</v>
      </c>
      <c r="Q18" s="357">
        <v>691.19500000000005</v>
      </c>
      <c r="R18" s="353">
        <v>0.12037124111140757</v>
      </c>
    </row>
    <row r="19" spans="2:18" ht="37.5" customHeight="1" thickBot="1" x14ac:dyDescent="0.25">
      <c r="B19" s="436"/>
      <c r="C19" s="255" t="s">
        <v>64</v>
      </c>
      <c r="D19" s="28">
        <v>650.697</v>
      </c>
      <c r="E19" s="359">
        <v>655.28200000000004</v>
      </c>
      <c r="F19" s="355">
        <v>-0.69969875565024464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0" sqref="W2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265</v>
      </c>
      <c r="D9" s="115" t="s">
        <v>259</v>
      </c>
      <c r="E9" s="224" t="s">
        <v>15</v>
      </c>
      <c r="F9" s="12" t="s">
        <v>265</v>
      </c>
      <c r="G9" s="115" t="s">
        <v>259</v>
      </c>
      <c r="H9" s="13" t="s">
        <v>15</v>
      </c>
      <c r="I9" s="12" t="s">
        <v>265</v>
      </c>
      <c r="J9" s="115" t="s">
        <v>259</v>
      </c>
      <c r="K9" s="13" t="s">
        <v>15</v>
      </c>
      <c r="L9" s="12" t="s">
        <v>265</v>
      </c>
      <c r="M9" s="115" t="s">
        <v>259</v>
      </c>
      <c r="N9" s="13" t="s">
        <v>15</v>
      </c>
      <c r="O9" s="12" t="s">
        <v>265</v>
      </c>
      <c r="P9" s="115" t="s">
        <v>259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162</v>
      </c>
      <c r="P11" s="42" t="s">
        <v>162</v>
      </c>
      <c r="Q11" s="43" t="s">
        <v>162</v>
      </c>
    </row>
    <row r="12" spans="1:17" ht="15" customHeight="1" x14ac:dyDescent="0.2">
      <c r="A12" s="447"/>
      <c r="B12" s="257" t="s">
        <v>46</v>
      </c>
      <c r="C12" s="26">
        <v>170.42500000000001</v>
      </c>
      <c r="D12" s="42">
        <v>169.07300000000001</v>
      </c>
      <c r="E12" s="43">
        <v>0.79965458707185877</v>
      </c>
      <c r="F12" s="26">
        <v>174.678</v>
      </c>
      <c r="G12" s="42">
        <v>173.08099999999999</v>
      </c>
      <c r="H12" s="209">
        <v>0.92268937665024375</v>
      </c>
      <c r="I12" s="26">
        <v>170.54</v>
      </c>
      <c r="J12" s="42">
        <v>170.11699999999999</v>
      </c>
      <c r="K12" s="209">
        <v>0.24865239805545702</v>
      </c>
      <c r="L12" s="26">
        <v>163.73599999999999</v>
      </c>
      <c r="M12" s="42">
        <v>161.827</v>
      </c>
      <c r="N12" s="209">
        <v>1.179654816563362</v>
      </c>
      <c r="O12" s="26">
        <v>156.23099999999999</v>
      </c>
      <c r="P12" s="42">
        <v>156.125</v>
      </c>
      <c r="Q12" s="43">
        <v>6.7894315452358397E-2</v>
      </c>
    </row>
    <row r="13" spans="1:17" ht="15" customHeight="1" x14ac:dyDescent="0.2">
      <c r="A13" s="447"/>
      <c r="B13" s="258" t="s">
        <v>47</v>
      </c>
      <c r="C13" s="26">
        <v>183.053</v>
      </c>
      <c r="D13" s="42">
        <v>180.10900000000001</v>
      </c>
      <c r="E13" s="43">
        <v>1.6345657351936815</v>
      </c>
      <c r="F13" s="26">
        <v>184.315</v>
      </c>
      <c r="G13" s="42">
        <v>180.904</v>
      </c>
      <c r="H13" s="209">
        <v>1.8855304470879592</v>
      </c>
      <c r="I13" s="26">
        <v>185.23599999999999</v>
      </c>
      <c r="J13" s="42">
        <v>183.40199999999999</v>
      </c>
      <c r="K13" s="209">
        <v>0.99998909499351329</v>
      </c>
      <c r="L13" s="26">
        <v>167.91800000000001</v>
      </c>
      <c r="M13" s="42">
        <v>166.47</v>
      </c>
      <c r="N13" s="209">
        <v>0.86982639514627713</v>
      </c>
      <c r="O13" s="26">
        <v>171.44800000000001</v>
      </c>
      <c r="P13" s="42">
        <v>170.827</v>
      </c>
      <c r="Q13" s="43">
        <v>0.36352567217126641</v>
      </c>
    </row>
    <row r="14" spans="1:17" ht="15" customHeight="1" thickBot="1" x14ac:dyDescent="0.25">
      <c r="A14" s="447"/>
      <c r="B14" s="259" t="s">
        <v>48</v>
      </c>
      <c r="C14" s="30">
        <v>284.52199999999999</v>
      </c>
      <c r="D14" s="126">
        <v>295</v>
      </c>
      <c r="E14" s="48">
        <v>-3.5518644067796639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176.59890847385503</v>
      </c>
      <c r="D15" s="211">
        <v>175.03335521400354</v>
      </c>
      <c r="E15" s="212">
        <v>0.89443138305689407</v>
      </c>
      <c r="F15" s="210">
        <v>180.50448562574846</v>
      </c>
      <c r="G15" s="211">
        <v>178.59773519473018</v>
      </c>
      <c r="H15" s="302">
        <v>1.0676229622616979</v>
      </c>
      <c r="I15" s="210">
        <v>177.19900487928498</v>
      </c>
      <c r="J15" s="211">
        <v>176.17981691291732</v>
      </c>
      <c r="K15" s="302">
        <v>0.57849303298540411</v>
      </c>
      <c r="L15" s="210">
        <v>165.80555533107238</v>
      </c>
      <c r="M15" s="211">
        <v>163.95069356894609</v>
      </c>
      <c r="N15" s="302">
        <v>1.131353409826392</v>
      </c>
      <c r="O15" s="210">
        <v>157.06690629196066</v>
      </c>
      <c r="P15" s="211">
        <v>158.64473023519977</v>
      </c>
      <c r="Q15" s="212">
        <v>-0.99456435829913625</v>
      </c>
    </row>
    <row r="16" spans="1:17" ht="15.75" customHeight="1" x14ac:dyDescent="0.2">
      <c r="A16" s="446" t="s">
        <v>26</v>
      </c>
      <c r="B16" s="256" t="s">
        <v>44</v>
      </c>
      <c r="C16" s="122">
        <v>160.916</v>
      </c>
      <c r="D16" s="123">
        <v>164.52199999999999</v>
      </c>
      <c r="E16" s="125">
        <v>-2.1918041356171178</v>
      </c>
      <c r="F16" s="122">
        <v>160.32499999999999</v>
      </c>
      <c r="G16" s="123">
        <v>164.666</v>
      </c>
      <c r="H16" s="124">
        <v>-2.6362454908724375</v>
      </c>
      <c r="I16" s="122">
        <v>162.93299999999999</v>
      </c>
      <c r="J16" s="123">
        <v>163.92400000000001</v>
      </c>
      <c r="K16" s="124">
        <v>-0.60454844928138274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174.59100000000001</v>
      </c>
      <c r="D17" s="42">
        <v>173.114</v>
      </c>
      <c r="E17" s="43">
        <v>0.85319500444793817</v>
      </c>
      <c r="F17" s="26">
        <v>168.976</v>
      </c>
      <c r="G17" s="42">
        <v>163.66999999999999</v>
      </c>
      <c r="H17" s="209">
        <v>3.241889167226744</v>
      </c>
      <c r="I17" s="26">
        <v>182.376</v>
      </c>
      <c r="J17" s="42">
        <v>185.43199999999999</v>
      </c>
      <c r="K17" s="209">
        <v>-1.6480434876396648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180.24</v>
      </c>
      <c r="D18" s="42">
        <v>184.22</v>
      </c>
      <c r="E18" s="43">
        <v>-2.1604603191835792</v>
      </c>
      <c r="F18" s="26">
        <v>180.02600000000001</v>
      </c>
      <c r="G18" s="42">
        <v>185.89699999999999</v>
      </c>
      <c r="H18" s="209">
        <v>-3.158200508883942</v>
      </c>
      <c r="I18" s="26">
        <v>178.68</v>
      </c>
      <c r="J18" s="42">
        <v>175.26300000000001</v>
      </c>
      <c r="K18" s="209">
        <v>1.9496413960733305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184.26499999999999</v>
      </c>
      <c r="D19" s="42">
        <v>186.54499999999999</v>
      </c>
      <c r="E19" s="43">
        <v>-1.2222252003538028</v>
      </c>
      <c r="F19" s="26">
        <v>185.69800000000001</v>
      </c>
      <c r="G19" s="42">
        <v>188.96899999999999</v>
      </c>
      <c r="H19" s="209">
        <v>-1.7309717466886032</v>
      </c>
      <c r="I19" s="26">
        <v>179.93100000000001</v>
      </c>
      <c r="J19" s="42">
        <v>178.715</v>
      </c>
      <c r="K19" s="209">
        <v>0.68041294798982077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185.345</v>
      </c>
      <c r="D20" s="126">
        <v>176.50800000000001</v>
      </c>
      <c r="E20" s="48">
        <v>5.0065719400820292</v>
      </c>
      <c r="F20" s="30">
        <v>181.95500000000001</v>
      </c>
      <c r="G20" s="126">
        <v>170.06800000000001</v>
      </c>
      <c r="H20" s="44">
        <v>6.989557118329139</v>
      </c>
      <c r="I20" s="30">
        <v>212.39400000000001</v>
      </c>
      <c r="J20" s="126">
        <v>204.24199999999999</v>
      </c>
      <c r="K20" s="44">
        <v>3.9913436021974009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181.02463470616252</v>
      </c>
      <c r="D21" s="211">
        <v>183.01075126575554</v>
      </c>
      <c r="E21" s="212">
        <v>-1.0852458371196607</v>
      </c>
      <c r="F21" s="210">
        <v>181.1735069075612</v>
      </c>
      <c r="G21" s="211">
        <v>183.92013647575402</v>
      </c>
      <c r="H21" s="302">
        <v>-1.493381649678637</v>
      </c>
      <c r="I21" s="210">
        <v>180.00692107553058</v>
      </c>
      <c r="J21" s="211">
        <v>179.77342051725344</v>
      </c>
      <c r="K21" s="302">
        <v>0.12988602965071425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309.02600000000001</v>
      </c>
      <c r="D22" s="123">
        <v>324.18099999999998</v>
      </c>
      <c r="E22" s="125">
        <v>-4.6748575641385441</v>
      </c>
      <c r="F22" s="297" t="s">
        <v>28</v>
      </c>
      <c r="G22" s="298" t="s">
        <v>28</v>
      </c>
      <c r="H22" s="124" t="s">
        <v>28</v>
      </c>
      <c r="I22" s="122">
        <v>309.02600000000001</v>
      </c>
      <c r="J22" s="123">
        <v>324.18099999999998</v>
      </c>
      <c r="K22" s="124">
        <v>-4.6748575641385441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438.37099999999998</v>
      </c>
      <c r="D23" s="126">
        <v>409.392</v>
      </c>
      <c r="E23" s="48">
        <v>7.0785457458865793</v>
      </c>
      <c r="F23" s="30">
        <v>329</v>
      </c>
      <c r="G23" s="126">
        <v>327</v>
      </c>
      <c r="H23" s="44">
        <v>0.6116207951070336</v>
      </c>
      <c r="I23" s="26" t="s">
        <v>97</v>
      </c>
      <c r="J23" s="42" t="s">
        <v>97</v>
      </c>
      <c r="K23" s="209" t="s">
        <v>162</v>
      </c>
      <c r="L23" s="30">
        <v>324.75900000000001</v>
      </c>
      <c r="M23" s="126">
        <v>334.65</v>
      </c>
      <c r="N23" s="44">
        <v>-2.9556252801434226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302.65199999999999</v>
      </c>
      <c r="D24" s="126">
        <v>292.834</v>
      </c>
      <c r="E24" s="48">
        <v>3.3527527541200759</v>
      </c>
      <c r="F24" s="30" t="s">
        <v>97</v>
      </c>
      <c r="G24" s="126" t="s">
        <v>97</v>
      </c>
      <c r="H24" s="44" t="s">
        <v>162</v>
      </c>
      <c r="I24" s="30" t="s">
        <v>97</v>
      </c>
      <c r="J24" s="126" t="s">
        <v>97</v>
      </c>
      <c r="K24" s="44" t="s">
        <v>162</v>
      </c>
      <c r="L24" s="30">
        <v>328.43900000000002</v>
      </c>
      <c r="M24" s="126">
        <v>325.63499999999999</v>
      </c>
      <c r="N24" s="44">
        <v>0.86108679963764045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441.99799999999999</v>
      </c>
      <c r="D25" s="126">
        <v>436.87</v>
      </c>
      <c r="E25" s="48">
        <v>1.1738045642868555</v>
      </c>
      <c r="F25" s="30">
        <v>322.39</v>
      </c>
      <c r="G25" s="126">
        <v>310</v>
      </c>
      <c r="H25" s="44">
        <v>3.9967741935483829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387.46899999999999</v>
      </c>
      <c r="D26" s="126">
        <v>367.21499999999997</v>
      </c>
      <c r="E26" s="48">
        <v>5.5155698977438341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364.82499999999999</v>
      </c>
      <c r="M26" s="126">
        <v>365.59</v>
      </c>
      <c r="N26" s="44">
        <v>-0.20925080007658481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402.7142708718813</v>
      </c>
      <c r="D27" s="211">
        <v>384.96474195103542</v>
      </c>
      <c r="E27" s="212">
        <v>4.6106894961054596</v>
      </c>
      <c r="F27" s="210">
        <v>395.19407359649892</v>
      </c>
      <c r="G27" s="211">
        <v>379.68461842988705</v>
      </c>
      <c r="H27" s="302">
        <v>4.0848257774434602</v>
      </c>
      <c r="I27" s="210">
        <v>347.60009484782432</v>
      </c>
      <c r="J27" s="211">
        <v>321.52555596298191</v>
      </c>
      <c r="K27" s="302">
        <v>8.1096318476918956</v>
      </c>
      <c r="L27" s="210">
        <v>330.65017780681183</v>
      </c>
      <c r="M27" s="211">
        <v>328.6939912361168</v>
      </c>
      <c r="N27" s="302">
        <v>0.59513913331314927</v>
      </c>
      <c r="O27" s="210">
        <v>442.28668343198359</v>
      </c>
      <c r="P27" s="211">
        <v>437.28093985587316</v>
      </c>
      <c r="Q27" s="212">
        <v>1.1447431433348811</v>
      </c>
    </row>
    <row r="28" spans="1:17" ht="15.75" customHeight="1" x14ac:dyDescent="0.2">
      <c r="A28" s="446" t="s">
        <v>50</v>
      </c>
      <c r="B28" s="263" t="s">
        <v>44</v>
      </c>
      <c r="C28" s="122">
        <v>317.16800000000001</v>
      </c>
      <c r="D28" s="123">
        <v>303.64299999999997</v>
      </c>
      <c r="E28" s="125">
        <v>4.4542439641289393</v>
      </c>
      <c r="F28" s="380">
        <v>315.52199999999999</v>
      </c>
      <c r="G28" s="381">
        <v>303.30200000000002</v>
      </c>
      <c r="H28" s="382">
        <v>4.0289876097091248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269.65499999999997</v>
      </c>
      <c r="D29" s="126">
        <v>267.00599999999997</v>
      </c>
      <c r="E29" s="48">
        <v>0.99211253679692635</v>
      </c>
      <c r="F29" s="30">
        <v>206.614</v>
      </c>
      <c r="G29" s="126">
        <v>205.12299999999999</v>
      </c>
      <c r="H29" s="44">
        <v>0.72688094460397612</v>
      </c>
      <c r="I29" s="299">
        <v>263.59899999999999</v>
      </c>
      <c r="J29" s="300">
        <v>261.577</v>
      </c>
      <c r="K29" s="44">
        <v>0.77300374268379535</v>
      </c>
      <c r="L29" s="30">
        <v>310.28800000000001</v>
      </c>
      <c r="M29" s="126">
        <v>310.26799999999997</v>
      </c>
      <c r="N29" s="44">
        <v>6.4460401975191305E-3</v>
      </c>
      <c r="O29" s="30">
        <v>302.71899999999999</v>
      </c>
      <c r="P29" s="126">
        <v>310.255</v>
      </c>
      <c r="Q29" s="48">
        <v>-2.4289697184573984</v>
      </c>
    </row>
    <row r="30" spans="1:17" ht="15" customHeight="1" x14ac:dyDescent="0.2">
      <c r="A30" s="451"/>
      <c r="B30" s="261" t="s">
        <v>46</v>
      </c>
      <c r="C30" s="30">
        <v>253.124</v>
      </c>
      <c r="D30" s="126">
        <v>252.98500000000001</v>
      </c>
      <c r="E30" s="48">
        <v>5.4943969010013076E-2</v>
      </c>
      <c r="F30" s="30">
        <v>275.25599999999997</v>
      </c>
      <c r="G30" s="126">
        <v>289.31700000000001</v>
      </c>
      <c r="H30" s="44">
        <v>-4.8600669853482632</v>
      </c>
      <c r="I30" s="299">
        <v>225.58799999999999</v>
      </c>
      <c r="J30" s="300">
        <v>226.07</v>
      </c>
      <c r="K30" s="44">
        <v>-0.21320829831468099</v>
      </c>
      <c r="L30" s="30">
        <v>259.012</v>
      </c>
      <c r="M30" s="126">
        <v>258.92599999999999</v>
      </c>
      <c r="N30" s="44">
        <v>3.3214122954053564E-2</v>
      </c>
      <c r="O30" s="30">
        <v>241.63</v>
      </c>
      <c r="P30" s="126">
        <v>235.04900000000001</v>
      </c>
      <c r="Q30" s="48">
        <v>2.799841735127564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259.48083601993983</v>
      </c>
      <c r="D33" s="211">
        <v>258.71833713264516</v>
      </c>
      <c r="E33" s="212">
        <v>0.29472162497076299</v>
      </c>
      <c r="F33" s="210">
        <v>240.92448482053649</v>
      </c>
      <c r="G33" s="211">
        <v>241.04107504946933</v>
      </c>
      <c r="H33" s="302">
        <v>-4.8369444464561789E-2</v>
      </c>
      <c r="I33" s="303">
        <v>253.19608348812977</v>
      </c>
      <c r="J33" s="304">
        <v>251.65993650627397</v>
      </c>
      <c r="K33" s="302">
        <v>0.61040585290679006</v>
      </c>
      <c r="L33" s="210">
        <v>262.79784596588456</v>
      </c>
      <c r="M33" s="211">
        <v>263.05380512364655</v>
      </c>
      <c r="N33" s="302">
        <v>-9.7302967216794628E-2</v>
      </c>
      <c r="O33" s="210">
        <v>274.21975337712564</v>
      </c>
      <c r="P33" s="211">
        <v>274.85720486474315</v>
      </c>
      <c r="Q33" s="212">
        <v>-0.23192096708223464</v>
      </c>
    </row>
    <row r="34" spans="1:17" ht="15.75" customHeight="1" x14ac:dyDescent="0.2">
      <c r="A34" s="446" t="s">
        <v>51</v>
      </c>
      <c r="B34" s="264" t="s">
        <v>52</v>
      </c>
      <c r="C34" s="25">
        <v>529.09100000000001</v>
      </c>
      <c r="D34" s="24">
        <v>522.154</v>
      </c>
      <c r="E34" s="41">
        <v>1.3285352597126541</v>
      </c>
      <c r="F34" s="25">
        <v>546.5</v>
      </c>
      <c r="G34" s="24">
        <v>536.54700000000003</v>
      </c>
      <c r="H34" s="127">
        <v>1.8550099059355425</v>
      </c>
      <c r="I34" s="25">
        <v>466.596</v>
      </c>
      <c r="J34" s="24">
        <v>477.96600000000001</v>
      </c>
      <c r="K34" s="127">
        <v>-2.3788302933681482</v>
      </c>
      <c r="L34" s="25">
        <v>534.86599999999999</v>
      </c>
      <c r="M34" s="24">
        <v>540.08500000000004</v>
      </c>
      <c r="N34" s="127">
        <v>-0.9663293740800154</v>
      </c>
      <c r="O34" s="25">
        <v>520.38400000000001</v>
      </c>
      <c r="P34" s="24">
        <v>505.73200000000003</v>
      </c>
      <c r="Q34" s="41">
        <v>2.8971866522189589</v>
      </c>
    </row>
    <row r="35" spans="1:17" ht="15.75" customHeight="1" thickBot="1" x14ac:dyDescent="0.25">
      <c r="A35" s="449"/>
      <c r="B35" s="256" t="s">
        <v>53</v>
      </c>
      <c r="C35" s="31">
        <v>792.50099999999998</v>
      </c>
      <c r="D35" s="128">
        <v>792.31700000000001</v>
      </c>
      <c r="E35" s="129">
        <v>2.3223028156655615E-2</v>
      </c>
      <c r="F35" s="31">
        <v>767.48900000000003</v>
      </c>
      <c r="G35" s="128">
        <v>785.72500000000002</v>
      </c>
      <c r="H35" s="301">
        <v>-2.3209138057208296</v>
      </c>
      <c r="I35" s="31">
        <v>771.54600000000005</v>
      </c>
      <c r="J35" s="128">
        <v>822.50599999999997</v>
      </c>
      <c r="K35" s="301">
        <v>-6.1956994842590722</v>
      </c>
      <c r="L35" s="31">
        <v>586.87599999999998</v>
      </c>
      <c r="M35" s="128">
        <v>581.38599999999997</v>
      </c>
      <c r="N35" s="301">
        <v>0.94429518426656467</v>
      </c>
      <c r="O35" s="31">
        <v>913.73500000000001</v>
      </c>
      <c r="P35" s="128">
        <v>866.40700000000004</v>
      </c>
      <c r="Q35" s="129">
        <v>5.4625597438617151</v>
      </c>
    </row>
    <row r="36" spans="1:17" ht="15" customHeight="1" thickBot="1" x14ac:dyDescent="0.25">
      <c r="A36" s="450"/>
      <c r="B36" s="260" t="s">
        <v>25</v>
      </c>
      <c r="C36" s="210">
        <v>582.3746306478015</v>
      </c>
      <c r="D36" s="211">
        <v>581.79650133370126</v>
      </c>
      <c r="E36" s="212">
        <v>9.9369678706376433E-2</v>
      </c>
      <c r="F36" s="210">
        <v>584.19369566633702</v>
      </c>
      <c r="G36" s="211">
        <v>590.5650223436071</v>
      </c>
      <c r="H36" s="302">
        <v>-1.0788526980460182</v>
      </c>
      <c r="I36" s="210">
        <v>560.58731972054977</v>
      </c>
      <c r="J36" s="211">
        <v>575.49373219346364</v>
      </c>
      <c r="K36" s="302">
        <v>-2.5901954511474652</v>
      </c>
      <c r="L36" s="210">
        <v>545.28916579494648</v>
      </c>
      <c r="M36" s="211">
        <v>548.50684345546961</v>
      </c>
      <c r="N36" s="302">
        <v>-0.58662488880767238</v>
      </c>
      <c r="O36" s="210">
        <v>602.56339204264339</v>
      </c>
      <c r="P36" s="211">
        <v>576.41196028770628</v>
      </c>
      <c r="Q36" s="212">
        <v>4.5369342686581424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/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265</v>
      </c>
      <c r="D8" s="115" t="s">
        <v>259</v>
      </c>
      <c r="E8" s="14" t="s">
        <v>15</v>
      </c>
      <c r="F8" s="12" t="s">
        <v>265</v>
      </c>
      <c r="G8" s="115" t="s">
        <v>259</v>
      </c>
      <c r="H8" s="14" t="s">
        <v>15</v>
      </c>
      <c r="I8" s="12" t="s">
        <v>265</v>
      </c>
      <c r="J8" s="115" t="s">
        <v>259</v>
      </c>
      <c r="K8" s="14" t="s">
        <v>15</v>
      </c>
      <c r="L8" s="12" t="s">
        <v>265</v>
      </c>
      <c r="M8" s="115" t="s">
        <v>259</v>
      </c>
      <c r="N8" s="14" t="s">
        <v>15</v>
      </c>
      <c r="O8" s="239" t="s">
        <v>265</v>
      </c>
      <c r="P8" s="115" t="s">
        <v>259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1631.8969999999999</v>
      </c>
      <c r="D9" s="24">
        <v>1588.088</v>
      </c>
      <c r="E9" s="41">
        <v>2.7586002790777315</v>
      </c>
      <c r="F9" s="25">
        <v>1682.3510000000001</v>
      </c>
      <c r="G9" s="24">
        <v>1601.616</v>
      </c>
      <c r="H9" s="41">
        <v>5.0408462452922631</v>
      </c>
      <c r="I9" s="25">
        <v>1611.356</v>
      </c>
      <c r="J9" s="24">
        <v>1537.9949999999999</v>
      </c>
      <c r="K9" s="41">
        <v>4.7699114756549994</v>
      </c>
      <c r="L9" s="25">
        <v>1765.635</v>
      </c>
      <c r="M9" s="24">
        <v>1713.85</v>
      </c>
      <c r="N9" s="41">
        <v>3.0215596464101342</v>
      </c>
      <c r="O9" s="74">
        <v>1426.546</v>
      </c>
      <c r="P9" s="24">
        <v>1387.097</v>
      </c>
      <c r="Q9" s="41">
        <v>2.8439972114423195</v>
      </c>
    </row>
    <row r="10" spans="1:17" ht="27" customHeight="1" x14ac:dyDescent="0.2">
      <c r="A10" s="449"/>
      <c r="B10" s="269" t="s">
        <v>86</v>
      </c>
      <c r="C10" s="26">
        <v>1758.3320000000001</v>
      </c>
      <c r="D10" s="42">
        <v>1713.3520000000001</v>
      </c>
      <c r="E10" s="43">
        <v>2.6252632267041456</v>
      </c>
      <c r="F10" s="26">
        <v>1789.7739999999999</v>
      </c>
      <c r="G10" s="42">
        <v>1742.0150000000001</v>
      </c>
      <c r="H10" s="43">
        <v>2.7415952216255191</v>
      </c>
      <c r="I10" s="26">
        <v>1803.4290000000001</v>
      </c>
      <c r="J10" s="42">
        <v>1770.4</v>
      </c>
      <c r="K10" s="43">
        <v>1.865623587889742</v>
      </c>
      <c r="L10" s="26">
        <v>1705.04</v>
      </c>
      <c r="M10" s="42">
        <v>1678.9780000000001</v>
      </c>
      <c r="N10" s="43">
        <v>1.5522538115448741</v>
      </c>
      <c r="O10" s="130">
        <v>1577.856</v>
      </c>
      <c r="P10" s="42">
        <v>1507.155</v>
      </c>
      <c r="Q10" s="43">
        <v>4.691023816395794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1737.0314501319231</v>
      </c>
      <c r="D12" s="314">
        <v>1686.1453012076904</v>
      </c>
      <c r="E12" s="315">
        <v>3.0178982136228587</v>
      </c>
      <c r="F12" s="313">
        <v>1771.8143600382534</v>
      </c>
      <c r="G12" s="314">
        <v>1708.7967890015266</v>
      </c>
      <c r="H12" s="315">
        <v>3.6878329501981848</v>
      </c>
      <c r="I12" s="313">
        <v>1786.2112806005839</v>
      </c>
      <c r="J12" s="314">
        <v>1745.5393044611001</v>
      </c>
      <c r="K12" s="315">
        <v>2.3300521526807145</v>
      </c>
      <c r="L12" s="313">
        <v>1717.1792899560694</v>
      </c>
      <c r="M12" s="314">
        <v>1689.5017459197402</v>
      </c>
      <c r="N12" s="315">
        <v>1.6382074835478762</v>
      </c>
      <c r="O12" s="317">
        <v>1538.5287263275929</v>
      </c>
      <c r="P12" s="314">
        <v>1481.2249643795431</v>
      </c>
      <c r="Q12" s="315">
        <v>3.8686737886606815</v>
      </c>
    </row>
    <row r="13" spans="1:17" ht="20.25" customHeight="1" x14ac:dyDescent="0.2">
      <c r="A13" s="446" t="s">
        <v>29</v>
      </c>
      <c r="B13" s="268" t="s">
        <v>30</v>
      </c>
      <c r="C13" s="25">
        <v>978.63300000000004</v>
      </c>
      <c r="D13" s="24">
        <v>1027.105</v>
      </c>
      <c r="E13" s="41">
        <v>-4.7192838122684613</v>
      </c>
      <c r="F13" s="25">
        <v>877.58900000000006</v>
      </c>
      <c r="G13" s="24">
        <v>911.88699999999994</v>
      </c>
      <c r="H13" s="41">
        <v>-3.7612116413546732</v>
      </c>
      <c r="I13" s="25">
        <v>1246.5429999999999</v>
      </c>
      <c r="J13" s="24">
        <v>1241.6759999999999</v>
      </c>
      <c r="K13" s="41">
        <v>0.39197020800917171</v>
      </c>
      <c r="L13" s="25" t="s">
        <v>97</v>
      </c>
      <c r="M13" s="24">
        <v>915.85</v>
      </c>
      <c r="N13" s="41" t="s">
        <v>162</v>
      </c>
      <c r="O13" s="74">
        <v>977.06799999999998</v>
      </c>
      <c r="P13" s="24">
        <v>1027.991</v>
      </c>
      <c r="Q13" s="41">
        <v>-4.9536425902561412</v>
      </c>
    </row>
    <row r="14" spans="1:17" ht="20.25" customHeight="1" thickBot="1" x14ac:dyDescent="0.25">
      <c r="A14" s="449"/>
      <c r="B14" s="269" t="s">
        <v>31</v>
      </c>
      <c r="C14" s="30">
        <v>773.78700000000003</v>
      </c>
      <c r="D14" s="126">
        <v>762.14599999999996</v>
      </c>
      <c r="E14" s="48">
        <v>1.5273976377229661</v>
      </c>
      <c r="F14" s="30">
        <v>778.52300000000002</v>
      </c>
      <c r="G14" s="126">
        <v>774.63800000000003</v>
      </c>
      <c r="H14" s="48">
        <v>0.50152458309558667</v>
      </c>
      <c r="I14" s="30">
        <v>779.37300000000005</v>
      </c>
      <c r="J14" s="126">
        <v>736.32299999999998</v>
      </c>
      <c r="K14" s="48">
        <v>5.8466189430453852</v>
      </c>
      <c r="L14" s="30">
        <v>772.654</v>
      </c>
      <c r="M14" s="126">
        <v>760.84100000000001</v>
      </c>
      <c r="N14" s="48">
        <v>1.5526240042268999</v>
      </c>
      <c r="O14" s="316">
        <v>767.48500000000001</v>
      </c>
      <c r="P14" s="126">
        <v>773.76199999999994</v>
      </c>
      <c r="Q14" s="48">
        <v>-0.81123136054754952</v>
      </c>
    </row>
    <row r="15" spans="1:17" ht="20.25" customHeight="1" thickBot="1" x14ac:dyDescent="0.25">
      <c r="A15" s="465"/>
      <c r="B15" s="273" t="s">
        <v>25</v>
      </c>
      <c r="C15" s="313">
        <v>800.09598755172544</v>
      </c>
      <c r="D15" s="314">
        <v>819.72283182648039</v>
      </c>
      <c r="E15" s="315">
        <v>-2.3943269008407428</v>
      </c>
      <c r="F15" s="313">
        <v>784.31804490664149</v>
      </c>
      <c r="G15" s="314">
        <v>807.96270012901948</v>
      </c>
      <c r="H15" s="315">
        <v>-2.9264538101328559</v>
      </c>
      <c r="I15" s="313">
        <v>896.00651211543709</v>
      </c>
      <c r="J15" s="314">
        <v>850.51048786376089</v>
      </c>
      <c r="K15" s="315">
        <v>5.3492608146372422</v>
      </c>
      <c r="L15" s="313">
        <v>770.92140918546966</v>
      </c>
      <c r="M15" s="314">
        <v>781.63566339468298</v>
      </c>
      <c r="N15" s="315">
        <v>-1.3707478702648723</v>
      </c>
      <c r="O15" s="317">
        <v>802.51361280525748</v>
      </c>
      <c r="P15" s="314">
        <v>835.39955373652708</v>
      </c>
      <c r="Q15" s="315">
        <v>-3.9365523699622837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534.68100000000004</v>
      </c>
      <c r="D17" s="128">
        <v>550.46699999999998</v>
      </c>
      <c r="E17" s="129">
        <v>-2.8677468404100419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601.4426739288308</v>
      </c>
      <c r="D18" s="314">
        <v>632.27945155925158</v>
      </c>
      <c r="E18" s="315">
        <v>-4.8770804672482759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303.36799999999999</v>
      </c>
      <c r="D20" s="42">
        <v>298.06900000000002</v>
      </c>
      <c r="E20" s="43">
        <v>1.7777762866987099</v>
      </c>
      <c r="F20" s="26">
        <v>318.39699999999999</v>
      </c>
      <c r="G20" s="42">
        <v>318.07400000000001</v>
      </c>
      <c r="H20" s="43">
        <v>0.10154869621533953</v>
      </c>
      <c r="I20" s="26">
        <v>248.845</v>
      </c>
      <c r="J20" s="42">
        <v>234.76499999999999</v>
      </c>
      <c r="K20" s="43">
        <v>5.9974868485506834</v>
      </c>
      <c r="L20" s="26">
        <v>306.471</v>
      </c>
      <c r="M20" s="42" t="s">
        <v>97</v>
      </c>
      <c r="N20" s="43" t="s">
        <v>162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0" t="s">
        <v>0</v>
      </c>
      <c r="G4" s="481"/>
      <c r="H4" s="385" t="s">
        <v>1</v>
      </c>
      <c r="I4" s="386"/>
      <c r="J4" s="387"/>
    </row>
    <row r="5" spans="2:15" ht="18.75" customHeight="1" x14ac:dyDescent="0.3">
      <c r="B5" s="328"/>
      <c r="F5" s="476"/>
      <c r="G5" s="482"/>
      <c r="H5" s="388" t="s">
        <v>27</v>
      </c>
      <c r="I5" s="388"/>
      <c r="J5" s="485" t="s">
        <v>219</v>
      </c>
    </row>
    <row r="6" spans="2:15" ht="24.75" customHeight="1" x14ac:dyDescent="0.2">
      <c r="F6" s="483"/>
      <c r="G6" s="484"/>
      <c r="H6" s="389" t="s">
        <v>254</v>
      </c>
      <c r="I6" s="389" t="s">
        <v>242</v>
      </c>
      <c r="J6" s="486"/>
    </row>
    <row r="7" spans="2:15" ht="48" customHeight="1" thickBot="1" x14ac:dyDescent="0.25">
      <c r="F7" s="487" t="s">
        <v>227</v>
      </c>
      <c r="G7" s="488"/>
      <c r="H7" s="390">
        <v>107.26</v>
      </c>
      <c r="I7" s="390">
        <v>102.42</v>
      </c>
      <c r="J7" s="40">
        <v>4.7256395235305639</v>
      </c>
    </row>
    <row r="8" spans="2:15" ht="15.75" customHeight="1" thickBot="1" x14ac:dyDescent="0.25"/>
    <row r="9" spans="2:15" ht="15" customHeight="1" thickBot="1" x14ac:dyDescent="0.25">
      <c r="B9" s="475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6"/>
      <c r="C10" s="47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6"/>
      <c r="C11" s="477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254</v>
      </c>
      <c r="E12" s="292" t="s">
        <v>242</v>
      </c>
      <c r="F12" s="293" t="s">
        <v>15</v>
      </c>
      <c r="G12" s="292" t="s">
        <v>254</v>
      </c>
      <c r="H12" s="292" t="s">
        <v>242</v>
      </c>
      <c r="I12" s="293" t="s">
        <v>15</v>
      </c>
      <c r="J12" s="292" t="s">
        <v>254</v>
      </c>
      <c r="K12" s="292" t="s">
        <v>242</v>
      </c>
      <c r="L12" s="293" t="s">
        <v>15</v>
      </c>
      <c r="M12" s="292" t="s">
        <v>254</v>
      </c>
      <c r="N12" s="292" t="s">
        <v>242</v>
      </c>
      <c r="O12" s="294" t="s">
        <v>15</v>
      </c>
    </row>
    <row r="13" spans="2:15" ht="36" customHeight="1" thickBot="1" x14ac:dyDescent="0.25">
      <c r="B13" s="478" t="s">
        <v>239</v>
      </c>
      <c r="C13" s="479"/>
      <c r="D13" s="131">
        <v>111.65</v>
      </c>
      <c r="E13" s="131">
        <v>106.76</v>
      </c>
      <c r="F13" s="132">
        <v>4.580367178718622</v>
      </c>
      <c r="G13" s="110">
        <v>101.96</v>
      </c>
      <c r="H13" s="110">
        <v>96.22</v>
      </c>
      <c r="I13" s="132">
        <v>5.9654957389316099</v>
      </c>
      <c r="J13" s="110">
        <v>103.79</v>
      </c>
      <c r="K13" s="110">
        <v>98.29</v>
      </c>
      <c r="L13" s="132">
        <v>5.5956862346118621</v>
      </c>
      <c r="M13" s="110">
        <v>99.56</v>
      </c>
      <c r="N13" s="110">
        <v>97.47</v>
      </c>
      <c r="O13" s="133">
        <v>2.144249512670569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9" t="s">
        <v>255</v>
      </c>
      <c r="K18" s="489" t="s">
        <v>256</v>
      </c>
      <c r="L18" s="489" t="s">
        <v>257</v>
      </c>
      <c r="M18" s="104" t="s">
        <v>229</v>
      </c>
      <c r="N18" s="105"/>
    </row>
    <row r="19" spans="9:14" ht="19.5" customHeight="1" thickBot="1" x14ac:dyDescent="0.25">
      <c r="I19" s="106"/>
      <c r="J19" s="490"/>
      <c r="K19" s="490"/>
      <c r="L19" s="490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107.26</v>
      </c>
      <c r="K20" s="116">
        <v>111.26</v>
      </c>
      <c r="L20" s="117">
        <v>126.48</v>
      </c>
      <c r="M20" s="118">
        <f>(J20-K20)/K20*100</f>
        <v>-3.595182455509617</v>
      </c>
      <c r="N20" s="119">
        <f>(J20-L20)/L20*100</f>
        <v>-15.196078431372548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3" sqref="L13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2016-10-06T10:25:42Z</dcterms:modified>
</cp:coreProperties>
</file>