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18" i="7" l="1"/>
  <c r="K18" i="7"/>
  <c r="H18" i="7"/>
  <c r="E18" i="7"/>
  <c r="E8" i="7"/>
  <c r="M22" i="14" l="1"/>
  <c r="L22" i="14"/>
  <c r="S24" i="14" l="1"/>
  <c r="S25" i="14"/>
  <c r="S26" i="14"/>
  <c r="S27" i="14"/>
  <c r="S28" i="14"/>
  <c r="S23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R23" i="14"/>
  <c r="R24" i="14"/>
  <c r="R25" i="14"/>
  <c r="R26" i="14"/>
  <c r="R27" i="14"/>
  <c r="R28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<sst xmlns="http://schemas.openxmlformats.org/spreadsheetml/2006/main" count="1285" uniqueCount="276">
  <si>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</si>
  <si>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</si>
  <si>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</si>
  <si>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</si>
  <si>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</si>
  <si>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</si>
  <si>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</si>
  <si>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</si>
  <si>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</si>
  <si>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</si>
  <si>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</si>
  <si>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</si>
  <si>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</si>
  <si>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</si>
  <si>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</si>
  <si>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</si>
  <si>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</si>
  <si>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</si>
  <si>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</si>
  <si>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</si>
  <si>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</si>
  <si>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</si>
  <si>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</si>
  <si>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</si>
  <si>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</si>
  <si>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</si>
  <si>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</si>
  <si>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</si>
  <si>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</si>
  <si>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</si>
  <si>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</si>
  <si>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</si>
  <si>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</si>
  <si>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</si>
  <si>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</si>
  <si>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</si>
  <si>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</si>
  <si>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</si>
  <si>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</si>
  <si>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</si>
  <si>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</si>
  <si>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</si>
  <si>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</si>
  <si>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</si>
  <si>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</si>
  <si>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</si>
  <si>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</si>
  <si>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</si>
  <si>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</si>
  <si>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</si>
  <si>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</si>
  <si>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</si>
  <si>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</si>
  <si>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</si>
  <si>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</si>
  <si>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</si>
  <si>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</si>
  <si>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</si>
  <si>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</si>
  <si>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</si>
  <si>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</si>
  <si>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</si>
  <si>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</si>
  <si>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</si>
  <si>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</si>
  <si>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</si>
  <si>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</si>
  <si>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</si>
  <si>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</si>
  <si>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</si>
  <si>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</si>
  <si>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</si>
  <si>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</si>
  <si>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</si>
  <si>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</si>
  <si>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</si>
  <si>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</si>
  <si>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</si>
  <si>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</si>
  <si>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</si>
  <si>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</si>
  <si>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</si>
  <si>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</si>
  <si>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</si>
  <si>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</si>
  <si>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</si>
  <si>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</si>
  <si>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</si>
  <si>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</si>
  <si>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</si>
  <si>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</si>
  <si>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</si>
  <si>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</si>
  <si>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</si>
  <si>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</si>
  <si>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</si>
  <si>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</si>
  <si>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</si>
  <si>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</si>
  <si>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</si>
  <si>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</si>
  <si>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</si>
  <si>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</si>
  <si>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</si>
  <si>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</si>
  <si>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</si>
  <si>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</si>
  <si>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</si>
  <si>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</si>
  <si>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</si>
  <si>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</si>
  <si>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</si>
  <si>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</si>
  <si>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</si>
  <si>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</si>
  <si>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</si>
  <si>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</si>
  <si>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</si>
  <si>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</si>
  <si>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</si>
  <si>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</si>
  <si>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</si>
  <si>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</si>
  <si>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</si>
  <si>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</si>
  <si>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</si>
  <si>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</si>
  <si>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</si>
  <si>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</si>
  <si>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</si>
  <si>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</si>
  <si>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</si>
  <si>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</si>
  <si>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</si>
  <si>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</si>
  <si>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</si>
  <si>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</si>
  <si>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</si>
  <si>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</si>
  <si>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</si>
  <si>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</si>
  <si>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</si>
  <si>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</si>
  <si>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</si>
  <si>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</si>
  <si>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</si>
  <si>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</si>
  <si>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</si>
  <si>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</si>
  <si>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</si>
  <si>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</si>
  <si>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</si>
  <si>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</si>
  <si>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</si>
  <si>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Rosja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</si>
  <si>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</si>
  <si>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</si>
  <si>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</si>
  <si>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</si>
  <si>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</si>
  <si>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</si>
  <si>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</si>
  <si>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</si>
  <si>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</si>
  <si>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</si>
  <si>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</si>
  <si>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</si>
  <si>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</si>
  <si>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</si>
  <si>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</si>
  <si>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</si>
  <si>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</si>
  <si>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</si>
  <si>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</si>
  <si>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</si>
  <si>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</si>
  <si>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</si>
  <si>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</si>
  <si>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</si>
  <si>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</si>
  <si>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</si>
  <si>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</si>
  <si>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</si>
  <si>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Ukraina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</si>
  <si>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</si>
  <si>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</si>
  <si>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</si>
  <si>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</si>
  <si>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</si>
  <si>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</si>
  <si>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</si>
  <si>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</si>
  <si>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</si>
  <si>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</si>
  <si>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</si>
  <si>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</si>
  <si>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</si>
  <si>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</si>
  <si>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>Luksemburg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</si>
  <si>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</si>
  <si>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</si>
  <si>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</si>
  <si>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</si>
  <si>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</si>
  <si>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</si>
  <si>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</si>
  <si>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</si>
  <si>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</si>
  <si>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</si>
  <si>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</si>
  <si>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</si>
  <si>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</si>
  <si>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</si>
  <si>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</si>
  <si>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</si>
  <si>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</si>
  <si>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</si>
  <si>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</si>
  <si>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</si>
  <si>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</si>
  <si>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</si>
  <si>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</si>
  <si>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</si>
  <si>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</si>
  <si>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</si>
  <si>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Nowa Zelandia</t>
  </si>
  <si>
    <t>2013r.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</si>
  <si>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</si>
  <si>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</si>
  <si>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</si>
  <si>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</si>
  <si>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</si>
  <si>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</si>
  <si>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 xml:space="preserve">     MONITOROWANYCH W RAMACH ZSRIR w 2015r.</t>
  </si>
  <si>
    <t>2014r.</t>
  </si>
  <si>
    <t>I-15</t>
  </si>
  <si>
    <t>ŚREDNIA WAŻONA CENA SKUPU MLEKA ( NETTO) O STANDARDOWYCH PARAMETRACH  (d. KL. EKSTRA) w zł/100kg</t>
  </si>
  <si>
    <t>Brak notowań jałówek cielnych w styczniu, lutym i marcu.</t>
  </si>
  <si>
    <t>Chorwacja</t>
  </si>
  <si>
    <t>Serbia</t>
  </si>
  <si>
    <t>Meksyk</t>
  </si>
  <si>
    <t>Nigeria</t>
  </si>
  <si>
    <t>Ghana</t>
  </si>
  <si>
    <t>Maroko</t>
  </si>
  <si>
    <t>Miesięczna. zmiana ceny</t>
  </si>
  <si>
    <t>Armenia</t>
  </si>
  <si>
    <t>Iran</t>
  </si>
  <si>
    <t>listopad</t>
  </si>
  <si>
    <t>Handel zagraniczny produktami mlecznymi w okresie I - XI 2015r. - dane wstępne</t>
  </si>
  <si>
    <t>I-XI 2014r.</t>
  </si>
  <si>
    <t>I-XI 2015r.*</t>
  </si>
  <si>
    <t>według ważniejszych krajów w okresie I-XI 2015r (dane wstępne)</t>
  </si>
  <si>
    <t>I-XI 2014r</t>
  </si>
  <si>
    <t xml:space="preserve"> I-XI 2015r</t>
  </si>
  <si>
    <t xml:space="preserve"> z mleka - kod 0405) według ważniejszych krajów w okresie I-XI 2015r (dane wstępne)</t>
  </si>
  <si>
    <t>z mleka - kod 0405) według ważniejszych krajów w okresie I-XI 2015r (dane wstępne)</t>
  </si>
  <si>
    <t>według ważniejszych krajów wokresie I-XI 2015r (dane wstępne)</t>
  </si>
  <si>
    <t>tydzień temu</t>
  </si>
  <si>
    <r>
      <t>grudzień</t>
    </r>
    <r>
      <rPr>
        <vertAlign val="superscript"/>
        <sz val="10"/>
        <rFont val="Times New Roman"/>
        <family val="1"/>
        <charset val="238"/>
      </rPr>
      <t>*</t>
    </r>
  </si>
  <si>
    <r>
      <rPr>
        <i/>
        <u/>
        <vertAlign val="superscript"/>
        <sz val="14"/>
        <rFont val="Arial CE"/>
        <charset val="238"/>
      </rPr>
      <t>*</t>
    </r>
    <r>
      <rPr>
        <b/>
        <i/>
        <u/>
        <vertAlign val="superscript"/>
        <sz val="14"/>
        <rFont val="Arial CE"/>
        <charset val="238"/>
      </rPr>
      <t xml:space="preserve"> </t>
    </r>
    <r>
      <rPr>
        <b/>
        <i/>
        <u/>
        <sz val="14"/>
        <rFont val="Arial CE"/>
        <charset val="238"/>
      </rPr>
      <t>Cena za grudzień zawiera premie wypłacone dostawcom.</t>
    </r>
  </si>
  <si>
    <t>grudzień</t>
  </si>
  <si>
    <t>grudzień 2015</t>
  </si>
  <si>
    <t>grudzień 2014</t>
  </si>
  <si>
    <t>grudzień 2013</t>
  </si>
  <si>
    <t>2016-01-17</t>
  </si>
  <si>
    <t>1EUR=4,37062</t>
  </si>
  <si>
    <r>
      <t>Mleko surowe</t>
    </r>
    <r>
      <rPr>
        <b/>
        <sz val="11"/>
        <rFont val="Times New Roman"/>
        <family val="1"/>
        <charset val="238"/>
      </rPr>
      <t xml:space="preserve"> skup     grudzień 15</t>
    </r>
  </si>
  <si>
    <t xml:space="preserve">NR 3/2016 </t>
  </si>
  <si>
    <t>28 stycznia 2016r.</t>
  </si>
  <si>
    <t>Notowania z okresu: 18-24.01.2016r.</t>
  </si>
  <si>
    <t>Ceny sprzedaży (NETTO) wybranych produktów mleczarskich za okres: 18-24.01.2016r.</t>
  </si>
  <si>
    <t>2016-01-24</t>
  </si>
  <si>
    <t>w okresie 18-22.01.2016r.</t>
  </si>
  <si>
    <t>analizowany 3/16</t>
  </si>
  <si>
    <t>poprzedni  2/16</t>
  </si>
  <si>
    <t>1EUR=4,46444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</si>
</sst>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9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vertAlign val="superscript"/>
      <sz val="14"/>
      <name val="Times New Roman CE"/>
      <charset val="238"/>
    </font>
    <font>
      <b/>
      <sz val="8"/>
      <name val="Times New Roman CE"/>
      <charset val="238"/>
    </font>
    <font>
      <vertAlign val="superscript"/>
      <sz val="10"/>
      <name val="Times New Roman"/>
      <family val="1"/>
      <charset val="238"/>
    </font>
    <font>
      <b/>
      <i/>
      <u/>
      <vertAlign val="superscript"/>
      <sz val="14"/>
      <name val="Arial CE"/>
      <charset val="238"/>
    </font>
    <font>
      <i/>
      <u/>
      <vertAlign val="superscript"/>
      <sz val="14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8" fontId="8" fillId="26" borderId="84" xfId="0" applyNumberFormat="1" applyFont="1" applyFill="1" applyBorder="1" applyAlignment="1">
      <alignment horizontal="center" vertical="center" wrapText="1"/>
    </xf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168" fontId="91" fillId="26" borderId="84" xfId="0" applyNumberFormat="1" applyFont="1" applyFill="1" applyBorder="1" applyAlignment="1">
      <alignment horizontal="center" vertical="center" wrapText="1"/>
    </xf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168" fontId="94" fillId="0" borderId="84" xfId="0" applyNumberFormat="1" applyFont="1" applyFill="1" applyBorder="1" applyAlignment="1">
      <alignment horizontal="center" vertical="center" wrapText="1"/>
    </xf>
    <xf numFmtId="168" fontId="93" fillId="0" borderId="84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0" fontId="95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95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581025</xdr:colOff>
      <xdr:row>33</xdr:row>
      <xdr:rowOff>114300</xdr:rowOff>
    </xdr:from>
    <xdr:to>
      <xdr:col>22</xdr:col>
      <xdr:colOff>400050</xdr:colOff>
      <xdr:row>53</xdr:row>
      <xdr:rowOff>66675</xdr:rowOff>
    </xdr:to>
    <xdr:pic>
      <xdr:nvPicPr>
        <xdr:cNvPr id="395324" name="Picture 22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5572125"/>
          <a:ext cx="6172200" cy="319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581025</xdr:colOff>
      <xdr:row>13</xdr:row>
      <xdr:rowOff>142875</xdr:rowOff>
    </xdr:from>
    <xdr:to>
      <xdr:col>11</xdr:col>
      <xdr:colOff>215656</xdr:colOff>
      <xdr:row>30</xdr:row>
      <xdr:rowOff>120634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24100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132107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83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958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19051</xdr:colOff>
      <xdr:row>83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4895850" cy="32766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47624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581400" cy="215264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323850</xdr:colOff>
      <xdr:row>46</xdr:row>
      <xdr:rowOff>47626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37185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66675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81400" cy="2171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314325</xdr:colOff>
      <xdr:row>60</xdr:row>
      <xdr:rowOff>66676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362325" cy="2171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133350</xdr:rowOff>
    </xdr:from>
    <xdr:to>
      <xdr:col>15</xdr:col>
      <xdr:colOff>606594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1</xdr:rowOff>
    </xdr:from>
    <xdr:to>
      <xdr:col>7</xdr:col>
      <xdr:colOff>257175</xdr:colOff>
      <xdr:row>34</xdr:row>
      <xdr:rowOff>28576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6"/>
          <a:ext cx="39147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257175</xdr:colOff>
      <xdr:row>49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14775" cy="23145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428625</xdr:colOff>
      <xdr:row>34</xdr:row>
      <xdr:rowOff>28575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0862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447674</xdr:colOff>
      <xdr:row>49</xdr:row>
      <xdr:rowOff>47625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105275" cy="231457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295274</xdr:colOff>
      <xdr:row>34</xdr:row>
      <xdr:rowOff>9526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3952875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314325</xdr:colOff>
      <xdr:row>49</xdr:row>
      <xdr:rowOff>38100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971925" cy="23050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51</xdr:row>
      <xdr:rowOff>0</xdr:rowOff>
    </xdr:from>
    <xdr:to>
      <xdr:col>15</xdr:col>
      <xdr:colOff>339973</xdr:colOff>
      <xdr:row>68</xdr:row>
      <xdr:rowOff>82161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86175" y="82581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535781</xdr:colOff>
      <xdr:row>8</xdr:row>
      <xdr:rowOff>178593</xdr:rowOff>
    </xdr:from>
    <xdr:to>
      <xdr:col>15</xdr:col>
      <xdr:colOff>107156</xdr:colOff>
      <xdr:row>35</xdr:row>
      <xdr:rowOff>59531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8531" y="1631156"/>
          <a:ext cx="5036344" cy="4929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33</xdr:row>
      <xdr:rowOff>9525</xdr:rowOff>
    </xdr:from>
    <xdr:to>
      <xdr:col>7</xdr:col>
      <xdr:colOff>302823</xdr:colOff>
      <xdr:row>48</xdr:row>
      <xdr:rowOff>66675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7425" y="5981700"/>
          <a:ext cx="3560373" cy="2486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32</xdr:row>
      <xdr:rowOff>161924</xdr:rowOff>
    </xdr:from>
    <xdr:to>
      <xdr:col>14</xdr:col>
      <xdr:colOff>207599</xdr:colOff>
      <xdr:row>48</xdr:row>
      <xdr:rowOff>76199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4"/>
          <a:ext cx="3865199" cy="2505075"/>
        </a:xfrm>
        <a:prstGeom prst="rect">
          <a:avLst/>
        </a:prstGeom>
      </xdr:spPr>
    </xdr:pic>
    <xdr:clientData/>
  </xdr:twoCellAnchor>
  <xdr:twoCellAnchor editAs="oneCell">
    <xdr:from>
      <xdr:col>3</xdr:col>
      <xdr:colOff>742950</xdr:colOff>
      <xdr:row>13</xdr:row>
      <xdr:rowOff>238125</xdr:rowOff>
    </xdr:from>
    <xdr:to>
      <xdr:col>11</xdr:col>
      <xdr:colOff>300273</xdr:colOff>
      <xdr:row>30</xdr:row>
      <xdr:rowOff>130159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3750" y="2867025"/>
          <a:ext cx="4919898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3</xdr:rowOff>
    </xdr:from>
    <xdr:to>
      <xdr:col>7</xdr:col>
      <xdr:colOff>722309</xdr:colOff>
      <xdr:row>45</xdr:row>
      <xdr:rowOff>95251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22"/>
          <a:ext cx="6961184" cy="40957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10</xdr:col>
      <xdr:colOff>409028</xdr:colOff>
      <xdr:row>54</xdr:row>
      <xdr:rowOff>12700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7876628" cy="4965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18</xdr:row>
      <xdr:rowOff>130969</xdr:rowOff>
    </xdr:from>
    <xdr:to>
      <xdr:col>7</xdr:col>
      <xdr:colOff>214312</xdr:colOff>
      <xdr:row>28</xdr:row>
      <xdr:rowOff>37925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786313"/>
          <a:ext cx="4667251" cy="25739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166687</xdr:rowOff>
    </xdr:from>
    <xdr:to>
      <xdr:col>7</xdr:col>
      <xdr:colOff>166687</xdr:colOff>
      <xdr:row>45</xdr:row>
      <xdr:rowOff>35718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655718"/>
          <a:ext cx="4619625" cy="2536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U56" sqref="U56"/>
    </sheetView>
  </sheetViews>
  <sheetFormatPr defaultRowHeight="12.75" x14ac:dyDescent="0.2"/>
  <cols>
    <col min="1" max="1" width="13.7109375" style="126" customWidth="1"/>
    <col min="2" max="2" width="11.85546875" style="126" customWidth="1"/>
    <col min="3" max="3" width="11.7109375" style="126" customWidth="1"/>
    <col min="4" max="4" width="11.85546875" style="126" customWidth="1"/>
    <col min="5" max="5" width="13.5703125" style="126" customWidth="1"/>
    <col min="6" max="7" width="11.7109375" style="126" customWidth="1"/>
    <col min="8" max="8" width="11.42578125" style="126" customWidth="1"/>
    <col min="9" max="9" width="9.85546875" style="126" customWidth="1"/>
    <col min="10" max="10" width="13.7109375" style="126" customWidth="1"/>
    <col min="11" max="12" width="11.7109375" style="126" customWidth="1"/>
    <col min="13" max="13" width="11.85546875" style="126" customWidth="1"/>
    <col min="14" max="14" width="13.5703125" style="126" customWidth="1"/>
    <col min="15" max="16" width="11.7109375" style="126" customWidth="1"/>
    <col min="17" max="17" width="11.85546875" style="126" customWidth="1"/>
    <col min="18" max="16384" width="9.140625" style="126"/>
  </cols>
  <sheetData>
    <row r="2" spans="1:17" ht="16.5" x14ac:dyDescent="0.25">
      <c r="A2" s="172" t="s">
        <v>136</v>
      </c>
      <c r="B2" s="172"/>
      <c r="C2" s="172"/>
      <c r="D2" s="172"/>
      <c r="E2" s="172"/>
      <c r="F2" s="172"/>
      <c r="G2" s="172"/>
      <c r="H2" s="173"/>
      <c r="I2" s="173"/>
      <c r="J2" s="172" t="s">
        <v>137</v>
      </c>
      <c r="K2" s="172"/>
      <c r="L2" s="172"/>
      <c r="M2" s="172"/>
      <c r="N2" s="172"/>
      <c r="O2" s="172"/>
      <c r="P2" s="172"/>
      <c r="Q2" s="173"/>
    </row>
    <row r="3" spans="1:17" ht="17.25" thickBot="1" x14ac:dyDescent="0.3">
      <c r="A3" s="172" t="s">
        <v>251</v>
      </c>
      <c r="B3" s="172"/>
      <c r="C3" s="172"/>
      <c r="D3" s="172"/>
      <c r="E3" s="172"/>
      <c r="F3" s="172"/>
      <c r="G3" s="172"/>
      <c r="H3" s="173"/>
      <c r="I3" s="173"/>
      <c r="J3" s="172" t="s">
        <v>251</v>
      </c>
      <c r="K3" s="172"/>
      <c r="L3" s="172"/>
      <c r="M3" s="172"/>
      <c r="N3" s="172"/>
      <c r="O3" s="172"/>
      <c r="P3" s="172"/>
      <c r="Q3" s="173"/>
    </row>
    <row r="4" spans="1:17" ht="21" thickBot="1" x14ac:dyDescent="0.35">
      <c r="A4" s="174" t="s">
        <v>138</v>
      </c>
      <c r="B4" s="175"/>
      <c r="C4" s="175"/>
      <c r="D4" s="175"/>
      <c r="E4" s="175"/>
      <c r="F4" s="175"/>
      <c r="G4" s="175"/>
      <c r="H4" s="176"/>
      <c r="I4" s="177"/>
      <c r="J4" s="174" t="s">
        <v>139</v>
      </c>
      <c r="K4" s="175"/>
      <c r="L4" s="175"/>
      <c r="M4" s="175"/>
      <c r="N4" s="175"/>
      <c r="O4" s="175"/>
      <c r="P4" s="175"/>
      <c r="Q4" s="176"/>
    </row>
    <row r="5" spans="1:17" ht="16.5" thickBot="1" x14ac:dyDescent="0.3">
      <c r="A5" s="178" t="s">
        <v>252</v>
      </c>
      <c r="B5" s="179"/>
      <c r="C5" s="180"/>
      <c r="D5" s="181"/>
      <c r="E5" s="178" t="s">
        <v>253</v>
      </c>
      <c r="F5" s="179"/>
      <c r="G5" s="180"/>
      <c r="H5" s="181"/>
      <c r="I5" s="177"/>
      <c r="J5" s="178" t="s">
        <v>252</v>
      </c>
      <c r="K5" s="179"/>
      <c r="L5" s="180"/>
      <c r="M5" s="181"/>
      <c r="N5" s="178" t="s">
        <v>253</v>
      </c>
      <c r="O5" s="179"/>
      <c r="P5" s="180"/>
      <c r="Q5" s="181"/>
    </row>
    <row r="6" spans="1:17" ht="29.25" thickBot="1" x14ac:dyDescent="0.25">
      <c r="A6" s="182" t="s">
        <v>140</v>
      </c>
      <c r="B6" s="183" t="s">
        <v>113</v>
      </c>
      <c r="C6" s="184" t="s">
        <v>180</v>
      </c>
      <c r="D6" s="185" t="s">
        <v>141</v>
      </c>
      <c r="E6" s="182" t="s">
        <v>140</v>
      </c>
      <c r="F6" s="183" t="s">
        <v>113</v>
      </c>
      <c r="G6" s="184" t="s">
        <v>180</v>
      </c>
      <c r="H6" s="185" t="s">
        <v>141</v>
      </c>
      <c r="I6" s="177"/>
      <c r="J6" s="182" t="s">
        <v>140</v>
      </c>
      <c r="K6" s="183" t="s">
        <v>113</v>
      </c>
      <c r="L6" s="184" t="s">
        <v>180</v>
      </c>
      <c r="M6" s="185" t="s">
        <v>141</v>
      </c>
      <c r="N6" s="182" t="s">
        <v>140</v>
      </c>
      <c r="O6" s="183" t="s">
        <v>113</v>
      </c>
      <c r="P6" s="184" t="s">
        <v>180</v>
      </c>
      <c r="Q6" s="185" t="s">
        <v>141</v>
      </c>
    </row>
    <row r="7" spans="1:17" ht="15" thickBot="1" x14ac:dyDescent="0.25">
      <c r="A7" s="186" t="s">
        <v>127</v>
      </c>
      <c r="B7" s="187">
        <v>422536.63500000001</v>
      </c>
      <c r="C7" s="188">
        <v>1765988.246</v>
      </c>
      <c r="D7" s="189">
        <v>150422.67499999999</v>
      </c>
      <c r="E7" s="190" t="s">
        <v>127</v>
      </c>
      <c r="F7" s="191">
        <v>257912.02799999999</v>
      </c>
      <c r="G7" s="192">
        <v>1074589.2660000001</v>
      </c>
      <c r="H7" s="189">
        <v>130263.149</v>
      </c>
      <c r="I7" s="177"/>
      <c r="J7" s="186" t="s">
        <v>127</v>
      </c>
      <c r="K7" s="187">
        <v>208195.535</v>
      </c>
      <c r="L7" s="188">
        <v>870092.70299999998</v>
      </c>
      <c r="M7" s="189">
        <v>110335.261</v>
      </c>
      <c r="N7" s="190" t="s">
        <v>127</v>
      </c>
      <c r="O7" s="191">
        <v>216971.68</v>
      </c>
      <c r="P7" s="192">
        <v>905252.86300000001</v>
      </c>
      <c r="Q7" s="189">
        <v>93113.111000000004</v>
      </c>
    </row>
    <row r="8" spans="1:17" x14ac:dyDescent="0.2">
      <c r="A8" s="193" t="s">
        <v>184</v>
      </c>
      <c r="B8" s="194">
        <v>128205.815</v>
      </c>
      <c r="C8" s="195">
        <v>535621.88600000006</v>
      </c>
      <c r="D8" s="194">
        <v>40041.129000000001</v>
      </c>
      <c r="E8" s="196" t="s">
        <v>184</v>
      </c>
      <c r="F8" s="197">
        <v>43328.305999999997</v>
      </c>
      <c r="G8" s="198">
        <v>179288.503</v>
      </c>
      <c r="H8" s="199">
        <v>21760.001</v>
      </c>
      <c r="I8" s="177"/>
      <c r="J8" s="193" t="s">
        <v>86</v>
      </c>
      <c r="K8" s="194">
        <v>88653.967000000004</v>
      </c>
      <c r="L8" s="195">
        <v>370483.06199999998</v>
      </c>
      <c r="M8" s="194">
        <v>65663.137000000002</v>
      </c>
      <c r="N8" s="196" t="s">
        <v>144</v>
      </c>
      <c r="O8" s="197">
        <v>88447.069000000003</v>
      </c>
      <c r="P8" s="198">
        <v>368494.967</v>
      </c>
      <c r="Q8" s="199">
        <v>29760.114000000001</v>
      </c>
    </row>
    <row r="9" spans="1:17" x14ac:dyDescent="0.2">
      <c r="A9" s="200" t="s">
        <v>86</v>
      </c>
      <c r="B9" s="201">
        <v>39507.396000000001</v>
      </c>
      <c r="C9" s="202">
        <v>165015.38699999999</v>
      </c>
      <c r="D9" s="201">
        <v>15437.243</v>
      </c>
      <c r="E9" s="203" t="s">
        <v>86</v>
      </c>
      <c r="F9" s="204">
        <v>29055.042000000001</v>
      </c>
      <c r="G9" s="205">
        <v>121783.333</v>
      </c>
      <c r="H9" s="206">
        <v>14866.438</v>
      </c>
      <c r="I9" s="177"/>
      <c r="J9" s="200" t="s">
        <v>144</v>
      </c>
      <c r="K9" s="201">
        <v>59754.188000000002</v>
      </c>
      <c r="L9" s="202">
        <v>249815.47099999999</v>
      </c>
      <c r="M9" s="201">
        <v>20998.333999999999</v>
      </c>
      <c r="N9" s="203" t="s">
        <v>86</v>
      </c>
      <c r="O9" s="204">
        <v>55496.771999999997</v>
      </c>
      <c r="P9" s="205">
        <v>231427.32500000001</v>
      </c>
      <c r="Q9" s="206">
        <v>35997.730000000003</v>
      </c>
    </row>
    <row r="10" spans="1:17" x14ac:dyDescent="0.2">
      <c r="A10" s="200" t="s">
        <v>142</v>
      </c>
      <c r="B10" s="201">
        <v>29079.920999999998</v>
      </c>
      <c r="C10" s="202">
        <v>121472.303</v>
      </c>
      <c r="D10" s="201">
        <v>10019.482</v>
      </c>
      <c r="E10" s="203" t="s">
        <v>142</v>
      </c>
      <c r="F10" s="204">
        <v>24913.717000000001</v>
      </c>
      <c r="G10" s="205">
        <v>104958.417</v>
      </c>
      <c r="H10" s="206">
        <v>12274.741</v>
      </c>
      <c r="I10" s="177"/>
      <c r="J10" s="200" t="s">
        <v>142</v>
      </c>
      <c r="K10" s="201">
        <v>14636.532999999999</v>
      </c>
      <c r="L10" s="202">
        <v>61148.932999999997</v>
      </c>
      <c r="M10" s="201">
        <v>4793.3959999999997</v>
      </c>
      <c r="N10" s="203" t="s">
        <v>142</v>
      </c>
      <c r="O10" s="204">
        <v>41310.03</v>
      </c>
      <c r="P10" s="205">
        <v>172564.65</v>
      </c>
      <c r="Q10" s="206">
        <v>12825.962</v>
      </c>
    </row>
    <row r="11" spans="1:17" x14ac:dyDescent="0.2">
      <c r="A11" s="200" t="s">
        <v>205</v>
      </c>
      <c r="B11" s="201">
        <v>23009.024000000001</v>
      </c>
      <c r="C11" s="202">
        <v>96089.976999999999</v>
      </c>
      <c r="D11" s="201">
        <v>7382.0519999999997</v>
      </c>
      <c r="E11" s="203" t="s">
        <v>206</v>
      </c>
      <c r="F11" s="204">
        <v>18763.973000000002</v>
      </c>
      <c r="G11" s="205">
        <v>78476.975000000006</v>
      </c>
      <c r="H11" s="206">
        <v>8115.3379999999997</v>
      </c>
      <c r="I11" s="177"/>
      <c r="J11" s="200" t="s">
        <v>143</v>
      </c>
      <c r="K11" s="201">
        <v>14415.651</v>
      </c>
      <c r="L11" s="202">
        <v>60213.944000000003</v>
      </c>
      <c r="M11" s="201">
        <v>4118.8900000000003</v>
      </c>
      <c r="N11" s="203" t="s">
        <v>143</v>
      </c>
      <c r="O11" s="204">
        <v>10822.79</v>
      </c>
      <c r="P11" s="205">
        <v>45445.743000000002</v>
      </c>
      <c r="Q11" s="206">
        <v>3441.2649999999999</v>
      </c>
    </row>
    <row r="12" spans="1:17" x14ac:dyDescent="0.2">
      <c r="A12" s="200" t="s">
        <v>143</v>
      </c>
      <c r="B12" s="201">
        <v>18726.932000000001</v>
      </c>
      <c r="C12" s="202">
        <v>78213.076000000001</v>
      </c>
      <c r="D12" s="201">
        <v>6684.9639999999999</v>
      </c>
      <c r="E12" s="203" t="s">
        <v>240</v>
      </c>
      <c r="F12" s="204">
        <v>16726.578000000001</v>
      </c>
      <c r="G12" s="205">
        <v>68914.206999999995</v>
      </c>
      <c r="H12" s="206">
        <v>7698</v>
      </c>
      <c r="I12" s="177"/>
      <c r="J12" s="200" t="s">
        <v>85</v>
      </c>
      <c r="K12" s="201">
        <v>6497.1480000000001</v>
      </c>
      <c r="L12" s="202">
        <v>27188.828000000001</v>
      </c>
      <c r="M12" s="201">
        <v>2904.663</v>
      </c>
      <c r="N12" s="203" t="s">
        <v>85</v>
      </c>
      <c r="O12" s="204">
        <v>7217.0450000000001</v>
      </c>
      <c r="P12" s="205">
        <v>30111.014999999999</v>
      </c>
      <c r="Q12" s="206">
        <v>3503.665</v>
      </c>
    </row>
    <row r="13" spans="1:17" x14ac:dyDescent="0.2">
      <c r="A13" s="200" t="s">
        <v>195</v>
      </c>
      <c r="B13" s="201">
        <v>16885.690999999999</v>
      </c>
      <c r="C13" s="202">
        <v>70694.366999999998</v>
      </c>
      <c r="D13" s="201">
        <v>4903.0280000000002</v>
      </c>
      <c r="E13" s="203" t="s">
        <v>143</v>
      </c>
      <c r="F13" s="204">
        <v>13567.166999999999</v>
      </c>
      <c r="G13" s="205">
        <v>56578.224999999999</v>
      </c>
      <c r="H13" s="206">
        <v>7135.9269999999997</v>
      </c>
      <c r="I13" s="177"/>
      <c r="J13" s="200" t="s">
        <v>148</v>
      </c>
      <c r="K13" s="201">
        <v>4908.826</v>
      </c>
      <c r="L13" s="202">
        <v>20520.684000000001</v>
      </c>
      <c r="M13" s="201">
        <v>1427.375</v>
      </c>
      <c r="N13" s="203" t="s">
        <v>153</v>
      </c>
      <c r="O13" s="204">
        <v>3106.9029999999998</v>
      </c>
      <c r="P13" s="205">
        <v>13108.351000000001</v>
      </c>
      <c r="Q13" s="206">
        <v>1691.3309999999999</v>
      </c>
    </row>
    <row r="14" spans="1:17" x14ac:dyDescent="0.2">
      <c r="A14" s="200" t="s">
        <v>152</v>
      </c>
      <c r="B14" s="201">
        <v>15249.023999999999</v>
      </c>
      <c r="C14" s="202">
        <v>63698.720000000001</v>
      </c>
      <c r="D14" s="201">
        <v>5968.41</v>
      </c>
      <c r="E14" s="203" t="s">
        <v>152</v>
      </c>
      <c r="F14" s="204">
        <v>12177.377</v>
      </c>
      <c r="G14" s="205">
        <v>50804.406999999999</v>
      </c>
      <c r="H14" s="206">
        <v>7090.1019999999999</v>
      </c>
      <c r="I14" s="177"/>
      <c r="J14" s="200" t="s">
        <v>146</v>
      </c>
      <c r="K14" s="201">
        <v>3636.0369999999998</v>
      </c>
      <c r="L14" s="202">
        <v>15162.674000000001</v>
      </c>
      <c r="M14" s="201">
        <v>1667.578</v>
      </c>
      <c r="N14" s="203" t="s">
        <v>148</v>
      </c>
      <c r="O14" s="204">
        <v>2884.4760000000001</v>
      </c>
      <c r="P14" s="205">
        <v>12103.903</v>
      </c>
      <c r="Q14" s="206">
        <v>1054.48</v>
      </c>
    </row>
    <row r="15" spans="1:17" x14ac:dyDescent="0.2">
      <c r="A15" s="200" t="s">
        <v>240</v>
      </c>
      <c r="B15" s="201">
        <v>11009.896000000001</v>
      </c>
      <c r="C15" s="202">
        <v>46267.014000000003</v>
      </c>
      <c r="D15" s="201">
        <v>3964</v>
      </c>
      <c r="E15" s="203" t="s">
        <v>195</v>
      </c>
      <c r="F15" s="204">
        <v>10517.166999999999</v>
      </c>
      <c r="G15" s="205">
        <v>43177.849000000002</v>
      </c>
      <c r="H15" s="206">
        <v>4892.1959999999999</v>
      </c>
      <c r="I15" s="177"/>
      <c r="J15" s="200" t="s">
        <v>149</v>
      </c>
      <c r="K15" s="201">
        <v>3582.59</v>
      </c>
      <c r="L15" s="202">
        <v>14980.355</v>
      </c>
      <c r="M15" s="201">
        <v>1554.8440000000001</v>
      </c>
      <c r="N15" s="203" t="s">
        <v>149</v>
      </c>
      <c r="O15" s="204">
        <v>1912.0650000000001</v>
      </c>
      <c r="P15" s="205">
        <v>8008.25</v>
      </c>
      <c r="Q15" s="206">
        <v>1112.0840000000001</v>
      </c>
    </row>
    <row r="16" spans="1:17" x14ac:dyDescent="0.2">
      <c r="A16" s="200" t="s">
        <v>190</v>
      </c>
      <c r="B16" s="201">
        <v>10732.296</v>
      </c>
      <c r="C16" s="202">
        <v>44864.779000000002</v>
      </c>
      <c r="D16" s="201">
        <v>3200.75</v>
      </c>
      <c r="E16" s="203" t="s">
        <v>205</v>
      </c>
      <c r="F16" s="204">
        <v>7181.3559999999998</v>
      </c>
      <c r="G16" s="205">
        <v>29841.231</v>
      </c>
      <c r="H16" s="206">
        <v>2421.877</v>
      </c>
      <c r="I16" s="177"/>
      <c r="J16" s="200" t="s">
        <v>175</v>
      </c>
      <c r="K16" s="201">
        <v>3093.02</v>
      </c>
      <c r="L16" s="202">
        <v>12921.062</v>
      </c>
      <c r="M16" s="201">
        <v>3397.605</v>
      </c>
      <c r="N16" s="203" t="s">
        <v>146</v>
      </c>
      <c r="O16" s="204">
        <v>876.96900000000005</v>
      </c>
      <c r="P16" s="205">
        <v>3644.6329999999998</v>
      </c>
      <c r="Q16" s="206">
        <v>657.17600000000004</v>
      </c>
    </row>
    <row r="17" spans="1:17" x14ac:dyDescent="0.2">
      <c r="A17" s="200" t="s">
        <v>241</v>
      </c>
      <c r="B17" s="201">
        <v>10557.621999999999</v>
      </c>
      <c r="C17" s="202">
        <v>43954.434000000001</v>
      </c>
      <c r="D17" s="201">
        <v>3483</v>
      </c>
      <c r="E17" s="203" t="s">
        <v>242</v>
      </c>
      <c r="F17" s="204">
        <v>6221.7439999999997</v>
      </c>
      <c r="G17" s="205">
        <v>25877.485000000001</v>
      </c>
      <c r="H17" s="206">
        <v>3056.05</v>
      </c>
      <c r="I17" s="177"/>
      <c r="J17" s="200" t="s">
        <v>157</v>
      </c>
      <c r="K17" s="201">
        <v>1622.9380000000001</v>
      </c>
      <c r="L17" s="202">
        <v>6765.1019999999999</v>
      </c>
      <c r="M17" s="201">
        <v>570.40499999999997</v>
      </c>
      <c r="N17" s="203" t="s">
        <v>88</v>
      </c>
      <c r="O17" s="204">
        <v>804.30100000000004</v>
      </c>
      <c r="P17" s="205">
        <v>3339.0709999999999</v>
      </c>
      <c r="Q17" s="206">
        <v>344.60599999999999</v>
      </c>
    </row>
    <row r="18" spans="1:17" x14ac:dyDescent="0.2">
      <c r="A18" s="200" t="s">
        <v>230</v>
      </c>
      <c r="B18" s="201">
        <v>9335.7289999999994</v>
      </c>
      <c r="C18" s="202">
        <v>39091.805999999997</v>
      </c>
      <c r="D18" s="201">
        <v>3356.4</v>
      </c>
      <c r="E18" s="203" t="s">
        <v>241</v>
      </c>
      <c r="F18" s="204">
        <v>4860.1009999999997</v>
      </c>
      <c r="G18" s="205">
        <v>20262.473000000002</v>
      </c>
      <c r="H18" s="206">
        <v>2239.828</v>
      </c>
      <c r="I18" s="177"/>
      <c r="J18" s="200" t="s">
        <v>147</v>
      </c>
      <c r="K18" s="201">
        <v>1463.8420000000001</v>
      </c>
      <c r="L18" s="202">
        <v>6117.7179999999998</v>
      </c>
      <c r="M18" s="201">
        <v>559.58000000000004</v>
      </c>
      <c r="N18" s="203" t="s">
        <v>172</v>
      </c>
      <c r="O18" s="204">
        <v>743.74699999999996</v>
      </c>
      <c r="P18" s="205">
        <v>3087.8739999999998</v>
      </c>
      <c r="Q18" s="206">
        <v>400.99</v>
      </c>
    </row>
    <row r="19" spans="1:17" x14ac:dyDescent="0.2">
      <c r="A19" s="200" t="s">
        <v>206</v>
      </c>
      <c r="B19" s="201">
        <v>7265.94</v>
      </c>
      <c r="C19" s="202">
        <v>30378.901999999998</v>
      </c>
      <c r="D19" s="201">
        <v>2673.2919999999999</v>
      </c>
      <c r="E19" s="203" t="s">
        <v>230</v>
      </c>
      <c r="F19" s="204">
        <v>4825.5460000000003</v>
      </c>
      <c r="G19" s="205">
        <v>20129.055</v>
      </c>
      <c r="H19" s="206">
        <v>2174.9749999999999</v>
      </c>
      <c r="I19" s="177"/>
      <c r="J19" s="200" t="s">
        <v>156</v>
      </c>
      <c r="K19" s="201">
        <v>1247.29</v>
      </c>
      <c r="L19" s="202">
        <v>5212.2110000000002</v>
      </c>
      <c r="M19" s="201">
        <v>359.8</v>
      </c>
      <c r="N19" s="203" t="s">
        <v>175</v>
      </c>
      <c r="O19" s="204">
        <v>672.89300000000003</v>
      </c>
      <c r="P19" s="205">
        <v>2786.614</v>
      </c>
      <c r="Q19" s="206">
        <v>365.90699999999998</v>
      </c>
    </row>
    <row r="20" spans="1:17" x14ac:dyDescent="0.2">
      <c r="A20" s="200" t="s">
        <v>149</v>
      </c>
      <c r="B20" s="201">
        <v>7184.7370000000001</v>
      </c>
      <c r="C20" s="202">
        <v>29978.951000000001</v>
      </c>
      <c r="D20" s="201">
        <v>2389.8739999999998</v>
      </c>
      <c r="E20" s="203" t="s">
        <v>153</v>
      </c>
      <c r="F20" s="204">
        <v>4807.6930000000002</v>
      </c>
      <c r="G20" s="205">
        <v>19959.277999999998</v>
      </c>
      <c r="H20" s="206">
        <v>2436.558</v>
      </c>
      <c r="I20" s="177"/>
      <c r="J20" s="200" t="s">
        <v>88</v>
      </c>
      <c r="K20" s="201">
        <v>923.66099999999994</v>
      </c>
      <c r="L20" s="202">
        <v>3848.94</v>
      </c>
      <c r="M20" s="201">
        <v>296.14699999999999</v>
      </c>
      <c r="N20" s="203" t="s">
        <v>227</v>
      </c>
      <c r="O20" s="204">
        <v>569.87300000000005</v>
      </c>
      <c r="P20" s="205">
        <v>2417.8180000000002</v>
      </c>
      <c r="Q20" s="206">
        <v>301.87099999999998</v>
      </c>
    </row>
    <row r="21" spans="1:17" x14ac:dyDescent="0.2">
      <c r="A21" s="200" t="s">
        <v>193</v>
      </c>
      <c r="B21" s="201">
        <v>6715.9579999999996</v>
      </c>
      <c r="C21" s="202">
        <v>28103.313999999998</v>
      </c>
      <c r="D21" s="201">
        <v>2512.5070000000001</v>
      </c>
      <c r="E21" s="203" t="s">
        <v>155</v>
      </c>
      <c r="F21" s="204">
        <v>4214.7629999999999</v>
      </c>
      <c r="G21" s="205">
        <v>17629.635999999999</v>
      </c>
      <c r="H21" s="206">
        <v>2255.5129999999999</v>
      </c>
      <c r="I21" s="177"/>
      <c r="J21" s="200" t="s">
        <v>198</v>
      </c>
      <c r="K21" s="201">
        <v>904.26199999999994</v>
      </c>
      <c r="L21" s="202">
        <v>3779.299</v>
      </c>
      <c r="M21" s="201">
        <v>667.01400000000001</v>
      </c>
      <c r="N21" s="203" t="s">
        <v>170</v>
      </c>
      <c r="O21" s="204">
        <v>422.68</v>
      </c>
      <c r="P21" s="205">
        <v>1764.075</v>
      </c>
      <c r="Q21" s="206">
        <v>150.315</v>
      </c>
    </row>
    <row r="22" spans="1:17" x14ac:dyDescent="0.2">
      <c r="A22" s="200" t="s">
        <v>243</v>
      </c>
      <c r="B22" s="201">
        <v>6020.7520000000004</v>
      </c>
      <c r="C22" s="202">
        <v>25185.030999999999</v>
      </c>
      <c r="D22" s="201">
        <v>2096</v>
      </c>
      <c r="E22" s="203" t="s">
        <v>193</v>
      </c>
      <c r="F22" s="204">
        <v>3981.0540000000001</v>
      </c>
      <c r="G22" s="205">
        <v>16583.873</v>
      </c>
      <c r="H22" s="206">
        <v>1875.5</v>
      </c>
      <c r="I22" s="177"/>
      <c r="J22" s="200" t="s">
        <v>153</v>
      </c>
      <c r="K22" s="201">
        <v>735.73699999999997</v>
      </c>
      <c r="L22" s="202">
        <v>3073.6469999999999</v>
      </c>
      <c r="M22" s="201">
        <v>452.95299999999997</v>
      </c>
      <c r="N22" s="203" t="s">
        <v>155</v>
      </c>
      <c r="O22" s="204">
        <v>409.976</v>
      </c>
      <c r="P22" s="205">
        <v>1649.74</v>
      </c>
      <c r="Q22" s="206">
        <v>959.66700000000003</v>
      </c>
    </row>
    <row r="23" spans="1:17" ht="13.5" thickBot="1" x14ac:dyDescent="0.25">
      <c r="A23" s="207" t="s">
        <v>145</v>
      </c>
      <c r="B23" s="208">
        <v>5206.0069999999996</v>
      </c>
      <c r="C23" s="209">
        <v>21780.578000000001</v>
      </c>
      <c r="D23" s="208">
        <v>1721.5170000000001</v>
      </c>
      <c r="E23" s="210" t="s">
        <v>157</v>
      </c>
      <c r="F23" s="211">
        <v>3752.8150000000001</v>
      </c>
      <c r="G23" s="212">
        <v>15634.485000000001</v>
      </c>
      <c r="H23" s="213">
        <v>2266.7579999999998</v>
      </c>
      <c r="I23" s="177"/>
      <c r="J23" s="207" t="s">
        <v>155</v>
      </c>
      <c r="K23" s="208">
        <v>698.46299999999997</v>
      </c>
      <c r="L23" s="209">
        <v>2911.076</v>
      </c>
      <c r="M23" s="208">
        <v>248.495</v>
      </c>
      <c r="N23" s="210" t="s">
        <v>156</v>
      </c>
      <c r="O23" s="211">
        <v>384.05599999999998</v>
      </c>
      <c r="P23" s="212">
        <v>1595.7239999999999</v>
      </c>
      <c r="Q23" s="213">
        <v>167.6</v>
      </c>
    </row>
    <row r="26" spans="1:17" x14ac:dyDescent="0.2">
      <c r="I26" s="241"/>
    </row>
    <row r="27" spans="1:17" ht="16.5" x14ac:dyDescent="0.25">
      <c r="A27" s="172" t="s">
        <v>181</v>
      </c>
      <c r="B27" s="172"/>
      <c r="C27" s="172"/>
      <c r="D27" s="172"/>
      <c r="E27" s="172"/>
      <c r="F27" s="172"/>
      <c r="G27" s="172"/>
      <c r="H27" s="173"/>
      <c r="I27" s="173"/>
      <c r="J27" s="172" t="s">
        <v>182</v>
      </c>
      <c r="K27" s="172"/>
      <c r="L27" s="172"/>
      <c r="M27" s="172"/>
      <c r="N27" s="172"/>
      <c r="O27" s="172"/>
      <c r="P27" s="172"/>
      <c r="Q27" s="173"/>
    </row>
    <row r="28" spans="1:17" ht="16.5" x14ac:dyDescent="0.25">
      <c r="A28" s="172" t="s">
        <v>254</v>
      </c>
      <c r="B28" s="172"/>
      <c r="C28" s="172"/>
      <c r="D28" s="172"/>
      <c r="E28" s="172"/>
      <c r="F28" s="172"/>
      <c r="G28" s="172"/>
      <c r="H28" s="173"/>
      <c r="I28" s="173"/>
      <c r="J28" s="172" t="s">
        <v>255</v>
      </c>
      <c r="K28" s="172"/>
      <c r="L28" s="172"/>
      <c r="M28" s="172"/>
      <c r="N28" s="172"/>
      <c r="O28" s="172"/>
      <c r="P28" s="172"/>
      <c r="Q28" s="173"/>
    </row>
    <row r="29" spans="1:17" ht="17.25" thickBot="1" x14ac:dyDescent="0.3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" thickBot="1" x14ac:dyDescent="0.35">
      <c r="A30" s="174" t="s">
        <v>138</v>
      </c>
      <c r="B30" s="175"/>
      <c r="C30" s="175"/>
      <c r="D30" s="175"/>
      <c r="E30" s="175"/>
      <c r="F30" s="175"/>
      <c r="G30" s="175"/>
      <c r="H30" s="176"/>
      <c r="I30" s="177"/>
      <c r="J30" s="174" t="s">
        <v>139</v>
      </c>
      <c r="K30" s="175"/>
      <c r="L30" s="175"/>
      <c r="M30" s="175"/>
      <c r="N30" s="175"/>
      <c r="O30" s="175"/>
      <c r="P30" s="176"/>
      <c r="Q30" s="176"/>
    </row>
    <row r="31" spans="1:17" ht="16.5" thickBot="1" x14ac:dyDescent="0.3">
      <c r="A31" s="178" t="s">
        <v>252</v>
      </c>
      <c r="B31" s="179"/>
      <c r="C31" s="180"/>
      <c r="D31" s="181"/>
      <c r="E31" s="178" t="s">
        <v>253</v>
      </c>
      <c r="F31" s="179"/>
      <c r="G31" s="180"/>
      <c r="H31" s="181"/>
      <c r="I31" s="177"/>
      <c r="J31" s="178" t="s">
        <v>252</v>
      </c>
      <c r="K31" s="179"/>
      <c r="L31" s="180"/>
      <c r="M31" s="181"/>
      <c r="N31" s="178" t="s">
        <v>253</v>
      </c>
      <c r="O31" s="179"/>
      <c r="P31" s="180"/>
      <c r="Q31" s="181"/>
    </row>
    <row r="32" spans="1:17" ht="29.25" thickBot="1" x14ac:dyDescent="0.25">
      <c r="A32" s="182" t="s">
        <v>140</v>
      </c>
      <c r="B32" s="183" t="s">
        <v>113</v>
      </c>
      <c r="C32" s="184" t="s">
        <v>180</v>
      </c>
      <c r="D32" s="185" t="s">
        <v>141</v>
      </c>
      <c r="E32" s="182" t="s">
        <v>140</v>
      </c>
      <c r="F32" s="183" t="s">
        <v>113</v>
      </c>
      <c r="G32" s="184" t="s">
        <v>180</v>
      </c>
      <c r="H32" s="185" t="s">
        <v>141</v>
      </c>
      <c r="I32" s="177"/>
      <c r="J32" s="368" t="s">
        <v>140</v>
      </c>
      <c r="K32" s="184" t="s">
        <v>113</v>
      </c>
      <c r="L32" s="185" t="s">
        <v>180</v>
      </c>
      <c r="M32" s="394" t="s">
        <v>141</v>
      </c>
      <c r="N32" s="183" t="s">
        <v>140</v>
      </c>
      <c r="O32" s="184" t="s">
        <v>113</v>
      </c>
      <c r="P32" s="185" t="s">
        <v>180</v>
      </c>
      <c r="Q32" s="369" t="s">
        <v>141</v>
      </c>
    </row>
    <row r="33" spans="1:17" ht="15" thickBot="1" x14ac:dyDescent="0.25">
      <c r="A33" s="186" t="s">
        <v>127</v>
      </c>
      <c r="B33" s="187">
        <v>114631.47100000001</v>
      </c>
      <c r="C33" s="188">
        <v>479014.69099999999</v>
      </c>
      <c r="D33" s="189">
        <v>33345.105000000003</v>
      </c>
      <c r="E33" s="190" t="s">
        <v>127</v>
      </c>
      <c r="F33" s="191">
        <v>110595.746</v>
      </c>
      <c r="G33" s="192">
        <v>462356.27399999998</v>
      </c>
      <c r="H33" s="189">
        <v>37717.152000000002</v>
      </c>
      <c r="I33" s="177"/>
      <c r="J33" s="187" t="s">
        <v>127</v>
      </c>
      <c r="K33" s="188">
        <v>55551.127</v>
      </c>
      <c r="L33" s="189">
        <v>232130.08499999999</v>
      </c>
      <c r="M33" s="428">
        <v>13744.85</v>
      </c>
      <c r="N33" s="191" t="s">
        <v>127</v>
      </c>
      <c r="O33" s="192">
        <v>43883.495999999999</v>
      </c>
      <c r="P33" s="189">
        <v>183513.65700000001</v>
      </c>
      <c r="Q33" s="189">
        <v>12420.234</v>
      </c>
    </row>
    <row r="34" spans="1:17" x14ac:dyDescent="0.2">
      <c r="A34" s="193" t="s">
        <v>147</v>
      </c>
      <c r="B34" s="194">
        <v>20260.457999999999</v>
      </c>
      <c r="C34" s="195">
        <v>84716.923999999999</v>
      </c>
      <c r="D34" s="194">
        <v>5947.2169999999996</v>
      </c>
      <c r="E34" s="196" t="s">
        <v>86</v>
      </c>
      <c r="F34" s="197">
        <v>16435.255000000001</v>
      </c>
      <c r="G34" s="198">
        <v>68267.074999999997</v>
      </c>
      <c r="H34" s="199">
        <v>5914.2969999999996</v>
      </c>
      <c r="I34" s="177"/>
      <c r="J34" s="370" t="s">
        <v>86</v>
      </c>
      <c r="K34" s="195">
        <v>18090.414000000001</v>
      </c>
      <c r="L34" s="194">
        <v>75575.118000000002</v>
      </c>
      <c r="M34" s="197">
        <v>4588.9459999999999</v>
      </c>
      <c r="N34" s="197" t="s">
        <v>86</v>
      </c>
      <c r="O34" s="198">
        <v>15963.218999999999</v>
      </c>
      <c r="P34" s="199">
        <v>66751.376000000004</v>
      </c>
      <c r="Q34" s="199">
        <v>4927.8990000000003</v>
      </c>
    </row>
    <row r="35" spans="1:17" x14ac:dyDescent="0.2">
      <c r="A35" s="200" t="s">
        <v>86</v>
      </c>
      <c r="B35" s="201">
        <v>16474.735000000001</v>
      </c>
      <c r="C35" s="202">
        <v>68774.755000000005</v>
      </c>
      <c r="D35" s="201">
        <v>5079.2709999999997</v>
      </c>
      <c r="E35" s="203" t="s">
        <v>147</v>
      </c>
      <c r="F35" s="204">
        <v>16403.175999999999</v>
      </c>
      <c r="G35" s="205">
        <v>68568.687999999995</v>
      </c>
      <c r="H35" s="206">
        <v>5459.1220000000003</v>
      </c>
      <c r="I35" s="177"/>
      <c r="J35" s="371" t="s">
        <v>142</v>
      </c>
      <c r="K35" s="202">
        <v>14556.753000000001</v>
      </c>
      <c r="L35" s="201">
        <v>60787.828000000001</v>
      </c>
      <c r="M35" s="204">
        <v>3497.922</v>
      </c>
      <c r="N35" s="204" t="s">
        <v>142</v>
      </c>
      <c r="O35" s="205">
        <v>10151.286</v>
      </c>
      <c r="P35" s="206">
        <v>42304.588000000003</v>
      </c>
      <c r="Q35" s="206">
        <v>2791.248</v>
      </c>
    </row>
    <row r="36" spans="1:17" x14ac:dyDescent="0.2">
      <c r="A36" s="200" t="s">
        <v>88</v>
      </c>
      <c r="B36" s="201">
        <v>11229.421</v>
      </c>
      <c r="C36" s="202">
        <v>46943.267</v>
      </c>
      <c r="D36" s="201">
        <v>3216.6529999999998</v>
      </c>
      <c r="E36" s="203" t="s">
        <v>142</v>
      </c>
      <c r="F36" s="204">
        <v>13561.472</v>
      </c>
      <c r="G36" s="205">
        <v>57235.928</v>
      </c>
      <c r="H36" s="206">
        <v>4771.4830000000002</v>
      </c>
      <c r="I36" s="177"/>
      <c r="J36" s="371" t="s">
        <v>85</v>
      </c>
      <c r="K36" s="202">
        <v>5392.5230000000001</v>
      </c>
      <c r="L36" s="201">
        <v>22555.218000000001</v>
      </c>
      <c r="M36" s="204">
        <v>1150.979</v>
      </c>
      <c r="N36" s="204" t="s">
        <v>85</v>
      </c>
      <c r="O36" s="205">
        <v>4954.1689999999999</v>
      </c>
      <c r="P36" s="206">
        <v>20777.024000000001</v>
      </c>
      <c r="Q36" s="206">
        <v>1193.079</v>
      </c>
    </row>
    <row r="37" spans="1:17" x14ac:dyDescent="0.2">
      <c r="A37" s="200" t="s">
        <v>85</v>
      </c>
      <c r="B37" s="201">
        <v>9822.1839999999993</v>
      </c>
      <c r="C37" s="202">
        <v>41099.627</v>
      </c>
      <c r="D37" s="201">
        <v>3024.3870000000002</v>
      </c>
      <c r="E37" s="203" t="s">
        <v>88</v>
      </c>
      <c r="F37" s="204">
        <v>13182.834999999999</v>
      </c>
      <c r="G37" s="205">
        <v>55060.283000000003</v>
      </c>
      <c r="H37" s="206">
        <v>4326.6509999999998</v>
      </c>
      <c r="I37" s="177"/>
      <c r="J37" s="371" t="s">
        <v>148</v>
      </c>
      <c r="K37" s="202">
        <v>3052.7530000000002</v>
      </c>
      <c r="L37" s="201">
        <v>12757.447</v>
      </c>
      <c r="M37" s="204">
        <v>583.20000000000005</v>
      </c>
      <c r="N37" s="204" t="s">
        <v>144</v>
      </c>
      <c r="O37" s="205">
        <v>2677.1930000000002</v>
      </c>
      <c r="P37" s="206">
        <v>11166.458000000001</v>
      </c>
      <c r="Q37" s="206">
        <v>551.553</v>
      </c>
    </row>
    <row r="38" spans="1:17" x14ac:dyDescent="0.2">
      <c r="A38" s="200" t="s">
        <v>142</v>
      </c>
      <c r="B38" s="201">
        <v>8863.5529999999999</v>
      </c>
      <c r="C38" s="202">
        <v>37075.116999999998</v>
      </c>
      <c r="D38" s="201">
        <v>2522.7159999999999</v>
      </c>
      <c r="E38" s="203" t="s">
        <v>157</v>
      </c>
      <c r="F38" s="204">
        <v>8321.0460000000003</v>
      </c>
      <c r="G38" s="205">
        <v>34808.629999999997</v>
      </c>
      <c r="H38" s="206">
        <v>2870.4810000000002</v>
      </c>
      <c r="I38" s="177"/>
      <c r="J38" s="371" t="s">
        <v>144</v>
      </c>
      <c r="K38" s="202">
        <v>2906.5920000000001</v>
      </c>
      <c r="L38" s="201">
        <v>12149.289000000001</v>
      </c>
      <c r="M38" s="204">
        <v>614.38300000000004</v>
      </c>
      <c r="N38" s="204" t="s">
        <v>148</v>
      </c>
      <c r="O38" s="205">
        <v>2323.6579999999999</v>
      </c>
      <c r="P38" s="206">
        <v>9752.6149999999998</v>
      </c>
      <c r="Q38" s="206">
        <v>453.6</v>
      </c>
    </row>
    <row r="39" spans="1:17" x14ac:dyDescent="0.2">
      <c r="A39" s="200" t="s">
        <v>154</v>
      </c>
      <c r="B39" s="201">
        <v>7695.2610000000004</v>
      </c>
      <c r="C39" s="202">
        <v>32107.213</v>
      </c>
      <c r="D39" s="201">
        <v>1847.539</v>
      </c>
      <c r="E39" s="203" t="s">
        <v>85</v>
      </c>
      <c r="F39" s="204">
        <v>6198.683</v>
      </c>
      <c r="G39" s="205">
        <v>25868.205000000002</v>
      </c>
      <c r="H39" s="206">
        <v>2210.0700000000002</v>
      </c>
      <c r="I39" s="177"/>
      <c r="J39" s="371" t="s">
        <v>155</v>
      </c>
      <c r="K39" s="202">
        <v>2392.261</v>
      </c>
      <c r="L39" s="201">
        <v>9993.8539999999994</v>
      </c>
      <c r="M39" s="204">
        <v>496.99299999999999</v>
      </c>
      <c r="N39" s="204" t="s">
        <v>153</v>
      </c>
      <c r="O39" s="205">
        <v>1776.383</v>
      </c>
      <c r="P39" s="206">
        <v>7453.6809999999996</v>
      </c>
      <c r="Q39" s="206">
        <v>515.75599999999997</v>
      </c>
    </row>
    <row r="40" spans="1:17" x14ac:dyDescent="0.2">
      <c r="A40" s="200" t="s">
        <v>149</v>
      </c>
      <c r="B40" s="201">
        <v>5880.7969999999996</v>
      </c>
      <c r="C40" s="202">
        <v>24531.409</v>
      </c>
      <c r="D40" s="201">
        <v>1685.75</v>
      </c>
      <c r="E40" s="203" t="s">
        <v>155</v>
      </c>
      <c r="F40" s="204">
        <v>4539.5739999999996</v>
      </c>
      <c r="G40" s="205">
        <v>18971.958999999999</v>
      </c>
      <c r="H40" s="206">
        <v>1673.355</v>
      </c>
      <c r="I40" s="177"/>
      <c r="J40" s="371" t="s">
        <v>149</v>
      </c>
      <c r="K40" s="202">
        <v>2218.8989999999999</v>
      </c>
      <c r="L40" s="201">
        <v>9279.6959999999999</v>
      </c>
      <c r="M40" s="204">
        <v>894.52499999999998</v>
      </c>
      <c r="N40" s="204" t="s">
        <v>155</v>
      </c>
      <c r="O40" s="205">
        <v>1650.8689999999999</v>
      </c>
      <c r="P40" s="206">
        <v>6947.5230000000001</v>
      </c>
      <c r="Q40" s="206">
        <v>379.14499999999998</v>
      </c>
    </row>
    <row r="41" spans="1:17" x14ac:dyDescent="0.2">
      <c r="A41" s="200" t="s">
        <v>155</v>
      </c>
      <c r="B41" s="201">
        <v>5145.2849999999999</v>
      </c>
      <c r="C41" s="202">
        <v>21493.251</v>
      </c>
      <c r="D41" s="201">
        <v>1683.7070000000001</v>
      </c>
      <c r="E41" s="203" t="s">
        <v>149</v>
      </c>
      <c r="F41" s="204">
        <v>3818.6529999999998</v>
      </c>
      <c r="G41" s="205">
        <v>16184.498</v>
      </c>
      <c r="H41" s="206">
        <v>1358.7439999999999</v>
      </c>
      <c r="I41" s="177"/>
      <c r="J41" s="371" t="s">
        <v>225</v>
      </c>
      <c r="K41" s="202">
        <v>1995.3330000000001</v>
      </c>
      <c r="L41" s="201">
        <v>8346.1190000000006</v>
      </c>
      <c r="M41" s="204">
        <v>520.17499999999995</v>
      </c>
      <c r="N41" s="204" t="s">
        <v>149</v>
      </c>
      <c r="O41" s="205">
        <v>1524.9739999999999</v>
      </c>
      <c r="P41" s="206">
        <v>6372.5860000000002</v>
      </c>
      <c r="Q41" s="206">
        <v>599.41800000000001</v>
      </c>
    </row>
    <row r="42" spans="1:17" x14ac:dyDescent="0.2">
      <c r="A42" s="200" t="s">
        <v>157</v>
      </c>
      <c r="B42" s="201">
        <v>4829.473</v>
      </c>
      <c r="C42" s="202">
        <v>20166.63</v>
      </c>
      <c r="D42" s="201">
        <v>1423.328</v>
      </c>
      <c r="E42" s="203" t="s">
        <v>146</v>
      </c>
      <c r="F42" s="204">
        <v>3687.3380000000002</v>
      </c>
      <c r="G42" s="205">
        <v>15426.665000000001</v>
      </c>
      <c r="H42" s="206">
        <v>1135.0319999999999</v>
      </c>
      <c r="I42" s="177"/>
      <c r="J42" s="371" t="s">
        <v>153</v>
      </c>
      <c r="K42" s="202">
        <v>1877.2750000000001</v>
      </c>
      <c r="L42" s="201">
        <v>7850.0420000000004</v>
      </c>
      <c r="M42" s="204">
        <v>431.56700000000001</v>
      </c>
      <c r="N42" s="204" t="s">
        <v>156</v>
      </c>
      <c r="O42" s="205">
        <v>1320.077</v>
      </c>
      <c r="P42" s="206">
        <v>5521.232</v>
      </c>
      <c r="Q42" s="206">
        <v>459.6</v>
      </c>
    </row>
    <row r="43" spans="1:17" x14ac:dyDescent="0.2">
      <c r="A43" s="200" t="s">
        <v>152</v>
      </c>
      <c r="B43" s="201">
        <v>4041.4589999999998</v>
      </c>
      <c r="C43" s="202">
        <v>16881.346000000001</v>
      </c>
      <c r="D43" s="201">
        <v>1203.8130000000001</v>
      </c>
      <c r="E43" s="203" t="s">
        <v>152</v>
      </c>
      <c r="F43" s="204">
        <v>3464.99</v>
      </c>
      <c r="G43" s="205">
        <v>14488.087</v>
      </c>
      <c r="H43" s="206">
        <v>1209.3309999999999</v>
      </c>
      <c r="I43" s="177"/>
      <c r="J43" s="371" t="s">
        <v>156</v>
      </c>
      <c r="K43" s="202">
        <v>850.78300000000002</v>
      </c>
      <c r="L43" s="201">
        <v>3562.1909999999998</v>
      </c>
      <c r="M43" s="204">
        <v>259.60000000000002</v>
      </c>
      <c r="N43" s="204" t="s">
        <v>143</v>
      </c>
      <c r="O43" s="205">
        <v>934.40300000000002</v>
      </c>
      <c r="P43" s="206">
        <v>3920.7719999999999</v>
      </c>
      <c r="Q43" s="206">
        <v>344.05099999999999</v>
      </c>
    </row>
    <row r="44" spans="1:17" x14ac:dyDescent="0.2">
      <c r="A44" s="200" t="s">
        <v>146</v>
      </c>
      <c r="B44" s="201">
        <v>3662.2429999999999</v>
      </c>
      <c r="C44" s="202">
        <v>15300.511</v>
      </c>
      <c r="D44" s="201">
        <v>973.00300000000004</v>
      </c>
      <c r="E44" s="203" t="s">
        <v>151</v>
      </c>
      <c r="F44" s="204">
        <v>3206.9430000000002</v>
      </c>
      <c r="G44" s="205">
        <v>13317.566999999999</v>
      </c>
      <c r="H44" s="206">
        <v>1047.604</v>
      </c>
      <c r="I44" s="177"/>
      <c r="J44" s="371" t="s">
        <v>143</v>
      </c>
      <c r="K44" s="202">
        <v>703.53399999999999</v>
      </c>
      <c r="L44" s="201">
        <v>2942.0219999999999</v>
      </c>
      <c r="M44" s="204">
        <v>210.64699999999999</v>
      </c>
      <c r="N44" s="204" t="s">
        <v>175</v>
      </c>
      <c r="O44" s="205">
        <v>191.09</v>
      </c>
      <c r="P44" s="206">
        <v>802.71199999999999</v>
      </c>
      <c r="Q44" s="206">
        <v>66</v>
      </c>
    </row>
    <row r="45" spans="1:17" x14ac:dyDescent="0.2">
      <c r="A45" s="200" t="s">
        <v>148</v>
      </c>
      <c r="B45" s="201">
        <v>2464.806</v>
      </c>
      <c r="C45" s="202">
        <v>10300.870000000001</v>
      </c>
      <c r="D45" s="201">
        <v>675.03399999999999</v>
      </c>
      <c r="E45" s="203" t="s">
        <v>153</v>
      </c>
      <c r="F45" s="204">
        <v>2818.2020000000002</v>
      </c>
      <c r="G45" s="205">
        <v>11898.361999999999</v>
      </c>
      <c r="H45" s="206">
        <v>913.29899999999998</v>
      </c>
      <c r="I45" s="177"/>
      <c r="J45" s="371" t="s">
        <v>88</v>
      </c>
      <c r="K45" s="202">
        <v>549.70500000000004</v>
      </c>
      <c r="L45" s="201">
        <v>2296.482</v>
      </c>
      <c r="M45" s="204">
        <v>218.88499999999999</v>
      </c>
      <c r="N45" s="204" t="s">
        <v>172</v>
      </c>
      <c r="O45" s="205">
        <v>101.304</v>
      </c>
      <c r="P45" s="206">
        <v>423.15800000000002</v>
      </c>
      <c r="Q45" s="206">
        <v>28.088999999999999</v>
      </c>
    </row>
    <row r="46" spans="1:17" x14ac:dyDescent="0.2">
      <c r="A46" s="200" t="s">
        <v>151</v>
      </c>
      <c r="B46" s="201">
        <v>2199.9699999999998</v>
      </c>
      <c r="C46" s="202">
        <v>9192.9789999999994</v>
      </c>
      <c r="D46" s="201">
        <v>621.428</v>
      </c>
      <c r="E46" s="203" t="s">
        <v>238</v>
      </c>
      <c r="F46" s="204">
        <v>1614.0650000000001</v>
      </c>
      <c r="G46" s="205">
        <v>6674.5069999999996</v>
      </c>
      <c r="H46" s="206">
        <v>521.93200000000002</v>
      </c>
      <c r="I46" s="177"/>
      <c r="J46" s="371" t="s">
        <v>146</v>
      </c>
      <c r="K46" s="202">
        <v>376.23599999999999</v>
      </c>
      <c r="L46" s="201">
        <v>1568.6089999999999</v>
      </c>
      <c r="M46" s="204">
        <v>111.071</v>
      </c>
      <c r="N46" s="204" t="s">
        <v>147</v>
      </c>
      <c r="O46" s="205">
        <v>70.894000000000005</v>
      </c>
      <c r="P46" s="206">
        <v>298.53399999999999</v>
      </c>
      <c r="Q46" s="206">
        <v>26.274999999999999</v>
      </c>
    </row>
    <row r="47" spans="1:17" x14ac:dyDescent="0.2">
      <c r="A47" s="200" t="s">
        <v>238</v>
      </c>
      <c r="B47" s="201">
        <v>1621.8040000000001</v>
      </c>
      <c r="C47" s="202">
        <v>6777.2430000000004</v>
      </c>
      <c r="D47" s="201">
        <v>474.49799999999999</v>
      </c>
      <c r="E47" s="203" t="s">
        <v>239</v>
      </c>
      <c r="F47" s="204">
        <v>1425.9839999999999</v>
      </c>
      <c r="G47" s="205">
        <v>5963.3729999999996</v>
      </c>
      <c r="H47" s="206">
        <v>483.03</v>
      </c>
      <c r="I47" s="177"/>
      <c r="J47" s="371" t="s">
        <v>175</v>
      </c>
      <c r="K47" s="202">
        <v>195.24299999999999</v>
      </c>
      <c r="L47" s="201">
        <v>818.34199999999998</v>
      </c>
      <c r="M47" s="204">
        <v>63</v>
      </c>
      <c r="N47" s="204" t="s">
        <v>246</v>
      </c>
      <c r="O47" s="205">
        <v>68.007000000000005</v>
      </c>
      <c r="P47" s="206">
        <v>285.67599999999999</v>
      </c>
      <c r="Q47" s="206">
        <v>22.5</v>
      </c>
    </row>
    <row r="48" spans="1:17" x14ac:dyDescent="0.2">
      <c r="A48" s="200" t="s">
        <v>143</v>
      </c>
      <c r="B48" s="201">
        <v>1530.011</v>
      </c>
      <c r="C48" s="202">
        <v>6388.7740000000003</v>
      </c>
      <c r="D48" s="201">
        <v>472.39400000000001</v>
      </c>
      <c r="E48" s="203" t="s">
        <v>175</v>
      </c>
      <c r="F48" s="204">
        <v>1242.9100000000001</v>
      </c>
      <c r="G48" s="205">
        <v>5202.5129999999999</v>
      </c>
      <c r="H48" s="206">
        <v>388.61900000000003</v>
      </c>
      <c r="I48" s="177"/>
      <c r="J48" s="371" t="s">
        <v>172</v>
      </c>
      <c r="K48" s="202">
        <v>162.863</v>
      </c>
      <c r="L48" s="201">
        <v>684.81500000000005</v>
      </c>
      <c r="M48" s="204">
        <v>45.924999999999997</v>
      </c>
      <c r="N48" s="204" t="s">
        <v>225</v>
      </c>
      <c r="O48" s="205">
        <v>61.225000000000001</v>
      </c>
      <c r="P48" s="206">
        <v>248.61199999999999</v>
      </c>
      <c r="Q48" s="206">
        <v>16.8</v>
      </c>
    </row>
    <row r="49" spans="1:17" ht="13.5" thickBot="1" x14ac:dyDescent="0.25">
      <c r="A49" s="207" t="s">
        <v>175</v>
      </c>
      <c r="B49" s="208">
        <v>1489.8019999999999</v>
      </c>
      <c r="C49" s="209">
        <v>6218.3410000000003</v>
      </c>
      <c r="D49" s="208">
        <v>400.96899999999999</v>
      </c>
      <c r="E49" s="210" t="s">
        <v>195</v>
      </c>
      <c r="F49" s="211">
        <v>1198.5530000000001</v>
      </c>
      <c r="G49" s="212">
        <v>4983.8959999999997</v>
      </c>
      <c r="H49" s="213">
        <v>350.02300000000002</v>
      </c>
      <c r="I49" s="177"/>
      <c r="J49" s="372" t="s">
        <v>229</v>
      </c>
      <c r="K49" s="209">
        <v>77.156000000000006</v>
      </c>
      <c r="L49" s="208">
        <v>324.55599999999998</v>
      </c>
      <c r="M49" s="211">
        <v>15.6</v>
      </c>
      <c r="N49" s="211" t="s">
        <v>227</v>
      </c>
      <c r="O49" s="212">
        <v>60.914999999999999</v>
      </c>
      <c r="P49" s="213">
        <v>255.88499999999999</v>
      </c>
      <c r="Q49" s="213">
        <v>21</v>
      </c>
    </row>
    <row r="53" spans="1:17" ht="16.5" x14ac:dyDescent="0.25">
      <c r="A53" s="172" t="s">
        <v>158</v>
      </c>
      <c r="B53" s="172"/>
      <c r="C53" s="172"/>
      <c r="D53" s="172"/>
      <c r="E53" s="172"/>
      <c r="F53" s="172"/>
      <c r="G53" s="172"/>
      <c r="H53" s="173"/>
      <c r="I53" s="173"/>
      <c r="J53" s="172" t="s">
        <v>159</v>
      </c>
      <c r="K53" s="172"/>
      <c r="L53" s="172"/>
      <c r="M53" s="172"/>
      <c r="N53" s="172"/>
      <c r="O53" s="214"/>
      <c r="P53" s="214"/>
      <c r="Q53" s="177"/>
    </row>
    <row r="54" spans="1:17" ht="16.5" x14ac:dyDescent="0.25">
      <c r="A54" s="172" t="s">
        <v>256</v>
      </c>
      <c r="B54" s="172"/>
      <c r="C54" s="172"/>
      <c r="D54" s="172"/>
      <c r="E54" s="172"/>
      <c r="F54" s="172"/>
      <c r="G54" s="172"/>
      <c r="H54" s="173"/>
      <c r="I54" s="173"/>
      <c r="J54" s="172" t="s">
        <v>251</v>
      </c>
      <c r="K54" s="172"/>
      <c r="L54" s="172"/>
      <c r="M54" s="172"/>
      <c r="N54" s="172"/>
      <c r="O54" s="214"/>
      <c r="P54" s="214"/>
      <c r="Q54" s="177"/>
    </row>
    <row r="55" spans="1:17" ht="13.5" thickBot="1" x14ac:dyDescent="0.25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</row>
    <row r="56" spans="1:17" ht="21" thickBot="1" x14ac:dyDescent="0.35">
      <c r="A56" s="174" t="s">
        <v>138</v>
      </c>
      <c r="B56" s="175"/>
      <c r="C56" s="175"/>
      <c r="D56" s="175"/>
      <c r="E56" s="175"/>
      <c r="F56" s="175"/>
      <c r="G56" s="175"/>
      <c r="H56" s="176"/>
      <c r="I56" s="177"/>
      <c r="J56" s="174" t="s">
        <v>139</v>
      </c>
      <c r="K56" s="175"/>
      <c r="L56" s="175"/>
      <c r="M56" s="175"/>
      <c r="N56" s="175"/>
      <c r="O56" s="175"/>
      <c r="P56" s="175"/>
      <c r="Q56" s="176"/>
    </row>
    <row r="57" spans="1:17" ht="16.5" thickBot="1" x14ac:dyDescent="0.3">
      <c r="A57" s="178" t="s">
        <v>252</v>
      </c>
      <c r="B57" s="179"/>
      <c r="C57" s="180"/>
      <c r="D57" s="181"/>
      <c r="E57" s="178" t="s">
        <v>253</v>
      </c>
      <c r="F57" s="179"/>
      <c r="G57" s="180"/>
      <c r="H57" s="181"/>
      <c r="I57" s="177"/>
      <c r="J57" s="178" t="s">
        <v>252</v>
      </c>
      <c r="K57" s="179"/>
      <c r="L57" s="180"/>
      <c r="M57" s="181"/>
      <c r="N57" s="178" t="s">
        <v>253</v>
      </c>
      <c r="O57" s="179"/>
      <c r="P57" s="180"/>
      <c r="Q57" s="181"/>
    </row>
    <row r="58" spans="1:17" ht="29.25" thickBot="1" x14ac:dyDescent="0.25">
      <c r="A58" s="182" t="s">
        <v>140</v>
      </c>
      <c r="B58" s="183" t="s">
        <v>113</v>
      </c>
      <c r="C58" s="184" t="s">
        <v>180</v>
      </c>
      <c r="D58" s="185" t="s">
        <v>141</v>
      </c>
      <c r="E58" s="182" t="s">
        <v>140</v>
      </c>
      <c r="F58" s="183" t="s">
        <v>113</v>
      </c>
      <c r="G58" s="184" t="s">
        <v>180</v>
      </c>
      <c r="H58" s="185" t="s">
        <v>141</v>
      </c>
      <c r="I58" s="177"/>
      <c r="J58" s="182" t="s">
        <v>140</v>
      </c>
      <c r="K58" s="183" t="s">
        <v>113</v>
      </c>
      <c r="L58" s="184" t="s">
        <v>180</v>
      </c>
      <c r="M58" s="185" t="s">
        <v>141</v>
      </c>
      <c r="N58" s="182" t="s">
        <v>140</v>
      </c>
      <c r="O58" s="183" t="s">
        <v>113</v>
      </c>
      <c r="P58" s="184" t="s">
        <v>180</v>
      </c>
      <c r="Q58" s="185" t="s">
        <v>141</v>
      </c>
    </row>
    <row r="59" spans="1:17" ht="15" thickBot="1" x14ac:dyDescent="0.25">
      <c r="A59" s="186" t="s">
        <v>127</v>
      </c>
      <c r="B59" s="187">
        <v>614819.88600000006</v>
      </c>
      <c r="C59" s="188">
        <v>2568892.4810000001</v>
      </c>
      <c r="D59" s="189">
        <v>190966.87899999999</v>
      </c>
      <c r="E59" s="190" t="s">
        <v>127</v>
      </c>
      <c r="F59" s="191">
        <v>543288.92299999995</v>
      </c>
      <c r="G59" s="192">
        <v>2266995.2590000001</v>
      </c>
      <c r="H59" s="189">
        <v>202744.9</v>
      </c>
      <c r="I59" s="177"/>
      <c r="J59" s="186" t="s">
        <v>127</v>
      </c>
      <c r="K59" s="187">
        <v>224471.73</v>
      </c>
      <c r="L59" s="188">
        <v>938351.06900000002</v>
      </c>
      <c r="M59" s="189">
        <v>59547.330999999998</v>
      </c>
      <c r="N59" s="190" t="s">
        <v>127</v>
      </c>
      <c r="O59" s="191">
        <v>238308.378</v>
      </c>
      <c r="P59" s="192">
        <v>995551.51800000004</v>
      </c>
      <c r="Q59" s="189">
        <v>69248.53</v>
      </c>
    </row>
    <row r="60" spans="1:17" x14ac:dyDescent="0.2">
      <c r="A60" s="193" t="s">
        <v>147</v>
      </c>
      <c r="B60" s="194">
        <v>75845.148000000001</v>
      </c>
      <c r="C60" s="195">
        <v>316919.86300000001</v>
      </c>
      <c r="D60" s="194">
        <v>24385.8</v>
      </c>
      <c r="E60" s="196" t="s">
        <v>147</v>
      </c>
      <c r="F60" s="197">
        <v>64881.46</v>
      </c>
      <c r="G60" s="198">
        <v>270846.15899999999</v>
      </c>
      <c r="H60" s="199">
        <v>23762.895</v>
      </c>
      <c r="I60" s="177"/>
      <c r="J60" s="193" t="s">
        <v>86</v>
      </c>
      <c r="K60" s="194">
        <v>106939.17200000001</v>
      </c>
      <c r="L60" s="195">
        <v>447018.239</v>
      </c>
      <c r="M60" s="194">
        <v>31949.78</v>
      </c>
      <c r="N60" s="196" t="s">
        <v>86</v>
      </c>
      <c r="O60" s="197">
        <v>104783.518</v>
      </c>
      <c r="P60" s="198">
        <v>437810.50300000003</v>
      </c>
      <c r="Q60" s="199">
        <v>34632.837</v>
      </c>
    </row>
    <row r="61" spans="1:17" x14ac:dyDescent="0.2">
      <c r="A61" s="200" t="s">
        <v>154</v>
      </c>
      <c r="B61" s="201">
        <v>67620.334000000003</v>
      </c>
      <c r="C61" s="202">
        <v>282243.70400000003</v>
      </c>
      <c r="D61" s="201">
        <v>17705.114000000001</v>
      </c>
      <c r="E61" s="203" t="s">
        <v>86</v>
      </c>
      <c r="F61" s="204">
        <v>63236.451000000001</v>
      </c>
      <c r="G61" s="205">
        <v>263855.18199999997</v>
      </c>
      <c r="H61" s="206">
        <v>28543.45</v>
      </c>
      <c r="I61" s="177"/>
      <c r="J61" s="200" t="s">
        <v>143</v>
      </c>
      <c r="K61" s="201">
        <v>20632.989000000001</v>
      </c>
      <c r="L61" s="202">
        <v>86250.39</v>
      </c>
      <c r="M61" s="201">
        <v>4125.0820000000003</v>
      </c>
      <c r="N61" s="203" t="s">
        <v>143</v>
      </c>
      <c r="O61" s="204">
        <v>23575.34</v>
      </c>
      <c r="P61" s="205">
        <v>98342.986999999994</v>
      </c>
      <c r="Q61" s="206">
        <v>4789.4849999999997</v>
      </c>
    </row>
    <row r="62" spans="1:17" x14ac:dyDescent="0.2">
      <c r="A62" s="200" t="s">
        <v>86</v>
      </c>
      <c r="B62" s="201">
        <v>60915.447999999997</v>
      </c>
      <c r="C62" s="202">
        <v>254461.80900000001</v>
      </c>
      <c r="D62" s="201">
        <v>19567.901999999998</v>
      </c>
      <c r="E62" s="203" t="s">
        <v>143</v>
      </c>
      <c r="F62" s="204">
        <v>48858.228000000003</v>
      </c>
      <c r="G62" s="205">
        <v>203219.26800000001</v>
      </c>
      <c r="H62" s="206">
        <v>15715.297</v>
      </c>
      <c r="I62" s="177"/>
      <c r="J62" s="200" t="s">
        <v>153</v>
      </c>
      <c r="K62" s="201">
        <v>19137.025000000001</v>
      </c>
      <c r="L62" s="202">
        <v>79975.317999999999</v>
      </c>
      <c r="M62" s="201">
        <v>4874.9660000000003</v>
      </c>
      <c r="N62" s="203" t="s">
        <v>142</v>
      </c>
      <c r="O62" s="204">
        <v>20793.195</v>
      </c>
      <c r="P62" s="205">
        <v>86969.338000000003</v>
      </c>
      <c r="Q62" s="206">
        <v>6524.884</v>
      </c>
    </row>
    <row r="63" spans="1:17" x14ac:dyDescent="0.2">
      <c r="A63" s="200" t="s">
        <v>143</v>
      </c>
      <c r="B63" s="201">
        <v>59588.02</v>
      </c>
      <c r="C63" s="202">
        <v>248877.11900000001</v>
      </c>
      <c r="D63" s="201">
        <v>17024.377</v>
      </c>
      <c r="E63" s="203" t="s">
        <v>155</v>
      </c>
      <c r="F63" s="204">
        <v>34740.773000000001</v>
      </c>
      <c r="G63" s="205">
        <v>145027.14499999999</v>
      </c>
      <c r="H63" s="206">
        <v>10961.562</v>
      </c>
      <c r="I63" s="177"/>
      <c r="J63" s="200" t="s">
        <v>85</v>
      </c>
      <c r="K63" s="201">
        <v>19130.955000000002</v>
      </c>
      <c r="L63" s="202">
        <v>79977.493000000002</v>
      </c>
      <c r="M63" s="201">
        <v>4786.1940000000004</v>
      </c>
      <c r="N63" s="203" t="s">
        <v>85</v>
      </c>
      <c r="O63" s="204">
        <v>20662.609</v>
      </c>
      <c r="P63" s="205">
        <v>86229.604000000007</v>
      </c>
      <c r="Q63" s="206">
        <v>5681.0590000000002</v>
      </c>
    </row>
    <row r="64" spans="1:17" x14ac:dyDescent="0.2">
      <c r="A64" s="200" t="s">
        <v>88</v>
      </c>
      <c r="B64" s="201">
        <v>37130.478999999999</v>
      </c>
      <c r="C64" s="202">
        <v>155187.64199999999</v>
      </c>
      <c r="D64" s="201">
        <v>11970.023999999999</v>
      </c>
      <c r="E64" s="203" t="s">
        <v>88</v>
      </c>
      <c r="F64" s="204">
        <v>33986.440999999999</v>
      </c>
      <c r="G64" s="205">
        <v>141917.85</v>
      </c>
      <c r="H64" s="206">
        <v>12763.115</v>
      </c>
      <c r="I64" s="177"/>
      <c r="J64" s="200" t="s">
        <v>142</v>
      </c>
      <c r="K64" s="201">
        <v>17979.233</v>
      </c>
      <c r="L64" s="202">
        <v>75213.933999999994</v>
      </c>
      <c r="M64" s="201">
        <v>4655.9160000000002</v>
      </c>
      <c r="N64" s="203" t="s">
        <v>153</v>
      </c>
      <c r="O64" s="204">
        <v>20241.077000000001</v>
      </c>
      <c r="P64" s="205">
        <v>84443.335000000006</v>
      </c>
      <c r="Q64" s="206">
        <v>6619.1850000000004</v>
      </c>
    </row>
    <row r="65" spans="1:17" x14ac:dyDescent="0.2">
      <c r="A65" s="200" t="s">
        <v>155</v>
      </c>
      <c r="B65" s="201">
        <v>35316.305</v>
      </c>
      <c r="C65" s="202">
        <v>147610.5</v>
      </c>
      <c r="D65" s="201">
        <v>10526.441999999999</v>
      </c>
      <c r="E65" s="203" t="s">
        <v>142</v>
      </c>
      <c r="F65" s="204">
        <v>25031.724999999999</v>
      </c>
      <c r="G65" s="205">
        <v>104667.84600000001</v>
      </c>
      <c r="H65" s="206">
        <v>9763.2250000000004</v>
      </c>
      <c r="I65" s="177"/>
      <c r="J65" s="200" t="s">
        <v>147</v>
      </c>
      <c r="K65" s="201">
        <v>15197.263000000001</v>
      </c>
      <c r="L65" s="202">
        <v>63512.745000000003</v>
      </c>
      <c r="M65" s="201">
        <v>3770.2370000000001</v>
      </c>
      <c r="N65" s="203" t="s">
        <v>147</v>
      </c>
      <c r="O65" s="204">
        <v>18364.111000000001</v>
      </c>
      <c r="P65" s="205">
        <v>76706.755000000005</v>
      </c>
      <c r="Q65" s="206">
        <v>4812.4809999999998</v>
      </c>
    </row>
    <row r="66" spans="1:17" x14ac:dyDescent="0.2">
      <c r="A66" s="200" t="s">
        <v>151</v>
      </c>
      <c r="B66" s="201">
        <v>24457.24</v>
      </c>
      <c r="C66" s="202">
        <v>102154.978</v>
      </c>
      <c r="D66" s="201">
        <v>8706.3140000000003</v>
      </c>
      <c r="E66" s="203" t="s">
        <v>151</v>
      </c>
      <c r="F66" s="204">
        <v>24718.032999999999</v>
      </c>
      <c r="G66" s="205">
        <v>103046.976</v>
      </c>
      <c r="H66" s="206">
        <v>10564.641</v>
      </c>
      <c r="I66" s="177"/>
      <c r="J66" s="200" t="s">
        <v>144</v>
      </c>
      <c r="K66" s="201">
        <v>4120.8530000000001</v>
      </c>
      <c r="L66" s="202">
        <v>17225.64</v>
      </c>
      <c r="M66" s="201">
        <v>837.77099999999996</v>
      </c>
      <c r="N66" s="203" t="s">
        <v>155</v>
      </c>
      <c r="O66" s="204">
        <v>7091.585</v>
      </c>
      <c r="P66" s="205">
        <v>29695.131000000001</v>
      </c>
      <c r="Q66" s="206">
        <v>1503.5129999999999</v>
      </c>
    </row>
    <row r="67" spans="1:17" x14ac:dyDescent="0.2">
      <c r="A67" s="200" t="s">
        <v>142</v>
      </c>
      <c r="B67" s="201">
        <v>21234.705999999998</v>
      </c>
      <c r="C67" s="202">
        <v>88753.343999999997</v>
      </c>
      <c r="D67" s="201">
        <v>6958.0540000000001</v>
      </c>
      <c r="E67" s="203" t="s">
        <v>150</v>
      </c>
      <c r="F67" s="204">
        <v>21072.321</v>
      </c>
      <c r="G67" s="205">
        <v>87926.869000000006</v>
      </c>
      <c r="H67" s="206">
        <v>7591.8140000000003</v>
      </c>
      <c r="I67" s="177"/>
      <c r="J67" s="200" t="s">
        <v>155</v>
      </c>
      <c r="K67" s="201">
        <v>3968.7869999999998</v>
      </c>
      <c r="L67" s="202">
        <v>16611.317999999999</v>
      </c>
      <c r="M67" s="201">
        <v>775.28499999999997</v>
      </c>
      <c r="N67" s="203" t="s">
        <v>145</v>
      </c>
      <c r="O67" s="204">
        <v>4971.9449999999997</v>
      </c>
      <c r="P67" s="205">
        <v>20750.971000000001</v>
      </c>
      <c r="Q67" s="206">
        <v>759.18100000000004</v>
      </c>
    </row>
    <row r="68" spans="1:17" x14ac:dyDescent="0.2">
      <c r="A68" s="200" t="s">
        <v>150</v>
      </c>
      <c r="B68" s="201">
        <v>20312.334999999999</v>
      </c>
      <c r="C68" s="202">
        <v>84898.494999999995</v>
      </c>
      <c r="D68" s="201">
        <v>6507.4859999999999</v>
      </c>
      <c r="E68" s="203" t="s">
        <v>153</v>
      </c>
      <c r="F68" s="204">
        <v>20302.760999999999</v>
      </c>
      <c r="G68" s="205">
        <v>84596.736999999994</v>
      </c>
      <c r="H68" s="206">
        <v>6826.893</v>
      </c>
      <c r="I68" s="177"/>
      <c r="J68" s="200" t="s">
        <v>145</v>
      </c>
      <c r="K68" s="201">
        <v>3517.7020000000002</v>
      </c>
      <c r="L68" s="202">
        <v>14700.266</v>
      </c>
      <c r="M68" s="201">
        <v>658.39</v>
      </c>
      <c r="N68" s="203" t="s">
        <v>146</v>
      </c>
      <c r="O68" s="204">
        <v>3776.0340000000001</v>
      </c>
      <c r="P68" s="205">
        <v>15827.888000000001</v>
      </c>
      <c r="Q68" s="206">
        <v>670.80499999999995</v>
      </c>
    </row>
    <row r="69" spans="1:17" x14ac:dyDescent="0.2">
      <c r="A69" s="200" t="s">
        <v>160</v>
      </c>
      <c r="B69" s="201">
        <v>19585.602999999999</v>
      </c>
      <c r="C69" s="202">
        <v>81826.554000000004</v>
      </c>
      <c r="D69" s="201">
        <v>6261.5249999999996</v>
      </c>
      <c r="E69" s="203" t="s">
        <v>157</v>
      </c>
      <c r="F69" s="204">
        <v>18411.227999999999</v>
      </c>
      <c r="G69" s="205">
        <v>76876.573000000004</v>
      </c>
      <c r="H69" s="206">
        <v>8317.5290000000005</v>
      </c>
      <c r="I69" s="177"/>
      <c r="J69" s="200" t="s">
        <v>146</v>
      </c>
      <c r="K69" s="201">
        <v>2982.3710000000001</v>
      </c>
      <c r="L69" s="202">
        <v>12468.019</v>
      </c>
      <c r="M69" s="201">
        <v>650.149</v>
      </c>
      <c r="N69" s="203" t="s">
        <v>144</v>
      </c>
      <c r="O69" s="204">
        <v>2505.1350000000002</v>
      </c>
      <c r="P69" s="205">
        <v>10448.947</v>
      </c>
      <c r="Q69" s="206">
        <v>429.23200000000003</v>
      </c>
    </row>
    <row r="70" spans="1:17" x14ac:dyDescent="0.2">
      <c r="A70" s="200" t="s">
        <v>153</v>
      </c>
      <c r="B70" s="201">
        <v>18114.637999999999</v>
      </c>
      <c r="C70" s="202">
        <v>75718.850000000006</v>
      </c>
      <c r="D70" s="201">
        <v>5439.826</v>
      </c>
      <c r="E70" s="203" t="s">
        <v>160</v>
      </c>
      <c r="F70" s="204">
        <v>16166.549000000001</v>
      </c>
      <c r="G70" s="205">
        <v>67655.903999999995</v>
      </c>
      <c r="H70" s="206">
        <v>5898.1109999999999</v>
      </c>
      <c r="I70" s="177"/>
      <c r="J70" s="200" t="s">
        <v>172</v>
      </c>
      <c r="K70" s="201">
        <v>1650.172</v>
      </c>
      <c r="L70" s="202">
        <v>6900.317</v>
      </c>
      <c r="M70" s="201">
        <v>442.46499999999997</v>
      </c>
      <c r="N70" s="203" t="s">
        <v>148</v>
      </c>
      <c r="O70" s="204">
        <v>2315.4569999999999</v>
      </c>
      <c r="P70" s="205">
        <v>9704.5439999999999</v>
      </c>
      <c r="Q70" s="206">
        <v>672.78099999999995</v>
      </c>
    </row>
    <row r="71" spans="1:17" x14ac:dyDescent="0.2">
      <c r="A71" s="200" t="s">
        <v>157</v>
      </c>
      <c r="B71" s="201">
        <v>14901.852000000001</v>
      </c>
      <c r="C71" s="202">
        <v>62271.837</v>
      </c>
      <c r="D71" s="201">
        <v>6285.3289999999997</v>
      </c>
      <c r="E71" s="203" t="s">
        <v>152</v>
      </c>
      <c r="F71" s="204">
        <v>14287.575000000001</v>
      </c>
      <c r="G71" s="205">
        <v>59492.631999999998</v>
      </c>
      <c r="H71" s="206">
        <v>5951.4870000000001</v>
      </c>
      <c r="I71" s="177"/>
      <c r="J71" s="200" t="s">
        <v>170</v>
      </c>
      <c r="K71" s="201">
        <v>1422.107</v>
      </c>
      <c r="L71" s="202">
        <v>5954.0079999999998</v>
      </c>
      <c r="M71" s="201">
        <v>311.77800000000002</v>
      </c>
      <c r="N71" s="203" t="s">
        <v>170</v>
      </c>
      <c r="O71" s="204">
        <v>1605.9169999999999</v>
      </c>
      <c r="P71" s="205">
        <v>6790.8530000000001</v>
      </c>
      <c r="Q71" s="206">
        <v>200.37299999999999</v>
      </c>
    </row>
    <row r="72" spans="1:17" x14ac:dyDescent="0.2">
      <c r="A72" s="200" t="s">
        <v>183</v>
      </c>
      <c r="B72" s="201">
        <v>13858.424999999999</v>
      </c>
      <c r="C72" s="202">
        <v>57904.103000000003</v>
      </c>
      <c r="D72" s="201">
        <v>3663.9940000000001</v>
      </c>
      <c r="E72" s="203" t="s">
        <v>146</v>
      </c>
      <c r="F72" s="204">
        <v>14060.225</v>
      </c>
      <c r="G72" s="205">
        <v>58661.616999999998</v>
      </c>
      <c r="H72" s="206">
        <v>5087.6310000000003</v>
      </c>
      <c r="I72" s="177"/>
      <c r="J72" s="200" t="s">
        <v>196</v>
      </c>
      <c r="K72" s="201">
        <v>1367.03</v>
      </c>
      <c r="L72" s="202">
        <v>5706.8310000000001</v>
      </c>
      <c r="M72" s="201">
        <v>240.64</v>
      </c>
      <c r="N72" s="203" t="s">
        <v>196</v>
      </c>
      <c r="O72" s="204">
        <v>1430.9570000000001</v>
      </c>
      <c r="P72" s="205">
        <v>5930.48</v>
      </c>
      <c r="Q72" s="206">
        <v>255.649</v>
      </c>
    </row>
    <row r="73" spans="1:17" x14ac:dyDescent="0.2">
      <c r="A73" s="200" t="s">
        <v>146</v>
      </c>
      <c r="B73" s="201">
        <v>13448.343000000001</v>
      </c>
      <c r="C73" s="202">
        <v>56209.993000000002</v>
      </c>
      <c r="D73" s="201">
        <v>4651.2619999999997</v>
      </c>
      <c r="E73" s="203" t="s">
        <v>245</v>
      </c>
      <c r="F73" s="204">
        <v>12662.141</v>
      </c>
      <c r="G73" s="205">
        <v>53104.913999999997</v>
      </c>
      <c r="H73" s="206">
        <v>4645.3029999999999</v>
      </c>
      <c r="I73" s="177"/>
      <c r="J73" s="200" t="s">
        <v>149</v>
      </c>
      <c r="K73" s="201">
        <v>1349.6780000000001</v>
      </c>
      <c r="L73" s="202">
        <v>5637.85</v>
      </c>
      <c r="M73" s="201">
        <v>204.18199999999999</v>
      </c>
      <c r="N73" s="203" t="s">
        <v>149</v>
      </c>
      <c r="O73" s="204">
        <v>1224.1400000000001</v>
      </c>
      <c r="P73" s="205">
        <v>5098.7849999999999</v>
      </c>
      <c r="Q73" s="206">
        <v>197.02</v>
      </c>
    </row>
    <row r="74" spans="1:17" x14ac:dyDescent="0.2">
      <c r="A74" s="200" t="s">
        <v>175</v>
      </c>
      <c r="B74" s="201">
        <v>12722.421</v>
      </c>
      <c r="C74" s="202">
        <v>53164.777999999998</v>
      </c>
      <c r="D74" s="201">
        <v>4317.1890000000003</v>
      </c>
      <c r="E74" s="203" t="s">
        <v>175</v>
      </c>
      <c r="F74" s="204">
        <v>10402.175999999999</v>
      </c>
      <c r="G74" s="205">
        <v>43467.983999999997</v>
      </c>
      <c r="H74" s="206">
        <v>3848.288</v>
      </c>
      <c r="I74" s="177"/>
      <c r="J74" s="200" t="s">
        <v>175</v>
      </c>
      <c r="K74" s="201">
        <v>1198.414</v>
      </c>
      <c r="L74" s="202">
        <v>5012.0640000000003</v>
      </c>
      <c r="M74" s="201">
        <v>386.90199999999999</v>
      </c>
      <c r="N74" s="203" t="s">
        <v>156</v>
      </c>
      <c r="O74" s="204">
        <v>1178.539</v>
      </c>
      <c r="P74" s="205">
        <v>4921.6779999999999</v>
      </c>
      <c r="Q74" s="206">
        <v>508.04</v>
      </c>
    </row>
    <row r="75" spans="1:17" ht="13.5" thickBot="1" x14ac:dyDescent="0.25">
      <c r="A75" s="207" t="s">
        <v>152</v>
      </c>
      <c r="B75" s="208">
        <v>9655.8520000000008</v>
      </c>
      <c r="C75" s="209">
        <v>40356.298999999999</v>
      </c>
      <c r="D75" s="208">
        <v>3378.645</v>
      </c>
      <c r="E75" s="210" t="s">
        <v>145</v>
      </c>
      <c r="F75" s="211">
        <v>9912.5310000000009</v>
      </c>
      <c r="G75" s="212">
        <v>41206.165000000001</v>
      </c>
      <c r="H75" s="213">
        <v>3918.991</v>
      </c>
      <c r="I75" s="177"/>
      <c r="J75" s="207" t="s">
        <v>148</v>
      </c>
      <c r="K75" s="208">
        <v>1080.578</v>
      </c>
      <c r="L75" s="209">
        <v>4519.5540000000001</v>
      </c>
      <c r="M75" s="208">
        <v>201.126</v>
      </c>
      <c r="N75" s="210" t="s">
        <v>151</v>
      </c>
      <c r="O75" s="211">
        <v>864.62</v>
      </c>
      <c r="P75" s="212">
        <v>3660.7739999999999</v>
      </c>
      <c r="Q75" s="213">
        <v>183.03700000000001</v>
      </c>
    </row>
    <row r="77" spans="1:17" ht="14.25" x14ac:dyDescent="0.2">
      <c r="A77" s="99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1" workbookViewId="0">
      <selection activeCell="U21" sqref="U2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1" t="s">
        <v>132</v>
      </c>
    </row>
    <row r="3" spans="1:21" x14ac:dyDescent="0.2">
      <c r="I3" s="286"/>
      <c r="J3" s="286"/>
    </row>
    <row r="4" spans="1:21" x14ac:dyDescent="0.2">
      <c r="B4" t="s">
        <v>248</v>
      </c>
    </row>
    <row r="5" spans="1:21" ht="20.25" x14ac:dyDescent="0.3">
      <c r="B5" s="98" t="s">
        <v>130</v>
      </c>
      <c r="H5" s="286"/>
      <c r="L5" s="229"/>
      <c r="M5" s="229"/>
      <c r="N5" s="80"/>
      <c r="O5" s="80"/>
      <c r="P5" s="237"/>
      <c r="Q5" s="80"/>
      <c r="R5" s="80"/>
      <c r="S5" s="80"/>
    </row>
    <row r="6" spans="1:21" ht="27.75" thickBot="1" x14ac:dyDescent="0.4">
      <c r="B6" s="97" t="s">
        <v>127</v>
      </c>
      <c r="F6" s="80"/>
      <c r="G6" s="80"/>
    </row>
    <row r="7" spans="1:21" ht="14.25" x14ac:dyDescent="0.2">
      <c r="A7" s="378"/>
      <c r="B7" s="379"/>
      <c r="C7" s="82"/>
      <c r="D7" s="83" t="s">
        <v>109</v>
      </c>
      <c r="E7" s="84"/>
      <c r="F7" s="84"/>
      <c r="G7" s="84"/>
      <c r="H7" s="84"/>
      <c r="I7" s="85"/>
      <c r="J7" s="83" t="s">
        <v>110</v>
      </c>
      <c r="K7" s="84"/>
      <c r="L7" s="84"/>
      <c r="M7" s="84"/>
      <c r="N7" s="84"/>
      <c r="O7" s="85"/>
      <c r="P7" s="83" t="s">
        <v>129</v>
      </c>
      <c r="Q7" s="95"/>
      <c r="R7" s="158"/>
      <c r="S7" s="159"/>
    </row>
    <row r="8" spans="1:21" ht="14.25" x14ac:dyDescent="0.2">
      <c r="A8" s="378"/>
      <c r="B8" s="380" t="s">
        <v>111</v>
      </c>
      <c r="C8" s="86" t="s">
        <v>112</v>
      </c>
      <c r="D8" s="87" t="s">
        <v>113</v>
      </c>
      <c r="E8" s="87"/>
      <c r="F8" s="87" t="s">
        <v>180</v>
      </c>
      <c r="G8" s="87"/>
      <c r="H8" s="87" t="s">
        <v>114</v>
      </c>
      <c r="I8" s="88"/>
      <c r="J8" s="87" t="s">
        <v>113</v>
      </c>
      <c r="K8" s="87"/>
      <c r="L8" s="87" t="s">
        <v>180</v>
      </c>
      <c r="M8" s="87"/>
      <c r="N8" s="87" t="s">
        <v>114</v>
      </c>
      <c r="O8" s="88"/>
      <c r="P8" s="87" t="s">
        <v>113</v>
      </c>
      <c r="Q8" s="87"/>
      <c r="R8" s="160" t="s">
        <v>180</v>
      </c>
      <c r="S8" s="96"/>
    </row>
    <row r="9" spans="1:21" ht="13.5" thickBot="1" x14ac:dyDescent="0.25">
      <c r="A9" s="378"/>
      <c r="B9" s="381"/>
      <c r="C9" s="89"/>
      <c r="D9" s="275" t="s">
        <v>249</v>
      </c>
      <c r="E9" s="243" t="s">
        <v>250</v>
      </c>
      <c r="F9" s="242" t="s">
        <v>249</v>
      </c>
      <c r="G9" s="243" t="s">
        <v>250</v>
      </c>
      <c r="H9" s="245" t="s">
        <v>249</v>
      </c>
      <c r="I9" s="246" t="s">
        <v>250</v>
      </c>
      <c r="J9" s="277" t="s">
        <v>249</v>
      </c>
      <c r="K9" s="117" t="s">
        <v>250</v>
      </c>
      <c r="L9" s="161" t="s">
        <v>249</v>
      </c>
      <c r="M9" s="117" t="s">
        <v>250</v>
      </c>
      <c r="N9" s="116" t="s">
        <v>249</v>
      </c>
      <c r="O9" s="118" t="s">
        <v>250</v>
      </c>
      <c r="P9" s="277" t="s">
        <v>249</v>
      </c>
      <c r="Q9" s="117" t="s">
        <v>250</v>
      </c>
      <c r="R9" s="162" t="s">
        <v>249</v>
      </c>
      <c r="S9" s="119" t="s">
        <v>250</v>
      </c>
    </row>
    <row r="10" spans="1:21" ht="15.75" x14ac:dyDescent="0.25">
      <c r="A10" s="378"/>
      <c r="B10" s="384" t="s">
        <v>115</v>
      </c>
      <c r="C10" s="318"/>
      <c r="D10" s="276">
        <f t="shared" ref="D10:Q10" si="0">SUM(D11:D16)</f>
        <v>1704670.06</v>
      </c>
      <c r="E10" s="244">
        <f t="shared" si="0"/>
        <v>1410402.125</v>
      </c>
      <c r="F10" s="247">
        <f>SUM(F11:F16)</f>
        <v>7123715.1209999993</v>
      </c>
      <c r="G10" s="248">
        <f>SUM(G11:G16)</f>
        <v>5885218.0749999993</v>
      </c>
      <c r="H10" s="262">
        <f t="shared" si="0"/>
        <v>1070636.5789999999</v>
      </c>
      <c r="I10" s="278">
        <f t="shared" si="0"/>
        <v>1147849.2109999999</v>
      </c>
      <c r="J10" s="276">
        <f t="shared" si="0"/>
        <v>672762.12300000002</v>
      </c>
      <c r="K10" s="226">
        <f t="shared" si="0"/>
        <v>652429.65099999995</v>
      </c>
      <c r="L10" s="227">
        <f t="shared" si="0"/>
        <v>2811704.48</v>
      </c>
      <c r="M10" s="226">
        <f t="shared" si="0"/>
        <v>2724621.5680000004</v>
      </c>
      <c r="N10" s="228">
        <f t="shared" si="0"/>
        <v>476601.03599999996</v>
      </c>
      <c r="O10" s="280">
        <f t="shared" si="0"/>
        <v>470575.71100000001</v>
      </c>
      <c r="P10" s="276">
        <f t="shared" si="0"/>
        <v>1031907.937</v>
      </c>
      <c r="Q10" s="216">
        <f t="shared" si="0"/>
        <v>757972.47399999993</v>
      </c>
      <c r="R10" s="215">
        <f>SUM(R11:R16)</f>
        <v>4312010.6410000008</v>
      </c>
      <c r="S10" s="216">
        <f>SUM(S11:S16)</f>
        <v>3160596.5070000002</v>
      </c>
      <c r="T10" s="235"/>
      <c r="U10" s="236"/>
    </row>
    <row r="11" spans="1:21" x14ac:dyDescent="0.2">
      <c r="A11" s="378"/>
      <c r="B11" s="385" t="s">
        <v>116</v>
      </c>
      <c r="C11" s="310" t="s">
        <v>207</v>
      </c>
      <c r="D11" s="311">
        <v>250540.29</v>
      </c>
      <c r="E11" s="312">
        <v>236790.32</v>
      </c>
      <c r="F11" s="163">
        <v>1047233.525</v>
      </c>
      <c r="G11" s="91">
        <v>987488.08900000004</v>
      </c>
      <c r="H11" s="311">
        <v>356790.82299999997</v>
      </c>
      <c r="I11" s="313">
        <v>465017.34100000001</v>
      </c>
      <c r="J11" s="311">
        <v>82890.694000000003</v>
      </c>
      <c r="K11" s="312">
        <v>77261.557000000001</v>
      </c>
      <c r="L11" s="163">
        <v>346318.38199999998</v>
      </c>
      <c r="M11" s="91">
        <v>322711.092</v>
      </c>
      <c r="N11" s="311">
        <v>174093.636</v>
      </c>
      <c r="O11" s="313">
        <v>192570.269</v>
      </c>
      <c r="P11" s="314">
        <v>167649.59600000002</v>
      </c>
      <c r="Q11" s="315">
        <v>159528.76300000001</v>
      </c>
      <c r="R11" s="164">
        <f t="shared" ref="R11:S16" si="1">F11-L11</f>
        <v>700915.14300000004</v>
      </c>
      <c r="S11" s="165">
        <f t="shared" si="1"/>
        <v>664776.99699999997</v>
      </c>
      <c r="T11" s="235"/>
      <c r="U11" s="236"/>
    </row>
    <row r="12" spans="1:21" x14ac:dyDescent="0.2">
      <c r="A12" s="378"/>
      <c r="B12" s="385" t="s">
        <v>117</v>
      </c>
      <c r="C12" s="310" t="s">
        <v>118</v>
      </c>
      <c r="D12" s="311">
        <v>422536.63500000001</v>
      </c>
      <c r="E12" s="312">
        <v>257912.02799999999</v>
      </c>
      <c r="F12" s="163">
        <v>1765988.246</v>
      </c>
      <c r="G12" s="91">
        <v>1074589.2660000001</v>
      </c>
      <c r="H12" s="311">
        <v>150422.67499999999</v>
      </c>
      <c r="I12" s="313">
        <v>130263.149</v>
      </c>
      <c r="J12" s="311">
        <v>208195.535</v>
      </c>
      <c r="K12" s="312">
        <v>216971.68</v>
      </c>
      <c r="L12" s="163">
        <v>870092.70299999998</v>
      </c>
      <c r="M12" s="91">
        <v>905252.86300000001</v>
      </c>
      <c r="N12" s="311">
        <v>110335.261</v>
      </c>
      <c r="O12" s="313">
        <v>93113.111000000004</v>
      </c>
      <c r="P12" s="314">
        <v>214341.1</v>
      </c>
      <c r="Q12" s="315">
        <v>40940.347999999998</v>
      </c>
      <c r="R12" s="164">
        <f t="shared" si="1"/>
        <v>895895.54300000006</v>
      </c>
      <c r="S12" s="165">
        <f t="shared" si="1"/>
        <v>169336.40300000005</v>
      </c>
      <c r="T12" s="235"/>
      <c r="U12" s="236"/>
    </row>
    <row r="13" spans="1:21" x14ac:dyDescent="0.2">
      <c r="A13" s="378"/>
      <c r="B13" s="385" t="s">
        <v>119</v>
      </c>
      <c r="C13" s="310" t="s">
        <v>120</v>
      </c>
      <c r="D13" s="311">
        <v>121830.05499999999</v>
      </c>
      <c r="E13" s="312">
        <v>102821.71400000001</v>
      </c>
      <c r="F13" s="163">
        <v>509188.245</v>
      </c>
      <c r="G13" s="91">
        <v>429542.36300000001</v>
      </c>
      <c r="H13" s="311">
        <v>101442.96799999999</v>
      </c>
      <c r="I13" s="313">
        <v>93658.490999999995</v>
      </c>
      <c r="J13" s="311">
        <v>48544.298000000003</v>
      </c>
      <c r="K13" s="312">
        <v>47164.671000000002</v>
      </c>
      <c r="L13" s="163">
        <v>202931.448</v>
      </c>
      <c r="M13" s="91">
        <v>197080.35800000001</v>
      </c>
      <c r="N13" s="311">
        <v>31326.778999999999</v>
      </c>
      <c r="O13" s="313">
        <v>35474.464999999997</v>
      </c>
      <c r="P13" s="314">
        <v>73285.756999999983</v>
      </c>
      <c r="Q13" s="315">
        <v>55657.043000000005</v>
      </c>
      <c r="R13" s="164">
        <f t="shared" si="1"/>
        <v>306256.79700000002</v>
      </c>
      <c r="S13" s="165">
        <f t="shared" si="1"/>
        <v>232462.005</v>
      </c>
      <c r="T13" s="235"/>
      <c r="U13" s="236"/>
    </row>
    <row r="14" spans="1:21" x14ac:dyDescent="0.2">
      <c r="A14" s="378"/>
      <c r="B14" s="385" t="s">
        <v>121</v>
      </c>
      <c r="C14" s="310" t="s">
        <v>122</v>
      </c>
      <c r="D14" s="311">
        <v>180311.723</v>
      </c>
      <c r="E14" s="312">
        <v>158993.394</v>
      </c>
      <c r="F14" s="163">
        <v>753397.93299999996</v>
      </c>
      <c r="G14" s="91">
        <v>664246.82400000002</v>
      </c>
      <c r="H14" s="311">
        <v>237668.12899999999</v>
      </c>
      <c r="I14" s="313">
        <v>218448.17800000001</v>
      </c>
      <c r="J14" s="311">
        <v>53108.739000000001</v>
      </c>
      <c r="K14" s="312">
        <v>28839.868999999999</v>
      </c>
      <c r="L14" s="163">
        <v>221880.79300000001</v>
      </c>
      <c r="M14" s="91">
        <v>120512.08</v>
      </c>
      <c r="N14" s="311">
        <v>87553.179000000004</v>
      </c>
      <c r="O14" s="313">
        <v>67749.101999999999</v>
      </c>
      <c r="P14" s="314">
        <v>127202.984</v>
      </c>
      <c r="Q14" s="315">
        <v>130153.52499999999</v>
      </c>
      <c r="R14" s="164">
        <f t="shared" si="1"/>
        <v>531517.1399999999</v>
      </c>
      <c r="S14" s="165">
        <f t="shared" si="1"/>
        <v>543734.74400000006</v>
      </c>
      <c r="T14" s="235"/>
      <c r="U14" s="236"/>
    </row>
    <row r="15" spans="1:21" x14ac:dyDescent="0.2">
      <c r="A15" s="378"/>
      <c r="B15" s="385" t="s">
        <v>123</v>
      </c>
      <c r="C15" s="310" t="s">
        <v>124</v>
      </c>
      <c r="D15" s="311">
        <v>114631.47100000001</v>
      </c>
      <c r="E15" s="312">
        <v>110595.746</v>
      </c>
      <c r="F15" s="163">
        <v>479014.69099999999</v>
      </c>
      <c r="G15" s="91">
        <v>462356.27399999998</v>
      </c>
      <c r="H15" s="311">
        <v>33345.105000000003</v>
      </c>
      <c r="I15" s="313">
        <v>37717.152000000002</v>
      </c>
      <c r="J15" s="311">
        <v>55551.127</v>
      </c>
      <c r="K15" s="312">
        <v>43883.495999999999</v>
      </c>
      <c r="L15" s="163">
        <v>232130.08499999999</v>
      </c>
      <c r="M15" s="91">
        <v>183513.65700000001</v>
      </c>
      <c r="N15" s="311">
        <v>13744.85</v>
      </c>
      <c r="O15" s="313">
        <v>12420.234</v>
      </c>
      <c r="P15" s="314">
        <v>59080.344000000005</v>
      </c>
      <c r="Q15" s="315">
        <v>66712.25</v>
      </c>
      <c r="R15" s="164">
        <f t="shared" si="1"/>
        <v>246884.606</v>
      </c>
      <c r="S15" s="165">
        <f t="shared" si="1"/>
        <v>278842.61699999997</v>
      </c>
      <c r="T15" s="235"/>
      <c r="U15" s="236"/>
    </row>
    <row r="16" spans="1:21" ht="13.5" thickBot="1" x14ac:dyDescent="0.25">
      <c r="A16" s="378"/>
      <c r="B16" s="386" t="s">
        <v>125</v>
      </c>
      <c r="C16" s="319" t="s">
        <v>126</v>
      </c>
      <c r="D16" s="320">
        <v>614819.88600000006</v>
      </c>
      <c r="E16" s="321">
        <v>543288.92299999995</v>
      </c>
      <c r="F16" s="166">
        <v>2568892.4810000001</v>
      </c>
      <c r="G16" s="93">
        <v>2266995.2590000001</v>
      </c>
      <c r="H16" s="320">
        <v>190966.87899999999</v>
      </c>
      <c r="I16" s="322">
        <v>202744.9</v>
      </c>
      <c r="J16" s="320">
        <v>224471.73</v>
      </c>
      <c r="K16" s="321">
        <v>238308.378</v>
      </c>
      <c r="L16" s="166">
        <v>938351.06900000002</v>
      </c>
      <c r="M16" s="93">
        <v>995551.51800000004</v>
      </c>
      <c r="N16" s="320">
        <v>59547.330999999998</v>
      </c>
      <c r="O16" s="322">
        <v>69248.53</v>
      </c>
      <c r="P16" s="323">
        <v>390348.15600000008</v>
      </c>
      <c r="Q16" s="324">
        <v>304980.54499999993</v>
      </c>
      <c r="R16" s="167">
        <f t="shared" si="1"/>
        <v>1630541.412</v>
      </c>
      <c r="S16" s="168">
        <f t="shared" si="1"/>
        <v>1271443.7409999999</v>
      </c>
    </row>
    <row r="17" spans="1:19" x14ac:dyDescent="0.2">
      <c r="E17" s="217"/>
      <c r="G17" s="217"/>
      <c r="H17" s="217"/>
      <c r="I17" s="217"/>
      <c r="L17" s="217"/>
      <c r="M17" s="217"/>
      <c r="N17" s="217"/>
      <c r="O17" s="217"/>
      <c r="R17" s="354"/>
    </row>
    <row r="18" spans="1:19" ht="27.75" thickBot="1" x14ac:dyDescent="0.4">
      <c r="B18" s="97" t="s">
        <v>131</v>
      </c>
      <c r="G18" s="217"/>
      <c r="I18" s="217"/>
      <c r="L18" s="217"/>
    </row>
    <row r="19" spans="1:19" ht="14.25" x14ac:dyDescent="0.2">
      <c r="A19" s="378"/>
      <c r="B19" s="379"/>
      <c r="C19" s="169"/>
      <c r="D19" s="83" t="s">
        <v>109</v>
      </c>
      <c r="E19" s="84"/>
      <c r="F19" s="84"/>
      <c r="G19" s="84"/>
      <c r="H19" s="84"/>
      <c r="I19" s="85"/>
      <c r="J19" s="83" t="s">
        <v>110</v>
      </c>
      <c r="K19" s="84"/>
      <c r="L19" s="84"/>
      <c r="M19" s="84"/>
      <c r="N19" s="84"/>
      <c r="O19" s="85"/>
      <c r="P19" s="285" t="s">
        <v>129</v>
      </c>
      <c r="Q19" s="95"/>
      <c r="R19" s="158"/>
      <c r="S19" s="159"/>
    </row>
    <row r="20" spans="1:19" ht="14.25" x14ac:dyDescent="0.2">
      <c r="A20" s="378"/>
      <c r="B20" s="380" t="s">
        <v>111</v>
      </c>
      <c r="C20" s="170" t="s">
        <v>112</v>
      </c>
      <c r="D20" s="87" t="s">
        <v>113</v>
      </c>
      <c r="E20" s="87"/>
      <c r="F20" s="87" t="s">
        <v>180</v>
      </c>
      <c r="G20" s="87"/>
      <c r="H20" s="87" t="s">
        <v>114</v>
      </c>
      <c r="I20" s="88"/>
      <c r="J20" s="87" t="s">
        <v>113</v>
      </c>
      <c r="K20" s="87"/>
      <c r="L20" s="87" t="s">
        <v>180</v>
      </c>
      <c r="M20" s="87"/>
      <c r="N20" s="87" t="s">
        <v>114</v>
      </c>
      <c r="O20" s="88"/>
      <c r="P20" s="160" t="s">
        <v>113</v>
      </c>
      <c r="Q20" s="87"/>
      <c r="R20" s="160" t="s">
        <v>180</v>
      </c>
      <c r="S20" s="96"/>
    </row>
    <row r="21" spans="1:19" ht="13.5" thickBot="1" x14ac:dyDescent="0.25">
      <c r="A21" s="378"/>
      <c r="B21" s="381"/>
      <c r="C21" s="171"/>
      <c r="D21" s="275" t="s">
        <v>249</v>
      </c>
      <c r="E21" s="243" t="s">
        <v>250</v>
      </c>
      <c r="F21" s="242" t="s">
        <v>249</v>
      </c>
      <c r="G21" s="243" t="s">
        <v>250</v>
      </c>
      <c r="H21" s="245" t="s">
        <v>249</v>
      </c>
      <c r="I21" s="246" t="s">
        <v>250</v>
      </c>
      <c r="J21" s="277" t="s">
        <v>249</v>
      </c>
      <c r="K21" s="117" t="s">
        <v>250</v>
      </c>
      <c r="L21" s="161" t="s">
        <v>249</v>
      </c>
      <c r="M21" s="117" t="s">
        <v>250</v>
      </c>
      <c r="N21" s="116" t="s">
        <v>249</v>
      </c>
      <c r="O21" s="118" t="s">
        <v>250</v>
      </c>
      <c r="P21" s="277" t="s">
        <v>249</v>
      </c>
      <c r="Q21" s="117" t="s">
        <v>250</v>
      </c>
      <c r="R21" s="162" t="s">
        <v>249</v>
      </c>
      <c r="S21" s="119" t="s">
        <v>250</v>
      </c>
    </row>
    <row r="22" spans="1:19" ht="15.75" x14ac:dyDescent="0.25">
      <c r="A22" s="378"/>
      <c r="B22" s="384" t="s">
        <v>115</v>
      </c>
      <c r="C22" s="279"/>
      <c r="D22" s="276">
        <f t="shared" ref="D22:S22" si="2">SUM(D23:D28)</f>
        <v>88885.02900000001</v>
      </c>
      <c r="E22" s="226">
        <f t="shared" si="2"/>
        <v>644.25400000000002</v>
      </c>
      <c r="F22" s="227">
        <f t="shared" si="2"/>
        <v>371009.15300000005</v>
      </c>
      <c r="G22" s="226">
        <f t="shared" si="2"/>
        <v>2618.9389999999999</v>
      </c>
      <c r="H22" s="228">
        <f t="shared" si="2"/>
        <v>28314.666000000001</v>
      </c>
      <c r="I22" s="280">
        <f t="shared" si="2"/>
        <v>183.53399999999999</v>
      </c>
      <c r="J22" s="276">
        <f t="shared" si="2"/>
        <v>0.107</v>
      </c>
      <c r="K22" s="226">
        <f t="shared" si="2"/>
        <v>450</v>
      </c>
      <c r="L22" s="227">
        <f>SUM(L23:L28)</f>
        <v>4.4999999999999999E-4</v>
      </c>
      <c r="M22" s="226">
        <f>SUM(M23:M28)</f>
        <v>185.268</v>
      </c>
      <c r="N22" s="228">
        <f t="shared" si="2"/>
        <v>1E-3</v>
      </c>
      <c r="O22" s="280">
        <f t="shared" si="2"/>
        <v>126.968</v>
      </c>
      <c r="P22" s="276">
        <f t="shared" si="2"/>
        <v>88884.922000000006</v>
      </c>
      <c r="Q22" s="244">
        <f t="shared" si="2"/>
        <v>598.745</v>
      </c>
      <c r="R22" s="425">
        <f t="shared" si="2"/>
        <v>371009.15255</v>
      </c>
      <c r="S22" s="216">
        <f t="shared" si="2"/>
        <v>2433.6709999999998</v>
      </c>
    </row>
    <row r="23" spans="1:19" x14ac:dyDescent="0.2">
      <c r="A23" s="378"/>
      <c r="B23" s="385" t="s">
        <v>116</v>
      </c>
      <c r="C23" s="310" t="s">
        <v>207</v>
      </c>
      <c r="D23" s="311">
        <v>5495.3670000000002</v>
      </c>
      <c r="E23" s="312">
        <v>61.82</v>
      </c>
      <c r="F23" s="90">
        <v>22947.741999999998</v>
      </c>
      <c r="G23" s="91">
        <v>248.553</v>
      </c>
      <c r="H23" s="311">
        <v>3188.3240000000001</v>
      </c>
      <c r="I23" s="313">
        <v>34.844000000000001</v>
      </c>
      <c r="J23" s="224">
        <v>0</v>
      </c>
      <c r="K23" s="91">
        <v>0</v>
      </c>
      <c r="L23" s="163">
        <v>0</v>
      </c>
      <c r="M23" s="91">
        <v>0</v>
      </c>
      <c r="N23" s="90">
        <v>0</v>
      </c>
      <c r="O23" s="281">
        <v>0</v>
      </c>
      <c r="P23" s="314">
        <v>5495.3670000000002</v>
      </c>
      <c r="Q23" s="423">
        <v>61.82</v>
      </c>
      <c r="R23" s="426">
        <f t="shared" ref="R23:R28" si="3">F23-L23</f>
        <v>22947.741999999998</v>
      </c>
      <c r="S23" s="165">
        <f>G23-M23</f>
        <v>248.553</v>
      </c>
    </row>
    <row r="24" spans="1:19" x14ac:dyDescent="0.2">
      <c r="A24" s="378"/>
      <c r="B24" s="385" t="s">
        <v>117</v>
      </c>
      <c r="C24" s="310" t="s">
        <v>118</v>
      </c>
      <c r="D24" s="311">
        <v>4435.6859999999997</v>
      </c>
      <c r="E24" s="312">
        <v>0</v>
      </c>
      <c r="F24" s="90">
        <v>18526.554</v>
      </c>
      <c r="G24" s="91">
        <v>0</v>
      </c>
      <c r="H24" s="311">
        <v>2137.9949999999999</v>
      </c>
      <c r="I24" s="313">
        <v>0</v>
      </c>
      <c r="J24" s="224">
        <v>0</v>
      </c>
      <c r="K24" s="91">
        <v>0</v>
      </c>
      <c r="L24" s="163">
        <v>0</v>
      </c>
      <c r="M24" s="91">
        <v>0</v>
      </c>
      <c r="N24" s="90">
        <v>0</v>
      </c>
      <c r="O24" s="281">
        <v>0</v>
      </c>
      <c r="P24" s="314">
        <v>4435.6859999999997</v>
      </c>
      <c r="Q24" s="423">
        <v>0</v>
      </c>
      <c r="R24" s="426">
        <f t="shared" si="3"/>
        <v>18526.554</v>
      </c>
      <c r="S24" s="165">
        <f t="shared" ref="S24:S28" si="4">G24-M24</f>
        <v>0</v>
      </c>
    </row>
    <row r="25" spans="1:19" x14ac:dyDescent="0.2">
      <c r="A25" s="378"/>
      <c r="B25" s="385" t="s">
        <v>119</v>
      </c>
      <c r="C25" s="310" t="s">
        <v>120</v>
      </c>
      <c r="D25" s="311">
        <v>1006.72</v>
      </c>
      <c r="E25" s="312">
        <v>0</v>
      </c>
      <c r="F25" s="90">
        <v>4204.62</v>
      </c>
      <c r="G25" s="91">
        <v>0</v>
      </c>
      <c r="H25" s="311">
        <v>898.28899999999999</v>
      </c>
      <c r="I25" s="313">
        <v>0</v>
      </c>
      <c r="J25" s="224">
        <v>0.107</v>
      </c>
      <c r="K25" s="91">
        <v>450</v>
      </c>
      <c r="L25" s="163">
        <v>4.4999999999999999E-4</v>
      </c>
      <c r="M25" s="91">
        <v>0</v>
      </c>
      <c r="N25" s="90">
        <v>1E-3</v>
      </c>
      <c r="O25" s="281">
        <v>0</v>
      </c>
      <c r="P25" s="314">
        <v>1006.6130000000001</v>
      </c>
      <c r="Q25" s="423">
        <v>0</v>
      </c>
      <c r="R25" s="426">
        <f t="shared" si="3"/>
        <v>4204.6195500000003</v>
      </c>
      <c r="S25" s="165">
        <f t="shared" si="4"/>
        <v>0</v>
      </c>
    </row>
    <row r="26" spans="1:19" x14ac:dyDescent="0.2">
      <c r="A26" s="378"/>
      <c r="B26" s="385" t="s">
        <v>121</v>
      </c>
      <c r="C26" s="310" t="s">
        <v>122</v>
      </c>
      <c r="D26" s="311">
        <v>2631.6610000000001</v>
      </c>
      <c r="E26" s="312">
        <v>0</v>
      </c>
      <c r="F26" s="90">
        <v>10979.32</v>
      </c>
      <c r="G26" s="91">
        <v>0</v>
      </c>
      <c r="H26" s="311">
        <v>2537.4050000000002</v>
      </c>
      <c r="I26" s="313">
        <v>0</v>
      </c>
      <c r="J26" s="224">
        <v>0</v>
      </c>
      <c r="K26" s="91"/>
      <c r="L26" s="163">
        <v>0</v>
      </c>
      <c r="M26" s="91">
        <v>185.268</v>
      </c>
      <c r="N26" s="90">
        <v>0</v>
      </c>
      <c r="O26" s="281">
        <v>126.968</v>
      </c>
      <c r="P26" s="314">
        <v>2631.6610000000001</v>
      </c>
      <c r="Q26" s="423">
        <v>-45.509</v>
      </c>
      <c r="R26" s="426">
        <f t="shared" si="3"/>
        <v>10979.32</v>
      </c>
      <c r="S26" s="165">
        <f t="shared" si="4"/>
        <v>-185.268</v>
      </c>
    </row>
    <row r="27" spans="1:19" x14ac:dyDescent="0.2">
      <c r="A27" s="378"/>
      <c r="B27" s="385" t="s">
        <v>123</v>
      </c>
      <c r="C27" s="310" t="s">
        <v>124</v>
      </c>
      <c r="D27" s="311">
        <v>7695.2610000000004</v>
      </c>
      <c r="E27" s="312">
        <v>0</v>
      </c>
      <c r="F27" s="90">
        <v>32107.213</v>
      </c>
      <c r="G27" s="91">
        <v>0</v>
      </c>
      <c r="H27" s="311">
        <v>1847.539</v>
      </c>
      <c r="I27" s="313">
        <v>0</v>
      </c>
      <c r="J27" s="224">
        <v>0</v>
      </c>
      <c r="K27" s="91">
        <v>0</v>
      </c>
      <c r="L27" s="163">
        <v>0</v>
      </c>
      <c r="M27" s="91">
        <v>0</v>
      </c>
      <c r="N27" s="90">
        <v>0</v>
      </c>
      <c r="O27" s="281">
        <v>0</v>
      </c>
      <c r="P27" s="314">
        <v>7695.2610000000004</v>
      </c>
      <c r="Q27" s="423">
        <v>0</v>
      </c>
      <c r="R27" s="426">
        <f t="shared" si="3"/>
        <v>32107.213</v>
      </c>
      <c r="S27" s="165">
        <f t="shared" si="4"/>
        <v>0</v>
      </c>
    </row>
    <row r="28" spans="1:19" ht="13.5" thickBot="1" x14ac:dyDescent="0.25">
      <c r="A28" s="378"/>
      <c r="B28" s="386" t="s">
        <v>125</v>
      </c>
      <c r="C28" s="319" t="s">
        <v>126</v>
      </c>
      <c r="D28" s="320">
        <v>67620.334000000003</v>
      </c>
      <c r="E28" s="321">
        <v>582.43399999999997</v>
      </c>
      <c r="F28" s="92">
        <v>282243.70400000003</v>
      </c>
      <c r="G28" s="93">
        <v>2370.386</v>
      </c>
      <c r="H28" s="320">
        <v>17705.114000000001</v>
      </c>
      <c r="I28" s="322">
        <v>148.69</v>
      </c>
      <c r="J28" s="225">
        <v>0</v>
      </c>
      <c r="K28" s="93">
        <v>0</v>
      </c>
      <c r="L28" s="166">
        <v>0</v>
      </c>
      <c r="M28" s="93">
        <v>0</v>
      </c>
      <c r="N28" s="92">
        <v>0</v>
      </c>
      <c r="O28" s="282">
        <v>0</v>
      </c>
      <c r="P28" s="323">
        <v>67620.334000000003</v>
      </c>
      <c r="Q28" s="424">
        <v>582.43399999999997</v>
      </c>
      <c r="R28" s="427">
        <f t="shared" si="3"/>
        <v>282243.70400000003</v>
      </c>
      <c r="S28" s="168">
        <f t="shared" si="4"/>
        <v>2370.386</v>
      </c>
    </row>
    <row r="29" spans="1:19" x14ac:dyDescent="0.2">
      <c r="G29" s="217"/>
      <c r="H29" s="217"/>
    </row>
    <row r="30" spans="1:19" ht="27" customHeight="1" thickBot="1" x14ac:dyDescent="0.4">
      <c r="B30" s="97" t="s">
        <v>192</v>
      </c>
      <c r="G30" s="217"/>
    </row>
    <row r="31" spans="1:19" ht="14.25" x14ac:dyDescent="0.2">
      <c r="A31" s="378"/>
      <c r="B31" s="379"/>
      <c r="C31" s="169"/>
      <c r="D31" s="83" t="s">
        <v>109</v>
      </c>
      <c r="E31" s="84"/>
      <c r="F31" s="84"/>
      <c r="G31" s="84"/>
      <c r="H31" s="84"/>
      <c r="I31" s="85"/>
      <c r="J31" s="83" t="s">
        <v>110</v>
      </c>
      <c r="K31" s="84"/>
      <c r="L31" s="84"/>
      <c r="M31" s="84"/>
      <c r="N31" s="84"/>
      <c r="O31" s="85"/>
      <c r="P31" s="83" t="s">
        <v>129</v>
      </c>
      <c r="Q31" s="95"/>
      <c r="R31" s="158"/>
      <c r="S31" s="159"/>
    </row>
    <row r="32" spans="1:19" ht="14.25" x14ac:dyDescent="0.2">
      <c r="A32" s="378"/>
      <c r="B32" s="380" t="s">
        <v>111</v>
      </c>
      <c r="C32" s="170" t="s">
        <v>112</v>
      </c>
      <c r="D32" s="87" t="s">
        <v>113</v>
      </c>
      <c r="E32" s="87"/>
      <c r="F32" s="87" t="s">
        <v>180</v>
      </c>
      <c r="G32" s="87"/>
      <c r="H32" s="87" t="s">
        <v>114</v>
      </c>
      <c r="I32" s="88"/>
      <c r="J32" s="87" t="s">
        <v>113</v>
      </c>
      <c r="K32" s="87"/>
      <c r="L32" s="87" t="s">
        <v>180</v>
      </c>
      <c r="M32" s="87"/>
      <c r="N32" s="87" t="s">
        <v>114</v>
      </c>
      <c r="O32" s="88"/>
      <c r="P32" s="87" t="s">
        <v>113</v>
      </c>
      <c r="Q32" s="87"/>
      <c r="R32" s="160" t="s">
        <v>180</v>
      </c>
      <c r="S32" s="96"/>
    </row>
    <row r="33" spans="1:19" ht="13.5" thickBot="1" x14ac:dyDescent="0.25">
      <c r="A33" s="378"/>
      <c r="B33" s="381"/>
      <c r="C33" s="171"/>
      <c r="D33" s="275" t="s">
        <v>249</v>
      </c>
      <c r="E33" s="243" t="s">
        <v>250</v>
      </c>
      <c r="F33" s="242" t="s">
        <v>249</v>
      </c>
      <c r="G33" s="243" t="s">
        <v>250</v>
      </c>
      <c r="H33" s="245" t="s">
        <v>249</v>
      </c>
      <c r="I33" s="246" t="s">
        <v>250</v>
      </c>
      <c r="J33" s="277" t="s">
        <v>249</v>
      </c>
      <c r="K33" s="117" t="s">
        <v>250</v>
      </c>
      <c r="L33" s="161" t="s">
        <v>249</v>
      </c>
      <c r="M33" s="117" t="s">
        <v>250</v>
      </c>
      <c r="N33" s="116" t="s">
        <v>249</v>
      </c>
      <c r="O33" s="118" t="s">
        <v>250</v>
      </c>
      <c r="P33" s="277" t="s">
        <v>249</v>
      </c>
      <c r="Q33" s="117" t="s">
        <v>250</v>
      </c>
      <c r="R33" s="162" t="s">
        <v>249</v>
      </c>
      <c r="S33" s="119" t="s">
        <v>250</v>
      </c>
    </row>
    <row r="34" spans="1:19" ht="15.75" x14ac:dyDescent="0.25">
      <c r="A34" s="378"/>
      <c r="B34" s="384" t="s">
        <v>115</v>
      </c>
      <c r="C34" s="279"/>
      <c r="D34" s="276">
        <f t="shared" ref="D34:S34" si="5">SUM(D35:D40)</f>
        <v>302111.46100000001</v>
      </c>
      <c r="E34" s="226">
        <f t="shared" si="5"/>
        <v>269061.14199999999</v>
      </c>
      <c r="F34" s="227">
        <f t="shared" si="5"/>
        <v>1262155.5970000001</v>
      </c>
      <c r="G34" s="226">
        <f t="shared" si="5"/>
        <v>1122701.0549999999</v>
      </c>
      <c r="H34" s="228">
        <f t="shared" si="5"/>
        <v>344371.42300000001</v>
      </c>
      <c r="I34" s="280">
        <f t="shared" si="5"/>
        <v>402398.00200000004</v>
      </c>
      <c r="J34" s="276">
        <f t="shared" si="5"/>
        <v>285526.89900000003</v>
      </c>
      <c r="K34" s="226">
        <f t="shared" si="5"/>
        <v>226564.61300000001</v>
      </c>
      <c r="L34" s="227">
        <f t="shared" si="5"/>
        <v>1193304.6430000002</v>
      </c>
      <c r="M34" s="226">
        <f t="shared" si="5"/>
        <v>946121.20600000001</v>
      </c>
      <c r="N34" s="228">
        <f t="shared" si="5"/>
        <v>173748.18299999999</v>
      </c>
      <c r="O34" s="280">
        <f t="shared" si="5"/>
        <v>119060.70000000001</v>
      </c>
      <c r="P34" s="276">
        <f t="shared" si="5"/>
        <v>16584.561999999998</v>
      </c>
      <c r="Q34" s="216">
        <f t="shared" si="5"/>
        <v>42496.52900000001</v>
      </c>
      <c r="R34" s="215">
        <f t="shared" si="5"/>
        <v>68850.953999999969</v>
      </c>
      <c r="S34" s="216">
        <f t="shared" si="5"/>
        <v>176579.84899999987</v>
      </c>
    </row>
    <row r="35" spans="1:19" x14ac:dyDescent="0.2">
      <c r="A35" s="378"/>
      <c r="B35" s="385" t="s">
        <v>116</v>
      </c>
      <c r="C35" s="310" t="s">
        <v>207</v>
      </c>
      <c r="D35" s="311">
        <v>152093.16200000001</v>
      </c>
      <c r="E35" s="312">
        <v>135421.315</v>
      </c>
      <c r="F35" s="163">
        <v>635497.57299999997</v>
      </c>
      <c r="G35" s="91">
        <v>564614.57999999996</v>
      </c>
      <c r="H35" s="311">
        <v>213470.405</v>
      </c>
      <c r="I35" s="313">
        <v>282175.413</v>
      </c>
      <c r="J35" s="375">
        <v>22632.371999999999</v>
      </c>
      <c r="K35" s="312">
        <v>15313.674000000001</v>
      </c>
      <c r="L35" s="163">
        <v>94581.323000000004</v>
      </c>
      <c r="M35" s="91">
        <v>63796.847999999998</v>
      </c>
      <c r="N35" s="311">
        <v>34674.682000000001</v>
      </c>
      <c r="O35" s="313">
        <v>16352.445</v>
      </c>
      <c r="P35" s="373">
        <v>129460.79000000001</v>
      </c>
      <c r="Q35" s="315">
        <v>120107.641</v>
      </c>
      <c r="R35" s="164">
        <f t="shared" ref="R35:R40" si="6">F35-L35</f>
        <v>540916.25</v>
      </c>
      <c r="S35" s="165">
        <f t="shared" ref="S35:S40" si="7">G35-M35</f>
        <v>500817.73199999996</v>
      </c>
    </row>
    <row r="36" spans="1:19" x14ac:dyDescent="0.2">
      <c r="A36" s="378"/>
      <c r="B36" s="385" t="s">
        <v>117</v>
      </c>
      <c r="C36" s="310" t="s">
        <v>118</v>
      </c>
      <c r="D36" s="311">
        <v>39507.396000000001</v>
      </c>
      <c r="E36" s="312">
        <v>29055.042000000001</v>
      </c>
      <c r="F36" s="163">
        <v>165015.38699999999</v>
      </c>
      <c r="G36" s="91">
        <v>121783.333</v>
      </c>
      <c r="H36" s="311">
        <v>15437.243</v>
      </c>
      <c r="I36" s="313">
        <v>14866.438</v>
      </c>
      <c r="J36" s="375">
        <v>88653.967000000004</v>
      </c>
      <c r="K36" s="312">
        <v>55496.771999999997</v>
      </c>
      <c r="L36" s="163">
        <v>370483.06199999998</v>
      </c>
      <c r="M36" s="91">
        <v>231427.32500000001</v>
      </c>
      <c r="N36" s="311">
        <v>65663.137000000002</v>
      </c>
      <c r="O36" s="313">
        <v>35997.730000000003</v>
      </c>
      <c r="P36" s="373">
        <v>-49146.571000000004</v>
      </c>
      <c r="Q36" s="315">
        <v>-26441.729999999996</v>
      </c>
      <c r="R36" s="164">
        <f t="shared" si="6"/>
        <v>-205467.67499999999</v>
      </c>
      <c r="S36" s="165">
        <f t="shared" si="7"/>
        <v>-109643.99200000001</v>
      </c>
    </row>
    <row r="37" spans="1:19" x14ac:dyDescent="0.2">
      <c r="A37" s="378"/>
      <c r="B37" s="385" t="s">
        <v>119</v>
      </c>
      <c r="C37" s="310" t="s">
        <v>120</v>
      </c>
      <c r="D37" s="311">
        <v>6494.4110000000001</v>
      </c>
      <c r="E37" s="312">
        <v>7088.9250000000002</v>
      </c>
      <c r="F37" s="163">
        <v>27151.039000000001</v>
      </c>
      <c r="G37" s="91">
        <v>29642.022000000001</v>
      </c>
      <c r="H37" s="311">
        <v>6318.5439999999999</v>
      </c>
      <c r="I37" s="313">
        <v>7785.3140000000003</v>
      </c>
      <c r="J37" s="375">
        <v>30456.722000000002</v>
      </c>
      <c r="K37" s="312">
        <v>28582.371999999999</v>
      </c>
      <c r="L37" s="163">
        <v>127307.53200000001</v>
      </c>
      <c r="M37" s="91">
        <v>119509.997</v>
      </c>
      <c r="N37" s="311">
        <v>20935.165000000001</v>
      </c>
      <c r="O37" s="313">
        <v>22963.845000000001</v>
      </c>
      <c r="P37" s="373">
        <v>-23962.311000000002</v>
      </c>
      <c r="Q37" s="315">
        <v>-21493.447</v>
      </c>
      <c r="R37" s="164">
        <f t="shared" si="6"/>
        <v>-100156.493</v>
      </c>
      <c r="S37" s="165">
        <f t="shared" si="7"/>
        <v>-89867.975000000006</v>
      </c>
    </row>
    <row r="38" spans="1:19" x14ac:dyDescent="0.2">
      <c r="A38" s="378"/>
      <c r="B38" s="385" t="s">
        <v>121</v>
      </c>
      <c r="C38" s="310" t="s">
        <v>122</v>
      </c>
      <c r="D38" s="311">
        <v>26626.309000000001</v>
      </c>
      <c r="E38" s="312">
        <v>17824.153999999999</v>
      </c>
      <c r="F38" s="163">
        <v>111255.034</v>
      </c>
      <c r="G38" s="91">
        <v>74538.862999999998</v>
      </c>
      <c r="H38" s="311">
        <v>84498.058000000005</v>
      </c>
      <c r="I38" s="313">
        <v>63113.09</v>
      </c>
      <c r="J38" s="375">
        <v>18754.252</v>
      </c>
      <c r="K38" s="312">
        <v>6425.058</v>
      </c>
      <c r="L38" s="163">
        <v>78339.369000000006</v>
      </c>
      <c r="M38" s="91">
        <v>26825.156999999999</v>
      </c>
      <c r="N38" s="311">
        <v>15936.473</v>
      </c>
      <c r="O38" s="313">
        <v>4185.9440000000004</v>
      </c>
      <c r="P38" s="373">
        <v>7872.0570000000007</v>
      </c>
      <c r="Q38" s="315">
        <v>11399.095999999998</v>
      </c>
      <c r="R38" s="164">
        <f t="shared" si="6"/>
        <v>32915.664999999994</v>
      </c>
      <c r="S38" s="165">
        <f t="shared" si="7"/>
        <v>47713.705999999998</v>
      </c>
    </row>
    <row r="39" spans="1:19" x14ac:dyDescent="0.2">
      <c r="A39" s="378"/>
      <c r="B39" s="385" t="s">
        <v>123</v>
      </c>
      <c r="C39" s="310" t="s">
        <v>124</v>
      </c>
      <c r="D39" s="311">
        <v>16474.735000000001</v>
      </c>
      <c r="E39" s="312">
        <v>16435.255000000001</v>
      </c>
      <c r="F39" s="163">
        <v>68774.755000000005</v>
      </c>
      <c r="G39" s="91">
        <v>68267.074999999997</v>
      </c>
      <c r="H39" s="311">
        <v>5079.2709999999997</v>
      </c>
      <c r="I39" s="313">
        <v>5914.2969999999996</v>
      </c>
      <c r="J39" s="375">
        <v>18090.414000000001</v>
      </c>
      <c r="K39" s="312">
        <v>15963.218999999999</v>
      </c>
      <c r="L39" s="163">
        <v>75575.118000000002</v>
      </c>
      <c r="M39" s="91">
        <v>66751.376000000004</v>
      </c>
      <c r="N39" s="311">
        <v>4588.9459999999999</v>
      </c>
      <c r="O39" s="313">
        <v>4927.8990000000003</v>
      </c>
      <c r="P39" s="373">
        <v>-1615.6790000000001</v>
      </c>
      <c r="Q39" s="315">
        <v>472.03600000000188</v>
      </c>
      <c r="R39" s="164">
        <f t="shared" si="6"/>
        <v>-6800.3629999999976</v>
      </c>
      <c r="S39" s="165">
        <f t="shared" si="7"/>
        <v>1515.6989999999932</v>
      </c>
    </row>
    <row r="40" spans="1:19" ht="13.5" thickBot="1" x14ac:dyDescent="0.25">
      <c r="A40" s="378"/>
      <c r="B40" s="386" t="s">
        <v>125</v>
      </c>
      <c r="C40" s="319" t="s">
        <v>126</v>
      </c>
      <c r="D40" s="320">
        <v>60915.447999999997</v>
      </c>
      <c r="E40" s="321">
        <v>63236.451000000001</v>
      </c>
      <c r="F40" s="166">
        <v>254461.80900000001</v>
      </c>
      <c r="G40" s="93">
        <v>263855.18199999997</v>
      </c>
      <c r="H40" s="320">
        <v>19567.901999999998</v>
      </c>
      <c r="I40" s="322">
        <v>28543.45</v>
      </c>
      <c r="J40" s="376">
        <v>106939.17200000001</v>
      </c>
      <c r="K40" s="321">
        <v>104783.518</v>
      </c>
      <c r="L40" s="166">
        <v>447018.239</v>
      </c>
      <c r="M40" s="93">
        <v>437810.50300000003</v>
      </c>
      <c r="N40" s="320">
        <v>31949.78</v>
      </c>
      <c r="O40" s="322">
        <v>34632.837</v>
      </c>
      <c r="P40" s="374">
        <v>-46023.724000000009</v>
      </c>
      <c r="Q40" s="324">
        <v>-41547.066999999995</v>
      </c>
      <c r="R40" s="167">
        <f t="shared" si="6"/>
        <v>-192556.43</v>
      </c>
      <c r="S40" s="168">
        <f t="shared" si="7"/>
        <v>-173955.32100000005</v>
      </c>
    </row>
    <row r="41" spans="1:19" x14ac:dyDescent="0.2">
      <c r="G41" s="217"/>
      <c r="H41" s="217"/>
      <c r="L41" s="217"/>
    </row>
    <row r="42" spans="1:19" ht="27.75" thickBot="1" x14ac:dyDescent="0.4">
      <c r="B42" s="97" t="s">
        <v>224</v>
      </c>
      <c r="H42" s="217"/>
    </row>
    <row r="43" spans="1:19" ht="14.25" x14ac:dyDescent="0.2">
      <c r="A43" s="378"/>
      <c r="B43" s="379"/>
      <c r="C43" s="169"/>
      <c r="D43" s="285" t="s">
        <v>109</v>
      </c>
      <c r="E43" s="84"/>
      <c r="F43" s="84"/>
      <c r="G43" s="84"/>
      <c r="H43" s="84"/>
      <c r="I43" s="85"/>
      <c r="J43" s="83" t="s">
        <v>110</v>
      </c>
      <c r="K43" s="84"/>
      <c r="L43" s="84"/>
      <c r="M43" s="84"/>
      <c r="N43" s="84"/>
      <c r="O43" s="85"/>
      <c r="P43" s="83" t="s">
        <v>129</v>
      </c>
      <c r="Q43" s="95"/>
      <c r="R43" s="158"/>
      <c r="S43" s="159"/>
    </row>
    <row r="44" spans="1:19" ht="14.25" x14ac:dyDescent="0.2">
      <c r="A44" s="378"/>
      <c r="B44" s="380" t="s">
        <v>111</v>
      </c>
      <c r="C44" s="170" t="s">
        <v>112</v>
      </c>
      <c r="D44" s="160" t="s">
        <v>113</v>
      </c>
      <c r="E44" s="87"/>
      <c r="F44" s="87" t="s">
        <v>180</v>
      </c>
      <c r="G44" s="87"/>
      <c r="H44" s="87" t="s">
        <v>114</v>
      </c>
      <c r="I44" s="88"/>
      <c r="J44" s="87" t="s">
        <v>113</v>
      </c>
      <c r="K44" s="87"/>
      <c r="L44" s="87" t="s">
        <v>180</v>
      </c>
      <c r="M44" s="87"/>
      <c r="N44" s="87" t="s">
        <v>114</v>
      </c>
      <c r="O44" s="88"/>
      <c r="P44" s="87" t="s">
        <v>113</v>
      </c>
      <c r="Q44" s="87"/>
      <c r="R44" s="160" t="s">
        <v>180</v>
      </c>
      <c r="S44" s="96"/>
    </row>
    <row r="45" spans="1:19" ht="13.5" thickBot="1" x14ac:dyDescent="0.25">
      <c r="A45" s="378"/>
      <c r="B45" s="381"/>
      <c r="C45" s="171"/>
      <c r="D45" s="277" t="s">
        <v>249</v>
      </c>
      <c r="E45" s="117" t="s">
        <v>250</v>
      </c>
      <c r="F45" s="161" t="s">
        <v>249</v>
      </c>
      <c r="G45" s="117" t="s">
        <v>250</v>
      </c>
      <c r="H45" s="116" t="s">
        <v>249</v>
      </c>
      <c r="I45" s="118" t="s">
        <v>250</v>
      </c>
      <c r="J45" s="277" t="s">
        <v>249</v>
      </c>
      <c r="K45" s="117" t="s">
        <v>250</v>
      </c>
      <c r="L45" s="161" t="s">
        <v>249</v>
      </c>
      <c r="M45" s="117" t="s">
        <v>250</v>
      </c>
      <c r="N45" s="116" t="s">
        <v>249</v>
      </c>
      <c r="O45" s="118" t="s">
        <v>250</v>
      </c>
      <c r="P45" s="277" t="s">
        <v>249</v>
      </c>
      <c r="Q45" s="117" t="s">
        <v>250</v>
      </c>
      <c r="R45" s="162" t="s">
        <v>249</v>
      </c>
      <c r="S45" s="119" t="s">
        <v>250</v>
      </c>
    </row>
    <row r="46" spans="1:19" ht="15.75" x14ac:dyDescent="0.25">
      <c r="A46" s="378"/>
      <c r="B46" s="325" t="s">
        <v>115</v>
      </c>
      <c r="C46" s="326"/>
      <c r="D46" s="276">
        <f t="shared" ref="D46:S46" si="8">SUM(D47:D52)</f>
        <v>1107261.83</v>
      </c>
      <c r="E46" s="226">
        <f t="shared" si="8"/>
        <v>1007606.7719999999</v>
      </c>
      <c r="F46" s="227">
        <f>(SUM(F47:F52))/1</f>
        <v>4626852.2260000007</v>
      </c>
      <c r="G46" s="226">
        <f>(SUM(G47:G52))/1</f>
        <v>4206841.4120000005</v>
      </c>
      <c r="H46" s="228">
        <f t="shared" si="8"/>
        <v>794407.59899999993</v>
      </c>
      <c r="I46" s="280">
        <f t="shared" si="8"/>
        <v>854946.33500000008</v>
      </c>
      <c r="J46" s="276">
        <f t="shared" si="8"/>
        <v>669421.88599999994</v>
      </c>
      <c r="K46" s="226">
        <f t="shared" si="8"/>
        <v>651434.48600000003</v>
      </c>
      <c r="L46" s="227">
        <f>(SUM(L47:L52))/1</f>
        <v>2797746.6630000002</v>
      </c>
      <c r="M46" s="226">
        <f>(SUM(M47:M52))/1</f>
        <v>2720485.5409999997</v>
      </c>
      <c r="N46" s="228">
        <f t="shared" si="8"/>
        <v>475797.90299999993</v>
      </c>
      <c r="O46" s="280">
        <f t="shared" si="8"/>
        <v>469992.58700000006</v>
      </c>
      <c r="P46" s="276">
        <f t="shared" si="8"/>
        <v>437839.94399999996</v>
      </c>
      <c r="Q46" s="216">
        <f t="shared" si="8"/>
        <v>356172.28599999996</v>
      </c>
      <c r="R46" s="215">
        <f t="shared" si="8"/>
        <v>1829105.5630000001</v>
      </c>
      <c r="S46" s="216">
        <f t="shared" si="8"/>
        <v>1486355.871</v>
      </c>
    </row>
    <row r="47" spans="1:19" x14ac:dyDescent="0.2">
      <c r="A47" s="378"/>
      <c r="B47" s="377" t="s">
        <v>116</v>
      </c>
      <c r="C47" s="316" t="s">
        <v>207</v>
      </c>
      <c r="D47" s="224">
        <v>225793.81</v>
      </c>
      <c r="E47" s="91">
        <v>202634.84099999999</v>
      </c>
      <c r="F47" s="163">
        <v>943723.88800000004</v>
      </c>
      <c r="G47" s="91">
        <v>845290.79</v>
      </c>
      <c r="H47" s="90">
        <v>318919.03899999999</v>
      </c>
      <c r="I47" s="281">
        <v>382256.20699999999</v>
      </c>
      <c r="J47" s="224">
        <v>82850.236000000004</v>
      </c>
      <c r="K47" s="91">
        <v>77260.671000000002</v>
      </c>
      <c r="L47" s="163">
        <v>346151.06800000003</v>
      </c>
      <c r="M47" s="91">
        <v>322707.26400000002</v>
      </c>
      <c r="N47" s="90">
        <v>174073.63200000001</v>
      </c>
      <c r="O47" s="281">
        <v>192570.08</v>
      </c>
      <c r="P47" s="283">
        <v>142943.57399999999</v>
      </c>
      <c r="Q47" s="222">
        <v>125374.16999999998</v>
      </c>
      <c r="R47" s="164">
        <f t="shared" ref="R47:S52" si="9">F47-L47</f>
        <v>597572.82000000007</v>
      </c>
      <c r="S47" s="165">
        <f t="shared" si="9"/>
        <v>522583.52600000001</v>
      </c>
    </row>
    <row r="48" spans="1:19" x14ac:dyDescent="0.2">
      <c r="A48" s="378"/>
      <c r="B48" s="382" t="s">
        <v>117</v>
      </c>
      <c r="C48" s="316" t="s">
        <v>118</v>
      </c>
      <c r="D48" s="224">
        <v>145611.63399999999</v>
      </c>
      <c r="E48" s="91">
        <v>113746.558</v>
      </c>
      <c r="F48" s="163">
        <v>608306.32900000003</v>
      </c>
      <c r="G48" s="91">
        <v>476116.038</v>
      </c>
      <c r="H48" s="90">
        <v>56288.535000000003</v>
      </c>
      <c r="I48" s="281">
        <v>61667.311000000002</v>
      </c>
      <c r="J48" s="224">
        <v>208025.758</v>
      </c>
      <c r="K48" s="91">
        <v>216905.08499999999</v>
      </c>
      <c r="L48" s="163">
        <v>869382.37</v>
      </c>
      <c r="M48" s="91">
        <v>904978.38399999996</v>
      </c>
      <c r="N48" s="90">
        <v>110293.201</v>
      </c>
      <c r="O48" s="281">
        <v>93088.731</v>
      </c>
      <c r="P48" s="283">
        <v>-62414.124000000011</v>
      </c>
      <c r="Q48" s="222">
        <v>-103158.52699999999</v>
      </c>
      <c r="R48" s="164">
        <f t="shared" si="9"/>
        <v>-261076.04099999997</v>
      </c>
      <c r="S48" s="165">
        <f t="shared" si="9"/>
        <v>-428862.34599999996</v>
      </c>
    </row>
    <row r="49" spans="1:19" x14ac:dyDescent="0.2">
      <c r="A49" s="378"/>
      <c r="B49" s="382" t="s">
        <v>119</v>
      </c>
      <c r="C49" s="316" t="s">
        <v>120</v>
      </c>
      <c r="D49" s="224">
        <v>112915.43</v>
      </c>
      <c r="E49" s="91">
        <v>98945.09</v>
      </c>
      <c r="F49" s="163">
        <v>471935.33600000001</v>
      </c>
      <c r="G49" s="91">
        <v>413294.33500000002</v>
      </c>
      <c r="H49" s="90">
        <v>95806.741999999998</v>
      </c>
      <c r="I49" s="281">
        <v>91008.019</v>
      </c>
      <c r="J49" s="224">
        <v>48522.737999999998</v>
      </c>
      <c r="K49" s="91">
        <v>47160.972000000002</v>
      </c>
      <c r="L49" s="163">
        <v>202840.853</v>
      </c>
      <c r="M49" s="91">
        <v>197064.913</v>
      </c>
      <c r="N49" s="90">
        <v>31311.643</v>
      </c>
      <c r="O49" s="281">
        <v>35473.379000000001</v>
      </c>
      <c r="P49" s="283">
        <v>64392.691999999995</v>
      </c>
      <c r="Q49" s="222">
        <v>51784.117999999995</v>
      </c>
      <c r="R49" s="164">
        <f t="shared" si="9"/>
        <v>269094.48300000001</v>
      </c>
      <c r="S49" s="165">
        <f t="shared" si="9"/>
        <v>216229.42200000002</v>
      </c>
    </row>
    <row r="50" spans="1:19" x14ac:dyDescent="0.2">
      <c r="A50" s="378"/>
      <c r="B50" s="382" t="s">
        <v>121</v>
      </c>
      <c r="C50" s="316" t="s">
        <v>122</v>
      </c>
      <c r="D50" s="224">
        <v>93887.251999999993</v>
      </c>
      <c r="E50" s="91">
        <v>70153.659</v>
      </c>
      <c r="F50" s="163">
        <v>392217.55800000002</v>
      </c>
      <c r="G50" s="91">
        <v>293217.114</v>
      </c>
      <c r="H50" s="90">
        <v>156633.99</v>
      </c>
      <c r="I50" s="281">
        <v>124914.696</v>
      </c>
      <c r="J50" s="224">
        <v>53084.446000000004</v>
      </c>
      <c r="K50" s="91">
        <v>28481.948</v>
      </c>
      <c r="L50" s="163">
        <v>221779.11</v>
      </c>
      <c r="M50" s="91">
        <v>119028.30499999999</v>
      </c>
      <c r="N50" s="90">
        <v>87550.459000000003</v>
      </c>
      <c r="O50" s="281">
        <v>67268.009000000005</v>
      </c>
      <c r="P50" s="283">
        <v>40802.80599999999</v>
      </c>
      <c r="Q50" s="222">
        <v>41671.710999999996</v>
      </c>
      <c r="R50" s="164">
        <f t="shared" si="9"/>
        <v>170438.44800000003</v>
      </c>
      <c r="S50" s="165">
        <f t="shared" si="9"/>
        <v>174188.80900000001</v>
      </c>
    </row>
    <row r="51" spans="1:19" x14ac:dyDescent="0.2">
      <c r="A51" s="378"/>
      <c r="B51" s="382" t="s">
        <v>123</v>
      </c>
      <c r="C51" s="316" t="s">
        <v>124</v>
      </c>
      <c r="D51" s="224">
        <v>102081.17</v>
      </c>
      <c r="E51" s="91">
        <v>103208.868</v>
      </c>
      <c r="F51" s="163">
        <v>426579.79200000002</v>
      </c>
      <c r="G51" s="91">
        <v>431606.78</v>
      </c>
      <c r="H51" s="90">
        <v>30144.416000000001</v>
      </c>
      <c r="I51" s="281">
        <v>35399.805</v>
      </c>
      <c r="J51" s="224">
        <v>53396.24</v>
      </c>
      <c r="K51" s="91">
        <v>43754.254999999997</v>
      </c>
      <c r="L51" s="163">
        <v>223112.87599999999</v>
      </c>
      <c r="M51" s="91">
        <v>182979.329</v>
      </c>
      <c r="N51" s="90">
        <v>13187.643</v>
      </c>
      <c r="O51" s="281">
        <v>12380.933000000001</v>
      </c>
      <c r="P51" s="283">
        <v>48684.93</v>
      </c>
      <c r="Q51" s="222">
        <v>59454.613000000005</v>
      </c>
      <c r="R51" s="164">
        <f t="shared" si="9"/>
        <v>203466.91600000003</v>
      </c>
      <c r="S51" s="165">
        <f t="shared" si="9"/>
        <v>248627.45100000003</v>
      </c>
    </row>
    <row r="52" spans="1:19" ht="13.5" thickBot="1" x14ac:dyDescent="0.25">
      <c r="A52" s="378"/>
      <c r="B52" s="383" t="s">
        <v>125</v>
      </c>
      <c r="C52" s="317" t="s">
        <v>126</v>
      </c>
      <c r="D52" s="225">
        <v>426972.53399999999</v>
      </c>
      <c r="E52" s="93">
        <v>418917.75599999999</v>
      </c>
      <c r="F52" s="166">
        <v>1784089.3230000001</v>
      </c>
      <c r="G52" s="93">
        <v>1747316.355</v>
      </c>
      <c r="H52" s="92">
        <v>136614.87700000001</v>
      </c>
      <c r="I52" s="282">
        <v>159700.29699999999</v>
      </c>
      <c r="J52" s="225">
        <v>223542.46799999999</v>
      </c>
      <c r="K52" s="93">
        <v>237871.55499999999</v>
      </c>
      <c r="L52" s="166">
        <v>934480.38600000006</v>
      </c>
      <c r="M52" s="93">
        <v>993727.34600000002</v>
      </c>
      <c r="N52" s="92">
        <v>59381.324999999997</v>
      </c>
      <c r="O52" s="282">
        <v>69211.455000000002</v>
      </c>
      <c r="P52" s="284">
        <v>203430.06599999999</v>
      </c>
      <c r="Q52" s="223">
        <v>181046.201</v>
      </c>
      <c r="R52" s="167">
        <f t="shared" si="9"/>
        <v>849608.93700000003</v>
      </c>
      <c r="S52" s="168">
        <f t="shared" si="9"/>
        <v>753589.00899999996</v>
      </c>
    </row>
    <row r="53" spans="1:19" x14ac:dyDescent="0.2">
      <c r="J53" s="217"/>
      <c r="O53" s="217"/>
    </row>
    <row r="54" spans="1:19" ht="14.25" x14ac:dyDescent="0.2">
      <c r="C54" s="99" t="s">
        <v>133</v>
      </c>
      <c r="H54" s="217"/>
      <c r="I54" s="217"/>
      <c r="J54" s="217"/>
      <c r="K54" s="217"/>
      <c r="L54" s="217"/>
      <c r="M54" s="217"/>
      <c r="Q54" s="354"/>
    </row>
    <row r="55" spans="1:19" x14ac:dyDescent="0.2">
      <c r="G55" s="217"/>
      <c r="J55" s="217">
        <v>1000</v>
      </c>
      <c r="K55" s="217"/>
      <c r="L55" s="217"/>
      <c r="N55" s="217"/>
      <c r="O55" s="217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P84"/>
  <sheetViews>
    <sheetView workbookViewId="0">
      <selection activeCell="N59" sqref="N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8" max="122" width="0" hidden="1" customWidth="1"/>
  </cols>
  <sheetData>
    <row r="1" spans="2:146" ht="13.5" thickBot="1" x14ac:dyDescent="0.25">
      <c r="BF1" s="153"/>
    </row>
    <row r="3" spans="2:146" x14ac:dyDescent="0.2">
      <c r="B3" s="64" t="s">
        <v>90</v>
      </c>
    </row>
    <row r="5" spans="2:146" x14ac:dyDescent="0.2">
      <c r="B5" t="s">
        <v>128</v>
      </c>
    </row>
    <row r="6" spans="2:146" x14ac:dyDescent="0.2">
      <c r="BL6" s="155"/>
      <c r="BZ6" s="80"/>
    </row>
    <row r="7" spans="2:146" ht="13.5" thickBot="1" x14ac:dyDescent="0.25"/>
    <row r="8" spans="2:146" ht="16.5" thickBot="1" x14ac:dyDescent="0.25">
      <c r="B8" s="52" t="s">
        <v>73</v>
      </c>
      <c r="C8" s="53" t="s">
        <v>63</v>
      </c>
      <c r="D8" s="53" t="s">
        <v>74</v>
      </c>
      <c r="E8" s="53" t="s">
        <v>75</v>
      </c>
      <c r="F8" s="53" t="s">
        <v>76</v>
      </c>
      <c r="G8" s="53" t="s">
        <v>77</v>
      </c>
      <c r="H8" s="53" t="s">
        <v>78</v>
      </c>
      <c r="I8" s="53" t="s">
        <v>79</v>
      </c>
      <c r="J8" s="53" t="s">
        <v>80</v>
      </c>
      <c r="K8" s="54" t="s">
        <v>81</v>
      </c>
      <c r="L8" s="54" t="s">
        <v>82</v>
      </c>
      <c r="M8" s="54" t="s">
        <v>83</v>
      </c>
      <c r="N8" s="54" t="s">
        <v>84</v>
      </c>
      <c r="O8" s="54" t="s">
        <v>106</v>
      </c>
      <c r="P8" s="54" t="s">
        <v>74</v>
      </c>
      <c r="Q8" s="54" t="s">
        <v>75</v>
      </c>
      <c r="R8" s="54" t="s">
        <v>76</v>
      </c>
      <c r="S8" s="54" t="s">
        <v>77</v>
      </c>
      <c r="T8" s="54" t="s">
        <v>78</v>
      </c>
      <c r="U8" s="54" t="s">
        <v>79</v>
      </c>
      <c r="V8" s="54" t="s">
        <v>80</v>
      </c>
      <c r="W8" s="54" t="s">
        <v>81</v>
      </c>
      <c r="X8" s="54" t="s">
        <v>82</v>
      </c>
      <c r="Y8" s="54" t="s">
        <v>83</v>
      </c>
      <c r="Z8" s="54" t="s">
        <v>84</v>
      </c>
      <c r="AA8" s="54" t="s">
        <v>108</v>
      </c>
      <c r="AB8" s="94" t="s">
        <v>74</v>
      </c>
      <c r="AC8" s="94" t="s">
        <v>75</v>
      </c>
      <c r="AD8" s="54" t="s">
        <v>76</v>
      </c>
      <c r="AE8" s="54" t="s">
        <v>77</v>
      </c>
      <c r="AF8" s="54" t="s">
        <v>78</v>
      </c>
      <c r="AG8" s="54" t="s">
        <v>79</v>
      </c>
      <c r="AH8" s="54" t="s">
        <v>80</v>
      </c>
      <c r="AI8" s="54" t="s">
        <v>81</v>
      </c>
      <c r="AJ8" s="54" t="s">
        <v>82</v>
      </c>
      <c r="AK8" s="54" t="s">
        <v>83</v>
      </c>
      <c r="AL8" s="54" t="s">
        <v>84</v>
      </c>
      <c r="AM8" s="54" t="s">
        <v>164</v>
      </c>
      <c r="AN8" s="54" t="s">
        <v>74</v>
      </c>
      <c r="AO8" s="54" t="s">
        <v>75</v>
      </c>
      <c r="AP8" s="54" t="s">
        <v>76</v>
      </c>
      <c r="AQ8" s="54" t="s">
        <v>77</v>
      </c>
      <c r="AR8" s="54" t="s">
        <v>78</v>
      </c>
      <c r="AS8" s="54" t="s">
        <v>79</v>
      </c>
      <c r="AT8" s="54" t="s">
        <v>80</v>
      </c>
      <c r="AU8" s="54" t="s">
        <v>81</v>
      </c>
      <c r="AV8" s="54" t="s">
        <v>82</v>
      </c>
      <c r="AW8" s="54" t="s">
        <v>83</v>
      </c>
      <c r="AX8" s="54" t="s">
        <v>84</v>
      </c>
      <c r="AY8" s="54" t="s">
        <v>171</v>
      </c>
      <c r="AZ8" s="54" t="s">
        <v>74</v>
      </c>
      <c r="BA8" s="54" t="s">
        <v>75</v>
      </c>
      <c r="BB8" s="54" t="s">
        <v>76</v>
      </c>
      <c r="BC8" s="54" t="s">
        <v>77</v>
      </c>
      <c r="BD8" s="54" t="s">
        <v>78</v>
      </c>
      <c r="BE8" s="54" t="s">
        <v>79</v>
      </c>
      <c r="BF8" s="54" t="s">
        <v>80</v>
      </c>
      <c r="BG8" s="54" t="s">
        <v>81</v>
      </c>
      <c r="BH8" s="54" t="s">
        <v>82</v>
      </c>
      <c r="BI8" s="54" t="s">
        <v>83</v>
      </c>
      <c r="BJ8" s="54" t="s">
        <v>84</v>
      </c>
      <c r="BK8" s="152" t="s">
        <v>174</v>
      </c>
      <c r="BL8" s="156" t="s">
        <v>74</v>
      </c>
      <c r="BM8" s="54" t="s">
        <v>75</v>
      </c>
      <c r="BN8" s="54" t="s">
        <v>76</v>
      </c>
      <c r="BO8" s="54" t="s">
        <v>77</v>
      </c>
      <c r="BP8" s="54" t="s">
        <v>78</v>
      </c>
      <c r="BQ8" s="54" t="s">
        <v>79</v>
      </c>
      <c r="BR8" s="54" t="s">
        <v>80</v>
      </c>
      <c r="BS8" s="54" t="s">
        <v>81</v>
      </c>
      <c r="BT8" s="54" t="s">
        <v>82</v>
      </c>
      <c r="BU8" s="54" t="s">
        <v>83</v>
      </c>
      <c r="BV8" s="54" t="s">
        <v>84</v>
      </c>
      <c r="BW8" s="54" t="s">
        <v>179</v>
      </c>
      <c r="BX8" s="54" t="s">
        <v>74</v>
      </c>
      <c r="BY8" s="54" t="s">
        <v>75</v>
      </c>
      <c r="BZ8" s="54" t="s">
        <v>76</v>
      </c>
      <c r="CA8" s="54" t="s">
        <v>77</v>
      </c>
      <c r="CB8" s="54" t="s">
        <v>78</v>
      </c>
      <c r="CC8" s="54" t="s">
        <v>79</v>
      </c>
      <c r="CD8" s="54" t="s">
        <v>80</v>
      </c>
      <c r="CE8" s="54" t="s">
        <v>81</v>
      </c>
      <c r="CF8" s="54" t="s">
        <v>82</v>
      </c>
      <c r="CG8" s="54" t="s">
        <v>83</v>
      </c>
      <c r="CH8" s="54" t="s">
        <v>84</v>
      </c>
      <c r="CI8" s="54" t="s">
        <v>191</v>
      </c>
      <c r="CJ8" s="54" t="s">
        <v>74</v>
      </c>
      <c r="CK8" s="54" t="s">
        <v>75</v>
      </c>
      <c r="CL8" s="54" t="s">
        <v>76</v>
      </c>
      <c r="CM8" s="54" t="s">
        <v>77</v>
      </c>
      <c r="CN8" s="54" t="s">
        <v>78</v>
      </c>
      <c r="CO8" s="54" t="s">
        <v>79</v>
      </c>
      <c r="CP8" s="54" t="s">
        <v>80</v>
      </c>
      <c r="CQ8" s="54" t="s">
        <v>81</v>
      </c>
      <c r="CR8" s="54" t="s">
        <v>82</v>
      </c>
      <c r="CS8" s="54" t="s">
        <v>83</v>
      </c>
      <c r="CT8" s="54" t="s">
        <v>84</v>
      </c>
      <c r="CU8" s="54" t="s">
        <v>194</v>
      </c>
      <c r="CV8" s="54" t="s">
        <v>74</v>
      </c>
      <c r="CW8" s="54" t="s">
        <v>75</v>
      </c>
      <c r="CX8" s="54" t="s">
        <v>76</v>
      </c>
      <c r="CY8" s="54" t="s">
        <v>77</v>
      </c>
      <c r="CZ8" s="54" t="s">
        <v>78</v>
      </c>
      <c r="DA8" s="54" t="s">
        <v>79</v>
      </c>
      <c r="DB8" s="54" t="s">
        <v>80</v>
      </c>
      <c r="DC8" s="54" t="s">
        <v>81</v>
      </c>
      <c r="DD8" s="54" t="s">
        <v>82</v>
      </c>
      <c r="DE8" s="54" t="s">
        <v>83</v>
      </c>
      <c r="DF8" s="54" t="s">
        <v>84</v>
      </c>
      <c r="DG8" s="54" t="s">
        <v>204</v>
      </c>
      <c r="DH8" s="54" t="s">
        <v>74</v>
      </c>
      <c r="DI8" s="54" t="s">
        <v>75</v>
      </c>
      <c r="DJ8" s="54" t="s">
        <v>76</v>
      </c>
      <c r="DK8" s="54" t="s">
        <v>77</v>
      </c>
      <c r="DL8" s="54" t="s">
        <v>78</v>
      </c>
      <c r="DM8" s="54" t="s">
        <v>79</v>
      </c>
      <c r="DN8" s="54" t="s">
        <v>80</v>
      </c>
      <c r="DO8" s="54" t="s">
        <v>81</v>
      </c>
      <c r="DP8" s="54" t="s">
        <v>82</v>
      </c>
      <c r="DQ8" s="54" t="s">
        <v>83</v>
      </c>
      <c r="DR8" s="54" t="s">
        <v>84</v>
      </c>
      <c r="DS8" s="54" t="s">
        <v>228</v>
      </c>
      <c r="DT8" s="54" t="s">
        <v>74</v>
      </c>
      <c r="DU8" s="54" t="s">
        <v>75</v>
      </c>
      <c r="DV8" s="54" t="s">
        <v>76</v>
      </c>
      <c r="DW8" s="54" t="s">
        <v>77</v>
      </c>
      <c r="DX8" s="54" t="s">
        <v>78</v>
      </c>
      <c r="DY8" s="54" t="s">
        <v>79</v>
      </c>
      <c r="DZ8" s="54" t="s">
        <v>80</v>
      </c>
      <c r="EA8" s="54" t="s">
        <v>81</v>
      </c>
      <c r="EB8" s="54" t="s">
        <v>82</v>
      </c>
      <c r="EC8" s="54" t="s">
        <v>83</v>
      </c>
      <c r="ED8" s="54" t="s">
        <v>84</v>
      </c>
      <c r="EE8" s="54" t="s">
        <v>235</v>
      </c>
      <c r="EF8" s="54" t="s">
        <v>74</v>
      </c>
      <c r="EG8" s="54" t="s">
        <v>75</v>
      </c>
      <c r="EH8" s="54" t="s">
        <v>76</v>
      </c>
      <c r="EI8" s="54" t="s">
        <v>77</v>
      </c>
      <c r="EJ8" s="54" t="s">
        <v>78</v>
      </c>
      <c r="EK8" s="54" t="s">
        <v>79</v>
      </c>
      <c r="EL8" s="54" t="s">
        <v>80</v>
      </c>
      <c r="EM8" s="54" t="s">
        <v>81</v>
      </c>
      <c r="EN8" s="54" t="s">
        <v>82</v>
      </c>
      <c r="EO8" s="54" t="s">
        <v>83</v>
      </c>
      <c r="EP8" s="54" t="s">
        <v>84</v>
      </c>
    </row>
    <row r="9" spans="2:146" x14ac:dyDescent="0.2">
      <c r="B9" s="55" t="s">
        <v>85</v>
      </c>
      <c r="C9" s="56">
        <v>29.22</v>
      </c>
      <c r="D9" s="56">
        <v>29.04</v>
      </c>
      <c r="E9" s="56">
        <v>27.18</v>
      </c>
      <c r="F9" s="56">
        <v>24.74</v>
      </c>
      <c r="G9" s="56">
        <v>25.75</v>
      </c>
      <c r="H9" s="56">
        <v>26.44</v>
      </c>
      <c r="I9" s="56">
        <v>28.42</v>
      </c>
      <c r="J9" s="56">
        <v>30.56</v>
      </c>
      <c r="K9" s="57">
        <v>30.77</v>
      </c>
      <c r="L9" s="57">
        <v>30.4</v>
      </c>
      <c r="M9" s="57">
        <v>30.16</v>
      </c>
      <c r="N9" s="57">
        <v>29.77</v>
      </c>
      <c r="O9" s="57">
        <v>30.84</v>
      </c>
      <c r="P9" s="57">
        <v>30.26</v>
      </c>
      <c r="Q9" s="57">
        <v>28.46</v>
      </c>
      <c r="R9" s="57">
        <v>26.59</v>
      </c>
      <c r="S9" s="57">
        <v>26.18</v>
      </c>
      <c r="T9" s="57">
        <v>26.72</v>
      </c>
      <c r="U9" s="57">
        <v>28.19</v>
      </c>
      <c r="V9" s="57">
        <v>30.52</v>
      </c>
      <c r="W9" s="57">
        <v>32.65</v>
      </c>
      <c r="X9" s="57">
        <v>32.340000000000003</v>
      </c>
      <c r="Y9" s="57">
        <v>32.29</v>
      </c>
      <c r="Z9" s="57">
        <v>32.22</v>
      </c>
      <c r="AA9" s="57">
        <v>30.84</v>
      </c>
      <c r="AB9" s="57">
        <v>30.26</v>
      </c>
      <c r="AC9" s="57">
        <v>28.46</v>
      </c>
      <c r="AD9" s="57">
        <v>26.59</v>
      </c>
      <c r="AE9" s="57">
        <v>26.18</v>
      </c>
      <c r="AF9" s="57">
        <v>26.72</v>
      </c>
      <c r="AG9" s="57">
        <v>28.19</v>
      </c>
      <c r="AH9" s="57">
        <v>30.52</v>
      </c>
      <c r="AI9" s="57">
        <v>31.16</v>
      </c>
      <c r="AJ9" s="57">
        <v>31.04</v>
      </c>
      <c r="AK9" s="57">
        <v>31.24</v>
      </c>
      <c r="AL9" s="57">
        <v>31.04</v>
      </c>
      <c r="AM9" s="143">
        <v>30.45</v>
      </c>
      <c r="AN9" s="143">
        <v>28.97</v>
      </c>
      <c r="AO9" s="143">
        <v>28.37</v>
      </c>
      <c r="AP9" s="143">
        <v>26.32</v>
      </c>
      <c r="AQ9" s="143">
        <v>26.32</v>
      </c>
      <c r="AR9" s="143">
        <v>27.2</v>
      </c>
      <c r="AS9" s="143">
        <v>30.85</v>
      </c>
      <c r="AT9" s="143">
        <v>32.47</v>
      </c>
      <c r="AU9" s="143">
        <v>33.659999999999997</v>
      </c>
      <c r="AV9" s="143">
        <v>37.79</v>
      </c>
      <c r="AW9" s="143">
        <v>37.950000000000003</v>
      </c>
      <c r="AX9" s="143">
        <v>36.270000000000003</v>
      </c>
      <c r="AY9" s="143">
        <v>40.94</v>
      </c>
      <c r="AZ9" s="143">
        <v>40.229999999999997</v>
      </c>
      <c r="BA9" s="143">
        <v>38.54</v>
      </c>
      <c r="BB9" s="143">
        <v>33.590000000000003</v>
      </c>
      <c r="BC9" s="143">
        <v>33.479999999999997</v>
      </c>
      <c r="BD9" s="143">
        <v>34.31</v>
      </c>
      <c r="BE9" s="143">
        <v>35.86</v>
      </c>
      <c r="BF9" s="143">
        <v>37.69</v>
      </c>
      <c r="BG9" s="143">
        <v>38.78</v>
      </c>
      <c r="BH9" s="143">
        <v>34.39</v>
      </c>
      <c r="BI9" s="143">
        <v>34.21</v>
      </c>
      <c r="BJ9" s="143">
        <v>33.619999999999997</v>
      </c>
      <c r="BK9" s="143">
        <v>32.5</v>
      </c>
      <c r="BL9" s="143">
        <v>34.869999999999997</v>
      </c>
      <c r="BM9" s="143">
        <v>32.03</v>
      </c>
      <c r="BN9" s="143">
        <v>24.27</v>
      </c>
      <c r="BO9" s="143">
        <v>26.89</v>
      </c>
      <c r="BP9" s="143">
        <v>27.02</v>
      </c>
      <c r="BQ9" s="143">
        <v>28.79</v>
      </c>
      <c r="BR9" s="143">
        <v>29.95</v>
      </c>
      <c r="BS9" s="143">
        <v>31.01</v>
      </c>
      <c r="BT9" s="143">
        <v>29.3</v>
      </c>
      <c r="BU9" s="143">
        <v>28.68</v>
      </c>
      <c r="BV9" s="143">
        <v>28.9</v>
      </c>
      <c r="BW9" s="143">
        <v>30.99</v>
      </c>
      <c r="BX9" s="143">
        <v>29.89</v>
      </c>
      <c r="BY9" s="143">
        <v>28.4</v>
      </c>
      <c r="BZ9" s="143">
        <v>27.67</v>
      </c>
      <c r="CA9" s="143">
        <v>27.85</v>
      </c>
      <c r="CB9" s="143">
        <v>29.66</v>
      </c>
      <c r="CC9" s="143">
        <v>31.25</v>
      </c>
      <c r="CD9" s="143">
        <v>33.96</v>
      </c>
      <c r="CE9" s="143">
        <v>34.299999999999997</v>
      </c>
      <c r="CF9" s="143">
        <v>32.39</v>
      </c>
      <c r="CG9" s="143">
        <v>32.47</v>
      </c>
      <c r="CH9" s="143">
        <v>32.11</v>
      </c>
      <c r="CI9" s="143">
        <v>33.049999999999997</v>
      </c>
      <c r="CJ9" s="143">
        <v>32.979999999999997</v>
      </c>
      <c r="CK9" s="143">
        <v>31.95</v>
      </c>
      <c r="CL9" s="143">
        <v>30.35</v>
      </c>
      <c r="CM9" s="143">
        <v>30.64</v>
      </c>
      <c r="CN9" s="143">
        <v>33.58</v>
      </c>
      <c r="CO9" s="143">
        <v>35.46</v>
      </c>
      <c r="CP9" s="143">
        <v>35.61</v>
      </c>
      <c r="CQ9" s="143">
        <v>36.44</v>
      </c>
      <c r="CR9" s="143">
        <v>34.58</v>
      </c>
      <c r="CS9" s="143">
        <v>33.130000000000003</v>
      </c>
      <c r="CT9" s="143">
        <v>32.21</v>
      </c>
      <c r="CU9" s="143">
        <v>34.159999999999997</v>
      </c>
      <c r="CV9" s="143">
        <v>34.49</v>
      </c>
      <c r="CW9" s="143">
        <v>32.74</v>
      </c>
      <c r="CX9" s="143">
        <v>29.9</v>
      </c>
      <c r="CY9" s="143">
        <v>29.7</v>
      </c>
      <c r="CZ9" s="143">
        <v>32.18</v>
      </c>
      <c r="DA9" s="143">
        <v>32.67</v>
      </c>
      <c r="DB9" s="143">
        <v>32.11</v>
      </c>
      <c r="DC9" s="143">
        <v>32.28</v>
      </c>
      <c r="DD9" s="143">
        <v>31.22</v>
      </c>
      <c r="DE9" s="143">
        <v>31.35</v>
      </c>
      <c r="DF9" s="143">
        <v>30.59</v>
      </c>
      <c r="DG9" s="143">
        <v>32.61</v>
      </c>
      <c r="DH9" s="143">
        <v>32.880000000000003</v>
      </c>
      <c r="DI9" s="143">
        <v>30.9</v>
      </c>
      <c r="DJ9" s="143">
        <v>32</v>
      </c>
      <c r="DK9" s="143">
        <v>32.299999999999997</v>
      </c>
      <c r="DL9" s="143">
        <v>34.74</v>
      </c>
      <c r="DM9" s="143">
        <v>36.090000000000003</v>
      </c>
      <c r="DN9" s="143">
        <v>36.44</v>
      </c>
      <c r="DO9" s="143">
        <v>37.22</v>
      </c>
      <c r="DP9" s="143">
        <v>36.69</v>
      </c>
      <c r="DQ9" s="143">
        <v>35.83</v>
      </c>
      <c r="DR9" s="143">
        <v>37.869999999999997</v>
      </c>
      <c r="DS9" s="143">
        <v>38.53</v>
      </c>
      <c r="DT9" s="143">
        <v>38.24</v>
      </c>
      <c r="DU9" s="143">
        <v>36.44</v>
      </c>
      <c r="DV9" s="143">
        <v>33.83</v>
      </c>
      <c r="DW9" s="143">
        <v>33.61</v>
      </c>
      <c r="DX9" s="143">
        <v>35.909999999999997</v>
      </c>
      <c r="DY9" s="143">
        <v>37.229999999999997</v>
      </c>
      <c r="DZ9" s="143">
        <v>38.26</v>
      </c>
      <c r="EA9" s="143">
        <v>38.47</v>
      </c>
      <c r="EB9" s="143">
        <v>36.25</v>
      </c>
      <c r="EC9" s="143">
        <v>34.93</v>
      </c>
      <c r="ED9" s="143">
        <v>33.21</v>
      </c>
      <c r="EE9" s="143">
        <v>33.200000000000003</v>
      </c>
      <c r="EF9" s="143">
        <v>31.52</v>
      </c>
      <c r="EG9" s="143">
        <v>30.33</v>
      </c>
      <c r="EH9" s="143">
        <v>29.93</v>
      </c>
      <c r="EI9" s="143">
        <v>29.64</v>
      </c>
      <c r="EJ9" s="143">
        <v>30.11</v>
      </c>
      <c r="EK9" s="143">
        <v>30.94</v>
      </c>
      <c r="EL9" s="143">
        <v>32.46</v>
      </c>
      <c r="EM9" s="143">
        <v>32.229999999999997</v>
      </c>
      <c r="EN9" s="143">
        <v>31.52</v>
      </c>
      <c r="EO9" s="143">
        <v>31.1</v>
      </c>
      <c r="EP9" s="143"/>
    </row>
    <row r="10" spans="2:146" x14ac:dyDescent="0.2">
      <c r="B10" s="55" t="s">
        <v>86</v>
      </c>
      <c r="C10" s="56">
        <v>28.64</v>
      </c>
      <c r="D10" s="56">
        <v>28.12</v>
      </c>
      <c r="E10" s="56">
        <v>27.71</v>
      </c>
      <c r="F10" s="56">
        <v>27.65</v>
      </c>
      <c r="G10" s="56">
        <v>27.99</v>
      </c>
      <c r="H10" s="56">
        <v>27.78</v>
      </c>
      <c r="I10" s="56">
        <v>27.87</v>
      </c>
      <c r="J10" s="56">
        <v>28.44</v>
      </c>
      <c r="K10" s="57">
        <v>29.69</v>
      </c>
      <c r="L10" s="57">
        <v>30.99</v>
      </c>
      <c r="M10" s="57">
        <v>31.5</v>
      </c>
      <c r="N10" s="57">
        <v>30.52</v>
      </c>
      <c r="O10" s="57">
        <v>27.25</v>
      </c>
      <c r="P10" s="57">
        <v>26.75</v>
      </c>
      <c r="Q10" s="57">
        <v>26.45</v>
      </c>
      <c r="R10" s="57">
        <v>26.3</v>
      </c>
      <c r="S10" s="57">
        <v>26.15</v>
      </c>
      <c r="T10" s="57">
        <v>26.32</v>
      </c>
      <c r="U10" s="57">
        <v>26.35</v>
      </c>
      <c r="V10" s="57">
        <v>26.7</v>
      </c>
      <c r="W10" s="57">
        <v>28.77</v>
      </c>
      <c r="X10" s="57">
        <v>29.69</v>
      </c>
      <c r="Y10" s="57">
        <v>30.19</v>
      </c>
      <c r="Z10" s="57">
        <v>29.51</v>
      </c>
      <c r="AA10" s="57">
        <v>27.25</v>
      </c>
      <c r="AB10" s="57">
        <v>26.75</v>
      </c>
      <c r="AC10" s="57">
        <v>26.45</v>
      </c>
      <c r="AD10" s="57">
        <v>26.3</v>
      </c>
      <c r="AE10" s="57">
        <v>26.15</v>
      </c>
      <c r="AF10" s="57">
        <v>26.32</v>
      </c>
      <c r="AG10" s="57">
        <v>26.35</v>
      </c>
      <c r="AH10" s="57">
        <v>26.7</v>
      </c>
      <c r="AI10" s="57">
        <v>27.45</v>
      </c>
      <c r="AJ10" s="57">
        <v>27.87</v>
      </c>
      <c r="AK10" s="57">
        <v>28</v>
      </c>
      <c r="AL10" s="57">
        <v>27.75</v>
      </c>
      <c r="AM10" s="143">
        <v>27.05</v>
      </c>
      <c r="AN10" s="143">
        <v>27.15</v>
      </c>
      <c r="AO10" s="143">
        <v>27.15</v>
      </c>
      <c r="AP10" s="143">
        <v>27.4</v>
      </c>
      <c r="AQ10" s="143">
        <v>27.5</v>
      </c>
      <c r="AR10" s="143">
        <v>29.1</v>
      </c>
      <c r="AS10" s="143">
        <v>31.85</v>
      </c>
      <c r="AT10" s="143">
        <v>35</v>
      </c>
      <c r="AU10" s="143">
        <v>37</v>
      </c>
      <c r="AV10" s="143">
        <v>40.5</v>
      </c>
      <c r="AW10" s="143">
        <v>41</v>
      </c>
      <c r="AX10" s="143">
        <v>40.799999999999997</v>
      </c>
      <c r="AY10" s="143">
        <v>38.5</v>
      </c>
      <c r="AZ10" s="143">
        <v>37</v>
      </c>
      <c r="BA10" s="143">
        <v>35.299999999999997</v>
      </c>
      <c r="BB10" s="143">
        <v>34</v>
      </c>
      <c r="BC10" s="143">
        <v>34</v>
      </c>
      <c r="BD10" s="143">
        <v>32.799999999999997</v>
      </c>
      <c r="BE10" s="143">
        <v>33.6</v>
      </c>
      <c r="BF10" s="143">
        <v>34.1</v>
      </c>
      <c r="BG10" s="143">
        <v>33.4</v>
      </c>
      <c r="BH10" s="143">
        <v>31.8</v>
      </c>
      <c r="BI10" s="143">
        <v>29.8</v>
      </c>
      <c r="BJ10" s="143">
        <v>27.8</v>
      </c>
      <c r="BK10" s="143">
        <v>26</v>
      </c>
      <c r="BL10" s="143">
        <v>25.2</v>
      </c>
      <c r="BM10" s="143">
        <v>24</v>
      </c>
      <c r="BN10" s="143">
        <v>23</v>
      </c>
      <c r="BO10" s="143">
        <v>22.4</v>
      </c>
      <c r="BP10" s="143">
        <v>22</v>
      </c>
      <c r="BQ10" s="143">
        <v>22</v>
      </c>
      <c r="BR10" s="143">
        <v>22.18</v>
      </c>
      <c r="BS10" s="143">
        <v>22.07</v>
      </c>
      <c r="BT10" s="143">
        <v>23.1</v>
      </c>
      <c r="BU10" s="143">
        <v>25.5</v>
      </c>
      <c r="BV10" s="143">
        <v>26</v>
      </c>
      <c r="BW10" s="143">
        <v>28.4</v>
      </c>
      <c r="BX10" s="143">
        <v>28.14</v>
      </c>
      <c r="BY10" s="143">
        <v>27.95</v>
      </c>
      <c r="BZ10" s="143">
        <v>28.37</v>
      </c>
      <c r="CA10" s="143">
        <v>29.41</v>
      </c>
      <c r="CB10" s="143">
        <v>30.07</v>
      </c>
      <c r="CC10" s="143">
        <v>30.59</v>
      </c>
      <c r="CD10" s="143">
        <v>31.83</v>
      </c>
      <c r="CE10" s="143">
        <v>33.4</v>
      </c>
      <c r="CF10" s="143">
        <v>34.409999999999997</v>
      </c>
      <c r="CG10" s="143">
        <v>34.65</v>
      </c>
      <c r="CH10" s="143">
        <v>34.42</v>
      </c>
      <c r="CI10" s="143">
        <v>33.119999999999997</v>
      </c>
      <c r="CJ10" s="143">
        <v>33.200000000000003</v>
      </c>
      <c r="CK10" s="143">
        <v>34.06</v>
      </c>
      <c r="CL10" s="143">
        <v>34.18</v>
      </c>
      <c r="CM10" s="143">
        <v>34.44</v>
      </c>
      <c r="CN10" s="143">
        <v>34.39</v>
      </c>
      <c r="CO10" s="143">
        <v>34.53</v>
      </c>
      <c r="CP10" s="143">
        <v>34.729999999999997</v>
      </c>
      <c r="CQ10" s="143">
        <v>35.479999999999997</v>
      </c>
      <c r="CR10" s="143">
        <v>36.42</v>
      </c>
      <c r="CS10" s="143">
        <v>36.9</v>
      </c>
      <c r="CT10" s="143">
        <v>35.71</v>
      </c>
      <c r="CU10" s="143">
        <v>33.75</v>
      </c>
      <c r="CV10" s="143">
        <v>33.4</v>
      </c>
      <c r="CW10" s="143">
        <v>32.700000000000003</v>
      </c>
      <c r="CX10" s="143">
        <v>31.95</v>
      </c>
      <c r="CY10" s="143">
        <v>30.85</v>
      </c>
      <c r="CZ10" s="143">
        <v>29.15</v>
      </c>
      <c r="DA10" s="143">
        <v>29.04</v>
      </c>
      <c r="DB10" s="143">
        <v>29.13</v>
      </c>
      <c r="DC10" s="143">
        <v>30.84</v>
      </c>
      <c r="DD10" s="143">
        <v>33.6</v>
      </c>
      <c r="DE10" s="143">
        <v>34.97</v>
      </c>
      <c r="DF10" s="143">
        <v>35.020000000000003</v>
      </c>
      <c r="DG10" s="143">
        <v>34.770000000000003</v>
      </c>
      <c r="DH10" s="143">
        <v>34.58</v>
      </c>
      <c r="DI10" s="143">
        <v>34.68</v>
      </c>
      <c r="DJ10" s="143">
        <v>34.65</v>
      </c>
      <c r="DK10" s="143">
        <v>32.99</v>
      </c>
      <c r="DL10" s="143">
        <v>36.1</v>
      </c>
      <c r="DM10" s="143">
        <v>37.56</v>
      </c>
      <c r="DN10" s="143">
        <v>37.700000000000003</v>
      </c>
      <c r="DO10" s="143">
        <v>40</v>
      </c>
      <c r="DP10" s="143">
        <v>41.74</v>
      </c>
      <c r="DQ10" s="143">
        <v>42.46</v>
      </c>
      <c r="DR10" s="143">
        <v>42.24</v>
      </c>
      <c r="DS10" s="143">
        <v>41.26</v>
      </c>
      <c r="DT10" s="143">
        <v>40.94</v>
      </c>
      <c r="DU10" s="143">
        <v>40.549999999999997</v>
      </c>
      <c r="DV10" s="143">
        <v>39.72</v>
      </c>
      <c r="DW10" s="143">
        <v>38.869999999999997</v>
      </c>
      <c r="DX10" s="143">
        <v>37.97</v>
      </c>
      <c r="DY10" s="143">
        <v>37.18</v>
      </c>
      <c r="DZ10" s="143">
        <v>37.090000000000003</v>
      </c>
      <c r="EA10" s="143">
        <v>36.44</v>
      </c>
      <c r="EB10" s="143">
        <v>35.14</v>
      </c>
      <c r="EC10" s="143">
        <v>33.99</v>
      </c>
      <c r="ED10" s="143">
        <v>32.479999999999997</v>
      </c>
      <c r="EE10" s="143">
        <v>31.52</v>
      </c>
      <c r="EF10" s="143">
        <v>31.52</v>
      </c>
      <c r="EG10" s="143">
        <v>30.79</v>
      </c>
      <c r="EH10" s="143">
        <v>30.85</v>
      </c>
      <c r="EI10" s="143">
        <v>29.83</v>
      </c>
      <c r="EJ10" s="143">
        <v>28.83</v>
      </c>
      <c r="EK10" s="143">
        <v>27.94</v>
      </c>
      <c r="EL10" s="143">
        <v>27.78</v>
      </c>
      <c r="EM10" s="143">
        <v>28.38</v>
      </c>
      <c r="EN10" s="143">
        <v>29.5</v>
      </c>
      <c r="EO10" s="143">
        <v>29.77</v>
      </c>
      <c r="EP10" s="143"/>
    </row>
    <row r="11" spans="2:146" x14ac:dyDescent="0.2">
      <c r="B11" s="55" t="s">
        <v>87</v>
      </c>
      <c r="C11" s="56"/>
      <c r="D11" s="56"/>
      <c r="E11" s="56"/>
      <c r="F11" s="56"/>
      <c r="G11" s="56">
        <v>16.899999999999999</v>
      </c>
      <c r="H11" s="56">
        <v>20.7</v>
      </c>
      <c r="I11" s="56">
        <v>22</v>
      </c>
      <c r="J11" s="56">
        <v>22.23</v>
      </c>
      <c r="K11" s="57">
        <v>22.8</v>
      </c>
      <c r="L11" s="57">
        <v>23.4</v>
      </c>
      <c r="M11" s="57">
        <v>24.7</v>
      </c>
      <c r="N11" s="57">
        <v>25.5</v>
      </c>
      <c r="O11" s="57">
        <v>26.62</v>
      </c>
      <c r="P11" s="57">
        <v>26.41</v>
      </c>
      <c r="Q11" s="57">
        <v>25.8</v>
      </c>
      <c r="R11" s="57">
        <v>25.19</v>
      </c>
      <c r="S11" s="57">
        <v>24.91</v>
      </c>
      <c r="T11" s="57">
        <v>23.95</v>
      </c>
      <c r="U11" s="57">
        <v>23.97</v>
      </c>
      <c r="V11" s="57">
        <v>24.59</v>
      </c>
      <c r="W11" s="57">
        <v>24.97</v>
      </c>
      <c r="X11" s="57">
        <v>25.28</v>
      </c>
      <c r="Y11" s="57">
        <v>25.4</v>
      </c>
      <c r="Z11" s="57">
        <v>26.91</v>
      </c>
      <c r="AA11" s="57">
        <v>26.62</v>
      </c>
      <c r="AB11" s="57">
        <v>26.41</v>
      </c>
      <c r="AC11" s="57">
        <v>25.8</v>
      </c>
      <c r="AD11" s="57">
        <v>25.19</v>
      </c>
      <c r="AE11" s="57">
        <v>24.91</v>
      </c>
      <c r="AF11" s="57">
        <v>23.95</v>
      </c>
      <c r="AG11" s="57">
        <v>23.97</v>
      </c>
      <c r="AH11" s="57">
        <v>24.59</v>
      </c>
      <c r="AI11" s="57">
        <v>24.61</v>
      </c>
      <c r="AJ11" s="57">
        <v>25.5</v>
      </c>
      <c r="AK11" s="57">
        <v>26.68</v>
      </c>
      <c r="AL11" s="57">
        <v>26.82</v>
      </c>
      <c r="AM11" s="143">
        <v>26.49</v>
      </c>
      <c r="AN11" s="143">
        <v>26.52</v>
      </c>
      <c r="AO11" s="143">
        <v>26.62</v>
      </c>
      <c r="AP11" s="143">
        <v>26.94</v>
      </c>
      <c r="AQ11" s="143">
        <v>27.26</v>
      </c>
      <c r="AR11" s="143">
        <v>27.02</v>
      </c>
      <c r="AS11" s="143">
        <v>28.09</v>
      </c>
      <c r="AT11" s="143">
        <v>28.84</v>
      </c>
      <c r="AU11" s="143">
        <v>30.9</v>
      </c>
      <c r="AV11" s="143">
        <v>33.47</v>
      </c>
      <c r="AW11" s="143">
        <v>35.69</v>
      </c>
      <c r="AX11" s="143">
        <v>36.700000000000003</v>
      </c>
      <c r="AY11" s="143">
        <v>34.299999999999997</v>
      </c>
      <c r="AZ11" s="143">
        <v>33.799999999999997</v>
      </c>
      <c r="BA11" s="143">
        <v>33.22</v>
      </c>
      <c r="BB11" s="143">
        <v>32.43</v>
      </c>
      <c r="BC11" s="143">
        <v>31.46</v>
      </c>
      <c r="BD11" s="143">
        <v>30.73</v>
      </c>
      <c r="BE11" s="143">
        <v>31.14</v>
      </c>
      <c r="BF11" s="143">
        <v>30.32</v>
      </c>
      <c r="BG11" s="143">
        <v>29.46</v>
      </c>
      <c r="BH11" s="143">
        <v>27.16</v>
      </c>
      <c r="BI11" s="143">
        <v>25.78</v>
      </c>
      <c r="BJ11" s="143">
        <v>24.02</v>
      </c>
      <c r="BK11" s="143">
        <v>22.27</v>
      </c>
      <c r="BL11" s="143">
        <v>20.28</v>
      </c>
      <c r="BM11" s="143">
        <v>20.5</v>
      </c>
      <c r="BN11" s="143">
        <v>21.05</v>
      </c>
      <c r="BO11" s="143">
        <v>21</v>
      </c>
      <c r="BP11" s="143">
        <v>20.54</v>
      </c>
      <c r="BQ11" s="143">
        <v>21.33</v>
      </c>
      <c r="BR11" s="143">
        <v>22.45</v>
      </c>
      <c r="BS11" s="143">
        <v>22.73</v>
      </c>
      <c r="BT11" s="143">
        <v>23.18</v>
      </c>
      <c r="BU11" s="143">
        <v>25.23</v>
      </c>
      <c r="BV11" s="143">
        <v>25.73</v>
      </c>
      <c r="BW11" s="143">
        <v>26.02</v>
      </c>
      <c r="BX11" s="143">
        <v>26.6</v>
      </c>
      <c r="BY11" s="143">
        <v>26.92</v>
      </c>
      <c r="BZ11" s="143">
        <v>26.91</v>
      </c>
      <c r="CA11" s="143">
        <v>25.81</v>
      </c>
      <c r="CB11" s="143">
        <v>25.6</v>
      </c>
      <c r="CC11" s="143">
        <v>25.82</v>
      </c>
      <c r="CD11" s="143">
        <v>27.19</v>
      </c>
      <c r="CE11" s="143">
        <v>28.2</v>
      </c>
      <c r="CF11" s="143">
        <v>28.94</v>
      </c>
      <c r="CG11" s="143">
        <v>30.1</v>
      </c>
      <c r="CH11" s="143">
        <v>29.79</v>
      </c>
      <c r="CI11" s="143">
        <v>30.02</v>
      </c>
      <c r="CJ11" s="143">
        <v>30.26</v>
      </c>
      <c r="CK11" s="143">
        <v>30.28</v>
      </c>
      <c r="CL11" s="143">
        <v>30.24</v>
      </c>
      <c r="CM11" s="143">
        <v>30.24</v>
      </c>
      <c r="CN11" s="143">
        <v>29.9</v>
      </c>
      <c r="CO11" s="143">
        <v>30.08</v>
      </c>
      <c r="CP11" s="143">
        <v>29.13</v>
      </c>
      <c r="CQ11" s="143">
        <v>27.98</v>
      </c>
      <c r="CR11" s="143">
        <v>28.33</v>
      </c>
      <c r="CS11" s="143">
        <v>28.91</v>
      </c>
      <c r="CT11" s="143">
        <v>28.74</v>
      </c>
      <c r="CU11" s="143">
        <v>28.82</v>
      </c>
      <c r="CV11" s="143">
        <v>30.34</v>
      </c>
      <c r="CW11" s="143">
        <v>30.25</v>
      </c>
      <c r="CX11" s="143">
        <v>28.79</v>
      </c>
      <c r="CY11" s="143">
        <v>27.46</v>
      </c>
      <c r="CZ11" s="143">
        <v>26.84</v>
      </c>
      <c r="DA11" s="143">
        <v>27.34</v>
      </c>
      <c r="DB11" s="143">
        <v>28.19</v>
      </c>
      <c r="DC11" s="143">
        <v>28.13</v>
      </c>
      <c r="DD11" s="143">
        <v>28.95</v>
      </c>
      <c r="DE11" s="143">
        <v>29.73</v>
      </c>
      <c r="DF11" s="143">
        <v>30.1</v>
      </c>
      <c r="DG11" s="143">
        <v>29.75</v>
      </c>
      <c r="DH11" s="143">
        <v>29.63</v>
      </c>
      <c r="DI11" s="143">
        <v>30.02</v>
      </c>
      <c r="DJ11" s="143">
        <v>30.26</v>
      </c>
      <c r="DK11" s="143">
        <v>30.03</v>
      </c>
      <c r="DL11" s="143">
        <v>29.48</v>
      </c>
      <c r="DM11" s="143">
        <v>30.21</v>
      </c>
      <c r="DN11" s="143">
        <v>31.17</v>
      </c>
      <c r="DO11" s="143">
        <v>32.64</v>
      </c>
      <c r="DP11" s="143">
        <v>34.07</v>
      </c>
      <c r="DQ11" s="143">
        <v>36.549999999999997</v>
      </c>
      <c r="DR11" s="143">
        <v>37.17</v>
      </c>
      <c r="DS11" s="143">
        <v>35.799999999999997</v>
      </c>
      <c r="DT11" s="143">
        <v>35.6</v>
      </c>
      <c r="DU11" s="143">
        <v>35.159999999999997</v>
      </c>
      <c r="DV11" s="143">
        <v>33.83</v>
      </c>
      <c r="DW11" s="143">
        <v>32.94</v>
      </c>
      <c r="DX11" s="143">
        <v>32.43</v>
      </c>
      <c r="DY11" s="143">
        <v>32.04</v>
      </c>
      <c r="DZ11" s="143">
        <v>30.18</v>
      </c>
      <c r="EA11" s="143">
        <v>29.74</v>
      </c>
      <c r="EB11" s="143">
        <v>29.64</v>
      </c>
      <c r="EC11" s="143">
        <v>29.61</v>
      </c>
      <c r="ED11" s="143">
        <v>29.98</v>
      </c>
      <c r="EE11" s="143">
        <v>28.55</v>
      </c>
      <c r="EF11" s="143">
        <v>29.09</v>
      </c>
      <c r="EG11" s="143">
        <v>29.57</v>
      </c>
      <c r="EH11" s="143">
        <v>29.35</v>
      </c>
      <c r="EI11" s="143">
        <v>28.23</v>
      </c>
      <c r="EJ11" s="143">
        <v>26.98</v>
      </c>
      <c r="EK11" s="143">
        <v>26.96</v>
      </c>
      <c r="EL11" s="143">
        <v>26.54</v>
      </c>
      <c r="EM11" s="143">
        <v>26.56</v>
      </c>
      <c r="EN11" s="143">
        <v>27.31</v>
      </c>
      <c r="EO11" s="143">
        <v>27.41</v>
      </c>
      <c r="EP11" s="143"/>
    </row>
    <row r="12" spans="2:146" x14ac:dyDescent="0.2">
      <c r="B12" s="58" t="s">
        <v>88</v>
      </c>
      <c r="C12" s="59">
        <v>22.51</v>
      </c>
      <c r="D12" s="59">
        <v>22.79</v>
      </c>
      <c r="E12" s="59">
        <v>22.97</v>
      </c>
      <c r="F12" s="59">
        <v>23.01</v>
      </c>
      <c r="G12" s="59">
        <v>22.26</v>
      </c>
      <c r="H12" s="59">
        <v>22.61</v>
      </c>
      <c r="I12" s="59">
        <v>22.68</v>
      </c>
      <c r="J12" s="59">
        <v>22.61</v>
      </c>
      <c r="K12" s="60">
        <v>22.87</v>
      </c>
      <c r="L12" s="60">
        <v>23.35</v>
      </c>
      <c r="M12" s="60">
        <v>23.88</v>
      </c>
      <c r="N12" s="60">
        <v>24.43</v>
      </c>
      <c r="O12" s="60">
        <v>25.11</v>
      </c>
      <c r="P12" s="60">
        <v>25.11</v>
      </c>
      <c r="Q12" s="60">
        <v>25.28</v>
      </c>
      <c r="R12" s="60">
        <v>24.53</v>
      </c>
      <c r="S12" s="60">
        <v>24.61</v>
      </c>
      <c r="T12" s="60">
        <v>24.29</v>
      </c>
      <c r="U12" s="60">
        <v>23.73</v>
      </c>
      <c r="V12" s="60">
        <v>24.18</v>
      </c>
      <c r="W12" s="60">
        <v>24.37</v>
      </c>
      <c r="X12" s="60">
        <v>24.04</v>
      </c>
      <c r="Y12" s="60">
        <v>24.45</v>
      </c>
      <c r="Z12" s="60">
        <v>25.15</v>
      </c>
      <c r="AA12" s="60">
        <v>25.11</v>
      </c>
      <c r="AB12" s="60">
        <v>25.11</v>
      </c>
      <c r="AC12" s="60">
        <v>25.28</v>
      </c>
      <c r="AD12" s="60">
        <v>24.53</v>
      </c>
      <c r="AE12" s="60">
        <v>24.61</v>
      </c>
      <c r="AF12" s="60">
        <v>24.29</v>
      </c>
      <c r="AG12" s="60">
        <v>23.73</v>
      </c>
      <c r="AH12" s="60">
        <v>24.18</v>
      </c>
      <c r="AI12" s="60">
        <v>24.74</v>
      </c>
      <c r="AJ12" s="60">
        <v>25.3</v>
      </c>
      <c r="AK12" s="60">
        <v>26.22</v>
      </c>
      <c r="AL12" s="60">
        <v>27.06</v>
      </c>
      <c r="AM12" s="144">
        <v>27.39</v>
      </c>
      <c r="AN12" s="144">
        <v>27.46</v>
      </c>
      <c r="AO12" s="144">
        <v>28.24</v>
      </c>
      <c r="AP12" s="144">
        <v>27.8</v>
      </c>
      <c r="AQ12" s="144">
        <v>27.57</v>
      </c>
      <c r="AR12" s="144">
        <v>27.2</v>
      </c>
      <c r="AS12" s="144">
        <v>27.75</v>
      </c>
      <c r="AT12" s="144">
        <v>27.82</v>
      </c>
      <c r="AU12" s="144">
        <v>28.85</v>
      </c>
      <c r="AV12" s="144">
        <v>30.9</v>
      </c>
      <c r="AW12" s="144">
        <v>32.68</v>
      </c>
      <c r="AX12" s="144">
        <v>33.729999999999997</v>
      </c>
      <c r="AY12" s="144">
        <v>35.22</v>
      </c>
      <c r="AZ12" s="144">
        <v>35.22</v>
      </c>
      <c r="BA12" s="144">
        <v>35.61</v>
      </c>
      <c r="BB12" s="144">
        <v>33.869999999999997</v>
      </c>
      <c r="BC12" s="144">
        <v>33.44</v>
      </c>
      <c r="BD12" s="144">
        <v>33.28</v>
      </c>
      <c r="BE12" s="144">
        <v>32.32</v>
      </c>
      <c r="BF12" s="144">
        <v>31.61</v>
      </c>
      <c r="BG12" s="144">
        <v>31.24</v>
      </c>
      <c r="BH12" s="144">
        <v>30.45</v>
      </c>
      <c r="BI12" s="144">
        <v>27.99</v>
      </c>
      <c r="BJ12" s="144">
        <v>27.3</v>
      </c>
      <c r="BK12" s="144">
        <v>24.39</v>
      </c>
      <c r="BL12" s="144">
        <v>21.39</v>
      </c>
      <c r="BM12" s="144">
        <v>18.7</v>
      </c>
      <c r="BN12" s="144">
        <v>17.68</v>
      </c>
      <c r="BO12" s="144">
        <v>17.670000000000002</v>
      </c>
      <c r="BP12" s="144">
        <v>18</v>
      </c>
      <c r="BQ12" s="144">
        <v>18.600000000000001</v>
      </c>
      <c r="BR12" s="144">
        <v>19.54</v>
      </c>
      <c r="BS12" s="144">
        <v>20.96</v>
      </c>
      <c r="BT12" s="144">
        <v>23.24</v>
      </c>
      <c r="BU12" s="144">
        <v>25.16</v>
      </c>
      <c r="BV12" s="144">
        <v>25.99</v>
      </c>
      <c r="BW12" s="144">
        <v>25.84</v>
      </c>
      <c r="BX12" s="144">
        <v>25.84</v>
      </c>
      <c r="BY12" s="144">
        <v>26.08</v>
      </c>
      <c r="BZ12" s="144">
        <v>26.03</v>
      </c>
      <c r="CA12" s="144">
        <v>26.09</v>
      </c>
      <c r="CB12" s="144">
        <v>26.35</v>
      </c>
      <c r="CC12" s="144">
        <v>26.59</v>
      </c>
      <c r="CD12" s="144">
        <v>26.96</v>
      </c>
      <c r="CE12" s="144">
        <v>27.93</v>
      </c>
      <c r="CF12" s="144">
        <v>29.27</v>
      </c>
      <c r="CG12" s="144">
        <v>29.93</v>
      </c>
      <c r="CH12" s="144">
        <v>30.57</v>
      </c>
      <c r="CI12" s="144">
        <v>30.86</v>
      </c>
      <c r="CJ12" s="144">
        <v>31.21</v>
      </c>
      <c r="CK12" s="144">
        <v>31.21</v>
      </c>
      <c r="CL12" s="144">
        <v>31.79</v>
      </c>
      <c r="CM12" s="144">
        <v>31.64</v>
      </c>
      <c r="CN12" s="144">
        <v>31.61</v>
      </c>
      <c r="CO12" s="144">
        <v>31.39</v>
      </c>
      <c r="CP12" s="144">
        <v>31.58</v>
      </c>
      <c r="CQ12" s="144">
        <v>31.65</v>
      </c>
      <c r="CR12" s="144">
        <v>32.01</v>
      </c>
      <c r="CS12" s="144">
        <v>32.31</v>
      </c>
      <c r="CT12" s="144">
        <v>32.21</v>
      </c>
      <c r="CU12" s="144">
        <v>31.72</v>
      </c>
      <c r="CV12" s="144">
        <v>31.63</v>
      </c>
      <c r="CW12" s="144">
        <v>30.84</v>
      </c>
      <c r="CX12" s="144">
        <v>29.75</v>
      </c>
      <c r="CY12" s="144">
        <v>30.52</v>
      </c>
      <c r="CZ12" s="144">
        <v>27.69</v>
      </c>
      <c r="DA12" s="144">
        <v>27.18</v>
      </c>
      <c r="DB12" s="144">
        <v>27.24</v>
      </c>
      <c r="DC12" s="144">
        <v>28.05</v>
      </c>
      <c r="DD12" s="144">
        <v>29.33</v>
      </c>
      <c r="DE12" s="144">
        <v>30.43</v>
      </c>
      <c r="DF12" s="144">
        <v>31.03</v>
      </c>
      <c r="DG12" s="144">
        <v>31.4</v>
      </c>
      <c r="DH12" s="144">
        <v>31.66</v>
      </c>
      <c r="DI12" s="144">
        <v>31.73</v>
      </c>
      <c r="DJ12" s="144">
        <v>31.78</v>
      </c>
      <c r="DK12" s="144">
        <v>31.54</v>
      </c>
      <c r="DL12" s="144">
        <v>31.72</v>
      </c>
      <c r="DM12" s="144">
        <v>32.020000000000003</v>
      </c>
      <c r="DN12" s="144">
        <v>32.28</v>
      </c>
      <c r="DO12" s="144">
        <v>33.299999999999997</v>
      </c>
      <c r="DP12" s="144">
        <v>34.409999999999997</v>
      </c>
      <c r="DQ12" s="144">
        <v>35.03</v>
      </c>
      <c r="DR12" s="144">
        <v>35.549999999999997</v>
      </c>
      <c r="DS12" s="144">
        <v>35.799999999999997</v>
      </c>
      <c r="DT12" s="144">
        <v>35.950000000000003</v>
      </c>
      <c r="DU12" s="144">
        <v>35.799999999999997</v>
      </c>
      <c r="DV12" s="144">
        <v>35.049999999999997</v>
      </c>
      <c r="DW12" s="144">
        <v>34.47</v>
      </c>
      <c r="DX12" s="144">
        <v>33.630000000000003</v>
      </c>
      <c r="DY12" s="144">
        <v>33.18</v>
      </c>
      <c r="DZ12" s="144">
        <v>32.840000000000003</v>
      </c>
      <c r="EA12" s="144">
        <v>32.630000000000003</v>
      </c>
      <c r="EB12" s="144">
        <v>32.49</v>
      </c>
      <c r="EC12" s="144">
        <v>32.06</v>
      </c>
      <c r="ED12" s="144">
        <v>31.79</v>
      </c>
      <c r="EE12" s="144">
        <v>30.79</v>
      </c>
      <c r="EF12" s="144">
        <v>29.92</v>
      </c>
      <c r="EG12" s="144">
        <v>29.41</v>
      </c>
      <c r="EH12" s="144">
        <v>29.08</v>
      </c>
      <c r="EI12" s="144">
        <v>27.89</v>
      </c>
      <c r="EJ12" s="144">
        <v>27</v>
      </c>
      <c r="EK12" s="144">
        <v>26.43</v>
      </c>
      <c r="EL12" s="144">
        <v>26.25</v>
      </c>
      <c r="EM12" s="144">
        <v>26.63</v>
      </c>
      <c r="EN12" s="144">
        <v>27.08</v>
      </c>
      <c r="EO12" s="144">
        <v>27.41</v>
      </c>
      <c r="EP12" s="144"/>
    </row>
    <row r="13" spans="2:146" ht="13.5" thickBot="1" x14ac:dyDescent="0.25">
      <c r="B13" s="61" t="s">
        <v>89</v>
      </c>
      <c r="C13" s="62">
        <v>24.14</v>
      </c>
      <c r="D13" s="62">
        <v>24.01</v>
      </c>
      <c r="E13" s="62">
        <v>24.13</v>
      </c>
      <c r="F13" s="62">
        <v>24.42</v>
      </c>
      <c r="G13" s="62">
        <v>24.99</v>
      </c>
      <c r="H13" s="62">
        <v>24.99</v>
      </c>
      <c r="I13" s="62">
        <v>25.12</v>
      </c>
      <c r="J13" s="62">
        <v>25.12</v>
      </c>
      <c r="K13" s="63">
        <v>25.37</v>
      </c>
      <c r="L13" s="63">
        <v>25.78</v>
      </c>
      <c r="M13" s="63">
        <v>26.46</v>
      </c>
      <c r="N13" s="63">
        <v>27.22</v>
      </c>
      <c r="O13" s="63">
        <v>27.56</v>
      </c>
      <c r="P13" s="63">
        <v>27.63</v>
      </c>
      <c r="Q13" s="63">
        <v>27.36</v>
      </c>
      <c r="R13" s="63">
        <v>27.16</v>
      </c>
      <c r="S13" s="63">
        <v>27</v>
      </c>
      <c r="T13" s="63">
        <v>26.62</v>
      </c>
      <c r="U13" s="63">
        <v>26.01</v>
      </c>
      <c r="V13" s="63">
        <v>26.21</v>
      </c>
      <c r="W13" s="63">
        <v>27</v>
      </c>
      <c r="X13" s="63">
        <v>27.04</v>
      </c>
      <c r="Y13" s="63">
        <v>26.99</v>
      </c>
      <c r="Z13" s="63">
        <v>27.46</v>
      </c>
      <c r="AA13" s="63">
        <v>27.56</v>
      </c>
      <c r="AB13" s="63">
        <v>27.63</v>
      </c>
      <c r="AC13" s="63">
        <v>27.36</v>
      </c>
      <c r="AD13" s="63">
        <v>27.16</v>
      </c>
      <c r="AE13" s="63">
        <v>27</v>
      </c>
      <c r="AF13" s="63">
        <v>26.62</v>
      </c>
      <c r="AG13" s="63">
        <v>26.01</v>
      </c>
      <c r="AH13" s="63">
        <v>26.21</v>
      </c>
      <c r="AI13" s="63">
        <v>26.11</v>
      </c>
      <c r="AJ13" s="63">
        <v>26.57</v>
      </c>
      <c r="AK13" s="63">
        <v>26.82</v>
      </c>
      <c r="AL13" s="63">
        <v>27.2</v>
      </c>
      <c r="AM13" s="145">
        <v>26.9</v>
      </c>
      <c r="AN13" s="145">
        <v>27.18</v>
      </c>
      <c r="AO13" s="145">
        <v>27.03</v>
      </c>
      <c r="AP13" s="145">
        <v>27.08</v>
      </c>
      <c r="AQ13" s="145">
        <v>26.9</v>
      </c>
      <c r="AR13" s="145">
        <v>26.6</v>
      </c>
      <c r="AS13" s="145">
        <v>27.06</v>
      </c>
      <c r="AT13" s="145">
        <v>28.24</v>
      </c>
      <c r="AU13" s="145">
        <v>29.95</v>
      </c>
      <c r="AV13" s="145">
        <v>33.380000000000003</v>
      </c>
      <c r="AW13" s="145">
        <v>36.35</v>
      </c>
      <c r="AX13" s="145">
        <v>36.96</v>
      </c>
      <c r="AY13" s="145">
        <v>36.99</v>
      </c>
      <c r="AZ13" s="145">
        <v>37.479999999999997</v>
      </c>
      <c r="BA13" s="145">
        <v>37.65</v>
      </c>
      <c r="BB13" s="145">
        <v>35.56</v>
      </c>
      <c r="BC13" s="145">
        <v>33.9</v>
      </c>
      <c r="BD13" s="145">
        <v>34.26</v>
      </c>
      <c r="BE13" s="145">
        <v>33.409999999999997</v>
      </c>
      <c r="BF13" s="145">
        <v>31.62</v>
      </c>
      <c r="BG13" s="145">
        <v>30.74</v>
      </c>
      <c r="BH13" s="145">
        <v>29.31</v>
      </c>
      <c r="BI13" s="145">
        <v>27.55</v>
      </c>
      <c r="BJ13" s="145">
        <v>25.46</v>
      </c>
      <c r="BK13" s="145">
        <v>23.04</v>
      </c>
      <c r="BL13" s="145">
        <v>21.12</v>
      </c>
      <c r="BM13" s="145">
        <v>21.7</v>
      </c>
      <c r="BN13" s="145">
        <v>22.04</v>
      </c>
      <c r="BO13" s="145">
        <v>21.92</v>
      </c>
      <c r="BP13" s="145">
        <v>21.81</v>
      </c>
      <c r="BQ13" s="145">
        <v>22.25</v>
      </c>
      <c r="BR13" s="145">
        <v>22.42</v>
      </c>
      <c r="BS13" s="145">
        <v>23</v>
      </c>
      <c r="BT13" s="145">
        <v>23.24</v>
      </c>
      <c r="BU13" s="145">
        <v>24.1</v>
      </c>
      <c r="BV13" s="145">
        <v>24.88</v>
      </c>
      <c r="BW13" s="145">
        <v>25.71</v>
      </c>
      <c r="BX13" s="145">
        <v>26.52</v>
      </c>
      <c r="BY13" s="145">
        <v>27.29</v>
      </c>
      <c r="BZ13" s="145">
        <v>27.82</v>
      </c>
      <c r="CA13" s="145">
        <v>27.9</v>
      </c>
      <c r="CB13" s="145">
        <v>27.76</v>
      </c>
      <c r="CC13" s="145">
        <v>28.35</v>
      </c>
      <c r="CD13" s="145">
        <v>28.13</v>
      </c>
      <c r="CE13" s="145">
        <v>30.1</v>
      </c>
      <c r="CF13" s="145">
        <v>27.6</v>
      </c>
      <c r="CG13" s="145">
        <v>31.18</v>
      </c>
      <c r="CH13" s="145">
        <v>31.02</v>
      </c>
      <c r="CI13" s="145">
        <v>32.19</v>
      </c>
      <c r="CJ13" s="145">
        <v>32.19</v>
      </c>
      <c r="CK13" s="145">
        <v>32.71</v>
      </c>
      <c r="CL13" s="145">
        <v>33</v>
      </c>
      <c r="CM13" s="145">
        <v>33.020000000000003</v>
      </c>
      <c r="CN13" s="145">
        <v>33.15</v>
      </c>
      <c r="CO13" s="145">
        <v>33.159999999999997</v>
      </c>
      <c r="CP13" s="145">
        <v>33.159999999999997</v>
      </c>
      <c r="CQ13" s="145">
        <v>32.86</v>
      </c>
      <c r="CR13" s="145">
        <v>32.86</v>
      </c>
      <c r="CS13" s="145">
        <v>32.01</v>
      </c>
      <c r="CT13" s="145">
        <v>31.98</v>
      </c>
      <c r="CU13" s="145">
        <v>31.98</v>
      </c>
      <c r="CV13" s="145">
        <v>32.270000000000003</v>
      </c>
      <c r="CW13" s="145">
        <v>32.14</v>
      </c>
      <c r="CX13" s="145">
        <v>30.71</v>
      </c>
      <c r="CY13" s="145">
        <v>28.96</v>
      </c>
      <c r="CZ13" s="145">
        <v>27.73</v>
      </c>
      <c r="DA13" s="145">
        <v>27.51</v>
      </c>
      <c r="DB13" s="145">
        <v>28.06</v>
      </c>
      <c r="DC13" s="145">
        <v>28.72</v>
      </c>
      <c r="DD13" s="145">
        <v>29.19</v>
      </c>
      <c r="DE13" s="145">
        <v>29.49</v>
      </c>
      <c r="DF13" s="145">
        <v>30.1</v>
      </c>
      <c r="DG13" s="145">
        <v>32</v>
      </c>
      <c r="DH13" s="145">
        <v>31.4</v>
      </c>
      <c r="DI13" s="145">
        <v>31.75</v>
      </c>
      <c r="DJ13" s="145">
        <v>31.8</v>
      </c>
      <c r="DK13" s="145">
        <v>32.03</v>
      </c>
      <c r="DL13" s="145">
        <v>32.020000000000003</v>
      </c>
      <c r="DM13" s="145">
        <v>32.229999999999997</v>
      </c>
      <c r="DN13" s="145">
        <v>32.79</v>
      </c>
      <c r="DO13" s="145">
        <v>33.94</v>
      </c>
      <c r="DP13" s="145">
        <v>35.06</v>
      </c>
      <c r="DQ13" s="145">
        <v>33.57</v>
      </c>
      <c r="DR13" s="145">
        <v>33.57</v>
      </c>
      <c r="DS13" s="145">
        <v>34.24</v>
      </c>
      <c r="DT13" s="145">
        <v>34.47</v>
      </c>
      <c r="DU13" s="145">
        <v>34.64</v>
      </c>
      <c r="DV13" s="145">
        <v>34.46</v>
      </c>
      <c r="DW13" s="145">
        <v>34.11</v>
      </c>
      <c r="DX13" s="145">
        <v>33.729999999999997</v>
      </c>
      <c r="DY13" s="145">
        <v>33.54</v>
      </c>
      <c r="DZ13" s="145">
        <v>32.54</v>
      </c>
      <c r="EA13" s="145">
        <v>31.99</v>
      </c>
      <c r="EB13" s="145">
        <v>30.93</v>
      </c>
      <c r="EC13" s="145">
        <v>31.19</v>
      </c>
      <c r="ED13" s="145">
        <v>31.13</v>
      </c>
      <c r="EE13" s="145">
        <v>29.76</v>
      </c>
      <c r="EF13" s="145">
        <v>29.57</v>
      </c>
      <c r="EG13" s="145">
        <v>29.55</v>
      </c>
      <c r="EH13" s="145">
        <v>28.9</v>
      </c>
      <c r="EI13" s="145">
        <v>27.57</v>
      </c>
      <c r="EJ13" s="145">
        <v>26.6</v>
      </c>
      <c r="EK13" s="145">
        <v>25.87</v>
      </c>
      <c r="EL13" s="145">
        <v>25.32</v>
      </c>
      <c r="EM13" s="145">
        <v>25.42</v>
      </c>
      <c r="EN13" s="145">
        <v>26.01</v>
      </c>
      <c r="EO13" s="145">
        <v>26.4</v>
      </c>
      <c r="EP13" s="145"/>
    </row>
    <row r="14" spans="2:146" ht="13.5" thickBot="1" x14ac:dyDescent="0.25"/>
    <row r="15" spans="2:146" ht="13.5" thickBot="1" x14ac:dyDescent="0.25">
      <c r="B15" s="79"/>
      <c r="C15" t="s">
        <v>107</v>
      </c>
    </row>
    <row r="17" spans="3:26" x14ac:dyDescent="0.2">
      <c r="Z17" s="80"/>
    </row>
    <row r="32" spans="3:26" ht="14.25" x14ac:dyDescent="0.2">
      <c r="C32" s="64" t="s">
        <v>91</v>
      </c>
    </row>
    <row r="49" spans="2:5" x14ac:dyDescent="0.2">
      <c r="B49" s="71"/>
      <c r="C49" s="71"/>
      <c r="D49" s="71"/>
      <c r="E49" s="71"/>
    </row>
    <row r="84" spans="2:7" ht="18.75" x14ac:dyDescent="0.25">
      <c r="B84" s="437" t="s">
        <v>189</v>
      </c>
      <c r="C84" s="438"/>
      <c r="D84" s="438"/>
      <c r="E84" s="438"/>
      <c r="F84" s="438"/>
      <c r="G84" s="438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5" sqref="T65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9" sqref="Q9"/>
    </sheetView>
  </sheetViews>
  <sheetFormatPr defaultRowHeight="12.75" x14ac:dyDescent="0.2"/>
  <cols>
    <col min="1" max="1" width="9.140625" style="330"/>
    <col min="2" max="2" width="23.28515625" style="330" customWidth="1"/>
    <col min="3" max="16384" width="9.140625" style="330"/>
  </cols>
  <sheetData>
    <row r="2" spans="2:13" ht="15.75" x14ac:dyDescent="0.25">
      <c r="B2" s="147" t="s">
        <v>223</v>
      </c>
      <c r="G2" s="331"/>
    </row>
    <row r="5" spans="2:13" ht="13.5" thickBot="1" x14ac:dyDescent="0.25"/>
    <row r="6" spans="2:13" ht="16.5" customHeight="1" thickBot="1" x14ac:dyDescent="0.25">
      <c r="B6" s="442" t="s">
        <v>96</v>
      </c>
      <c r="C6" s="439" t="s">
        <v>209</v>
      </c>
      <c r="D6" s="440"/>
      <c r="E6" s="440"/>
      <c r="F6" s="440"/>
      <c r="G6" s="440"/>
      <c r="H6" s="440"/>
      <c r="I6" s="439" t="s">
        <v>210</v>
      </c>
      <c r="J6" s="440"/>
      <c r="K6" s="440"/>
      <c r="L6" s="440"/>
      <c r="M6" s="441"/>
    </row>
    <row r="7" spans="2:13" ht="32.25" thickBot="1" x14ac:dyDescent="0.25">
      <c r="B7" s="443"/>
      <c r="C7" s="340" t="s">
        <v>232</v>
      </c>
      <c r="D7" s="341" t="s">
        <v>257</v>
      </c>
      <c r="E7" s="341" t="s">
        <v>211</v>
      </c>
      <c r="F7" s="342" t="s">
        <v>212</v>
      </c>
      <c r="G7" s="341" t="s">
        <v>213</v>
      </c>
      <c r="H7" s="343" t="s">
        <v>214</v>
      </c>
      <c r="I7" s="344" t="s">
        <v>215</v>
      </c>
      <c r="J7" s="341" t="s">
        <v>216</v>
      </c>
      <c r="K7" s="342" t="s">
        <v>212</v>
      </c>
      <c r="L7" s="341" t="s">
        <v>217</v>
      </c>
      <c r="M7" s="341" t="s">
        <v>218</v>
      </c>
    </row>
    <row r="8" spans="2:13" ht="30" customHeight="1" thickBot="1" x14ac:dyDescent="0.25">
      <c r="B8" s="435" t="s">
        <v>266</v>
      </c>
      <c r="C8" s="357">
        <v>117.52</v>
      </c>
      <c r="D8" s="358"/>
      <c r="E8" s="358">
        <v>116.49</v>
      </c>
      <c r="F8" s="359">
        <v>122.15</v>
      </c>
      <c r="G8" s="358">
        <v>126.57</v>
      </c>
      <c r="H8" s="360">
        <v>155.26</v>
      </c>
      <c r="I8" s="361" t="s">
        <v>173</v>
      </c>
      <c r="J8" s="345">
        <v>100.88419606833205</v>
      </c>
      <c r="K8" s="346">
        <v>96.209578387228817</v>
      </c>
      <c r="L8" s="345">
        <v>92.84980643122384</v>
      </c>
      <c r="M8" s="345">
        <v>75.692386963802662</v>
      </c>
    </row>
    <row r="9" spans="2:13" ht="30" customHeight="1" thickBot="1" x14ac:dyDescent="0.25">
      <c r="B9" s="435" t="s">
        <v>219</v>
      </c>
      <c r="C9" s="357">
        <v>710.88</v>
      </c>
      <c r="D9" s="358">
        <v>715.82</v>
      </c>
      <c r="E9" s="358">
        <v>754.49</v>
      </c>
      <c r="F9" s="359">
        <v>712.26</v>
      </c>
      <c r="G9" s="358">
        <v>756.81</v>
      </c>
      <c r="H9" s="360">
        <v>1335.33</v>
      </c>
      <c r="I9" s="347">
        <v>99.309882372663509</v>
      </c>
      <c r="J9" s="345">
        <v>94.219936645946262</v>
      </c>
      <c r="K9" s="346">
        <v>99.80625052649313</v>
      </c>
      <c r="L9" s="345">
        <v>93.931105561501568</v>
      </c>
      <c r="M9" s="345">
        <v>53.236278672687654</v>
      </c>
    </row>
    <row r="10" spans="2:13" ht="30" customHeight="1" thickBot="1" x14ac:dyDescent="0.25">
      <c r="B10" s="435" t="s">
        <v>220</v>
      </c>
      <c r="C10" s="357">
        <v>934.23</v>
      </c>
      <c r="D10" s="358">
        <v>967.73</v>
      </c>
      <c r="E10" s="358">
        <v>977.42</v>
      </c>
      <c r="F10" s="359">
        <v>967.47</v>
      </c>
      <c r="G10" s="358">
        <v>954.75</v>
      </c>
      <c r="H10" s="360">
        <v>1553.61</v>
      </c>
      <c r="I10" s="347">
        <v>96.538290638917871</v>
      </c>
      <c r="J10" s="345">
        <v>95.581224038796023</v>
      </c>
      <c r="K10" s="346">
        <v>96.56423454990852</v>
      </c>
      <c r="L10" s="345">
        <v>97.850746268656721</v>
      </c>
      <c r="M10" s="345">
        <v>60.132851874022442</v>
      </c>
    </row>
    <row r="11" spans="2:13" ht="30" customHeight="1" thickBot="1" x14ac:dyDescent="0.25">
      <c r="B11" s="435" t="s">
        <v>221</v>
      </c>
      <c r="C11" s="357">
        <v>1192.95</v>
      </c>
      <c r="D11" s="358">
        <v>1225.58</v>
      </c>
      <c r="E11" s="358">
        <v>1268.7</v>
      </c>
      <c r="F11" s="359">
        <v>1217.3800000000001</v>
      </c>
      <c r="G11" s="358">
        <v>1185.44</v>
      </c>
      <c r="H11" s="360">
        <v>1660.5</v>
      </c>
      <c r="I11" s="347">
        <v>97.337587101617203</v>
      </c>
      <c r="J11" s="345">
        <v>94.029321352565617</v>
      </c>
      <c r="K11" s="346">
        <v>97.993231365719822</v>
      </c>
      <c r="L11" s="345">
        <v>100.63352004319071</v>
      </c>
      <c r="M11" s="345">
        <v>71.842818428184287</v>
      </c>
    </row>
    <row r="12" spans="2:13" ht="30" customHeight="1" thickBot="1" x14ac:dyDescent="0.25">
      <c r="B12" s="435" t="s">
        <v>222</v>
      </c>
      <c r="C12" s="357">
        <v>1347.37</v>
      </c>
      <c r="D12" s="358">
        <v>1342.92</v>
      </c>
      <c r="E12" s="358">
        <v>1360.39</v>
      </c>
      <c r="F12" s="359">
        <v>1352.36</v>
      </c>
      <c r="G12" s="358">
        <v>1386.9</v>
      </c>
      <c r="H12" s="360">
        <v>1768.38</v>
      </c>
      <c r="I12" s="347">
        <v>100.33136746790575</v>
      </c>
      <c r="J12" s="345">
        <v>99.042921515153736</v>
      </c>
      <c r="K12" s="346">
        <v>99.631015410097916</v>
      </c>
      <c r="L12" s="345">
        <v>97.149758454106276</v>
      </c>
      <c r="M12" s="345">
        <v>76.192334226806452</v>
      </c>
    </row>
    <row r="13" spans="2:13" ht="30" customHeight="1" thickBot="1" x14ac:dyDescent="0.25">
      <c r="B13" s="435" t="s">
        <v>102</v>
      </c>
      <c r="C13" s="357">
        <v>1029.54</v>
      </c>
      <c r="D13" s="358">
        <v>1038.08</v>
      </c>
      <c r="E13" s="358">
        <v>1110.4000000000001</v>
      </c>
      <c r="F13" s="359">
        <v>1080.51</v>
      </c>
      <c r="G13" s="358">
        <v>1170.94</v>
      </c>
      <c r="H13" s="360">
        <v>1692.79</v>
      </c>
      <c r="I13" s="347">
        <v>99.177327373612826</v>
      </c>
      <c r="J13" s="345">
        <v>92.717939481268004</v>
      </c>
      <c r="K13" s="346">
        <v>95.28278313018852</v>
      </c>
      <c r="L13" s="345">
        <v>87.924231813756464</v>
      </c>
      <c r="M13" s="345">
        <v>60.819121095942201</v>
      </c>
    </row>
    <row r="14" spans="2:13" ht="30" customHeight="1" thickBot="1" x14ac:dyDescent="0.25">
      <c r="B14" s="435" t="s">
        <v>103</v>
      </c>
      <c r="C14" s="357">
        <v>1040.44</v>
      </c>
      <c r="D14" s="358">
        <v>1048.02</v>
      </c>
      <c r="E14" s="358">
        <v>1079.1300000000001</v>
      </c>
      <c r="F14" s="359">
        <v>1055.29</v>
      </c>
      <c r="G14" s="358">
        <v>1190.3399999999999</v>
      </c>
      <c r="H14" s="360">
        <v>1697.48</v>
      </c>
      <c r="I14" s="347">
        <v>99.276731360088547</v>
      </c>
      <c r="J14" s="345">
        <v>96.414704437834175</v>
      </c>
      <c r="K14" s="346">
        <v>98.592803873816678</v>
      </c>
      <c r="L14" s="345">
        <v>87.406959356150352</v>
      </c>
      <c r="M14" s="345">
        <v>61.293211112943894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2" sqref="J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1" t="s">
        <v>176</v>
      </c>
    </row>
    <row r="4" spans="1:8" ht="13.5" thickBot="1" x14ac:dyDescent="0.25"/>
    <row r="5" spans="1:8" ht="12.75" customHeight="1" x14ac:dyDescent="0.2">
      <c r="B5" s="444" t="s">
        <v>96</v>
      </c>
      <c r="C5" s="447" t="s">
        <v>1</v>
      </c>
      <c r="D5" s="448"/>
      <c r="E5" s="448"/>
      <c r="F5" s="448"/>
      <c r="G5" s="448"/>
      <c r="H5" s="449"/>
    </row>
    <row r="6" spans="1:8" ht="13.5" customHeight="1" thickBot="1" x14ac:dyDescent="0.25">
      <c r="B6" s="445"/>
      <c r="C6" s="450"/>
      <c r="D6" s="451"/>
      <c r="E6" s="451"/>
      <c r="F6" s="451"/>
      <c r="G6" s="451"/>
      <c r="H6" s="452"/>
    </row>
    <row r="7" spans="1:8" ht="30.75" thickBot="1" x14ac:dyDescent="0.3">
      <c r="B7" s="445"/>
      <c r="C7" s="453" t="s">
        <v>97</v>
      </c>
      <c r="D7" s="454"/>
      <c r="E7" s="72" t="s">
        <v>167</v>
      </c>
      <c r="F7" s="31" t="s">
        <v>98</v>
      </c>
      <c r="G7" s="9"/>
      <c r="H7" s="11" t="s">
        <v>167</v>
      </c>
    </row>
    <row r="8" spans="1:8" ht="15.75" thickBot="1" x14ac:dyDescent="0.25">
      <c r="B8" s="446"/>
      <c r="C8" s="142">
        <v>42393</v>
      </c>
      <c r="D8" s="395">
        <v>42386</v>
      </c>
      <c r="E8" s="73" t="s">
        <v>15</v>
      </c>
      <c r="F8" s="142">
        <v>42393</v>
      </c>
      <c r="G8" s="395">
        <v>42386</v>
      </c>
      <c r="H8" s="48" t="s">
        <v>15</v>
      </c>
    </row>
    <row r="9" spans="1:8" ht="27.75" customHeight="1" thickBot="1" x14ac:dyDescent="0.25">
      <c r="B9" s="355" t="s">
        <v>99</v>
      </c>
      <c r="C9" s="78">
        <v>1192.95</v>
      </c>
      <c r="D9" s="396">
        <v>1225.58</v>
      </c>
      <c r="E9" s="251">
        <v>-2.6624128983827973</v>
      </c>
      <c r="F9" s="78">
        <v>267.2115651683078</v>
      </c>
      <c r="G9" s="396">
        <v>280.41330520612638</v>
      </c>
      <c r="H9" s="251">
        <v>-4.7079577868511757</v>
      </c>
    </row>
    <row r="10" spans="1:8" ht="33.75" customHeight="1" thickBot="1" x14ac:dyDescent="0.25">
      <c r="B10" s="355" t="s">
        <v>185</v>
      </c>
      <c r="C10" s="387">
        <v>1347.37</v>
      </c>
      <c r="D10" s="397">
        <v>1342.92</v>
      </c>
      <c r="E10" s="251">
        <v>0.33136746790574406</v>
      </c>
      <c r="F10" s="78">
        <v>301.80044977645571</v>
      </c>
      <c r="G10" s="396">
        <v>307.26075476705824</v>
      </c>
      <c r="H10" s="251">
        <v>-1.7770915764176018</v>
      </c>
    </row>
    <row r="11" spans="1:8" ht="28.5" customHeight="1" thickBot="1" x14ac:dyDescent="0.25">
      <c r="B11" s="250" t="s">
        <v>100</v>
      </c>
      <c r="C11" s="356">
        <v>710.88</v>
      </c>
      <c r="D11" s="398">
        <v>715.82</v>
      </c>
      <c r="E11" s="251">
        <v>-0.69011762733648885</v>
      </c>
      <c r="F11" s="78">
        <v>159.23161695531803</v>
      </c>
      <c r="G11" s="396">
        <v>163.77996714424958</v>
      </c>
      <c r="H11" s="251">
        <v>-2.7771102096543836</v>
      </c>
    </row>
    <row r="12" spans="1:8" ht="22.5" customHeight="1" thickBot="1" x14ac:dyDescent="0.25">
      <c r="B12" s="250" t="s">
        <v>101</v>
      </c>
      <c r="C12" s="356">
        <v>934.23</v>
      </c>
      <c r="D12" s="398">
        <v>967.73</v>
      </c>
      <c r="E12" s="251">
        <v>-3.4617093610821201</v>
      </c>
      <c r="F12" s="78">
        <v>209.26028796444797</v>
      </c>
      <c r="G12" s="396">
        <v>221.41709871825967</v>
      </c>
      <c r="H12" s="251">
        <v>-5.4904570713757428</v>
      </c>
    </row>
    <row r="13" spans="1:8" ht="23.25" customHeight="1" thickBot="1" x14ac:dyDescent="0.25">
      <c r="B13" s="74" t="s">
        <v>102</v>
      </c>
      <c r="C13" s="78">
        <v>1029.54</v>
      </c>
      <c r="D13" s="396">
        <v>1038.08</v>
      </c>
      <c r="E13" s="75">
        <v>-0.82267262638717287</v>
      </c>
      <c r="F13" s="78">
        <v>230.60899015330031</v>
      </c>
      <c r="G13" s="396">
        <v>237.51321322832916</v>
      </c>
      <c r="H13" s="75">
        <v>-2.9068795715342368</v>
      </c>
    </row>
    <row r="14" spans="1:8" ht="34.5" customHeight="1" thickBot="1" x14ac:dyDescent="0.25">
      <c r="B14" s="436" t="s">
        <v>103</v>
      </c>
      <c r="C14" s="387">
        <v>1040.44</v>
      </c>
      <c r="D14" s="397">
        <v>1048.02</v>
      </c>
      <c r="E14" s="76">
        <v>-0.72326863991144508</v>
      </c>
      <c r="F14" s="78">
        <v>233.05050577452045</v>
      </c>
      <c r="G14" s="396">
        <v>239.7874901043788</v>
      </c>
      <c r="H14" s="76">
        <v>-2.809564555234207</v>
      </c>
    </row>
    <row r="15" spans="1:8" ht="30.75" customHeight="1" thickBot="1" x14ac:dyDescent="0.3">
      <c r="B15" s="455" t="s">
        <v>104</v>
      </c>
      <c r="C15" s="456"/>
      <c r="D15" s="456"/>
      <c r="E15" s="457"/>
      <c r="F15" s="365" t="s">
        <v>275</v>
      </c>
      <c r="G15" s="399" t="s">
        <v>265</v>
      </c>
      <c r="H15" s="252" t="s">
        <v>188</v>
      </c>
    </row>
    <row r="16" spans="1:8" ht="15.75" thickBot="1" x14ac:dyDescent="0.25">
      <c r="B16" s="458"/>
      <c r="C16" s="459"/>
      <c r="D16" s="459"/>
      <c r="E16" s="460"/>
      <c r="F16" s="231">
        <v>4.4644399999999997</v>
      </c>
      <c r="G16" s="400">
        <v>4.3706199999999997</v>
      </c>
      <c r="H16" s="253">
        <v>2.1466062023236985</v>
      </c>
    </row>
    <row r="19" spans="2:4" x14ac:dyDescent="0.2">
      <c r="B19" s="71"/>
      <c r="C19" s="71"/>
      <c r="D19" s="71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U16" sqref="U1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7" t="s">
        <v>208</v>
      </c>
    </row>
    <row r="4" spans="1:4" ht="15.75" x14ac:dyDescent="0.25">
      <c r="A4" s="147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1"/>
      <c r="C9" s="64"/>
      <c r="D9" s="64"/>
    </row>
    <row r="10" spans="1:4" ht="21" customHeight="1" x14ac:dyDescent="0.25">
      <c r="C10" s="65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O16" sqref="O16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197</v>
      </c>
      <c r="F2" s="254"/>
      <c r="G2" s="254"/>
      <c r="H2" s="254"/>
      <c r="I2" s="254"/>
    </row>
    <row r="3" spans="2:9" ht="18.75" x14ac:dyDescent="0.3">
      <c r="B3" s="71" t="s">
        <v>272</v>
      </c>
      <c r="C3" s="71"/>
      <c r="D3" s="249"/>
    </row>
    <row r="4" spans="2:9" ht="13.5" thickBot="1" x14ac:dyDescent="0.25"/>
    <row r="5" spans="2:9" ht="14.25" customHeight="1" thickBot="1" x14ac:dyDescent="0.25">
      <c r="B5" s="461" t="s">
        <v>16</v>
      </c>
      <c r="C5" s="463" t="s">
        <v>17</v>
      </c>
      <c r="D5" s="465" t="s">
        <v>18</v>
      </c>
      <c r="E5" s="466"/>
      <c r="F5" s="467" t="s">
        <v>169</v>
      </c>
    </row>
    <row r="6" spans="2:9" ht="29.25" thickBot="1" x14ac:dyDescent="0.25">
      <c r="B6" s="462"/>
      <c r="C6" s="464"/>
      <c r="D6" s="263" t="s">
        <v>273</v>
      </c>
      <c r="E6" s="264" t="s">
        <v>274</v>
      </c>
      <c r="F6" s="468"/>
    </row>
    <row r="7" spans="2:9" ht="15" x14ac:dyDescent="0.25">
      <c r="B7" s="265" t="s">
        <v>19</v>
      </c>
      <c r="C7" s="266" t="s">
        <v>20</v>
      </c>
      <c r="D7" s="273" t="s">
        <v>105</v>
      </c>
      <c r="E7" s="255" t="s">
        <v>105</v>
      </c>
      <c r="F7" s="274" t="s">
        <v>173</v>
      </c>
      <c r="H7" s="114"/>
    </row>
    <row r="8" spans="2:9" ht="15.75" thickBot="1" x14ac:dyDescent="0.3">
      <c r="B8" s="267"/>
      <c r="C8" s="268" t="s">
        <v>21</v>
      </c>
      <c r="D8" s="256" t="s">
        <v>105</v>
      </c>
      <c r="E8" s="257" t="s">
        <v>105</v>
      </c>
      <c r="F8" s="232" t="s">
        <v>173</v>
      </c>
      <c r="H8" s="115"/>
    </row>
    <row r="9" spans="2:9" ht="15.75" thickBot="1" x14ac:dyDescent="0.3">
      <c r="B9" s="269"/>
      <c r="C9" s="270" t="s">
        <v>22</v>
      </c>
      <c r="D9" s="258" t="s">
        <v>105</v>
      </c>
      <c r="E9" s="353" t="s">
        <v>105</v>
      </c>
      <c r="F9" s="233" t="s">
        <v>173</v>
      </c>
    </row>
    <row r="10" spans="2:9" ht="15" x14ac:dyDescent="0.25">
      <c r="B10" s="271" t="s">
        <v>23</v>
      </c>
      <c r="C10" s="272" t="s">
        <v>20</v>
      </c>
      <c r="D10" s="260">
        <v>3000</v>
      </c>
      <c r="E10" s="255">
        <v>3200</v>
      </c>
      <c r="F10" s="234">
        <v>-6.25</v>
      </c>
    </row>
    <row r="11" spans="2:9" ht="15.75" thickBot="1" x14ac:dyDescent="0.3">
      <c r="B11" s="267"/>
      <c r="C11" s="268" t="s">
        <v>21</v>
      </c>
      <c r="D11" s="256">
        <v>3100</v>
      </c>
      <c r="E11" s="257">
        <v>3250</v>
      </c>
      <c r="F11" s="232">
        <v>-4.6153846153846159</v>
      </c>
    </row>
    <row r="12" spans="2:9" ht="15.75" thickBot="1" x14ac:dyDescent="0.3">
      <c r="B12" s="269"/>
      <c r="C12" s="270" t="s">
        <v>22</v>
      </c>
      <c r="D12" s="258">
        <v>3050</v>
      </c>
      <c r="E12" s="259">
        <v>3225</v>
      </c>
      <c r="F12" s="233">
        <v>-5.4263565891472867</v>
      </c>
    </row>
    <row r="13" spans="2:9" x14ac:dyDescent="0.2">
      <c r="B13" s="115"/>
    </row>
    <row r="14" spans="2:9" ht="21" x14ac:dyDescent="0.25">
      <c r="B14" s="157"/>
    </row>
    <row r="30" spans="2:2" x14ac:dyDescent="0.2">
      <c r="B30" s="115"/>
    </row>
    <row r="31" spans="2:2" x14ac:dyDescent="0.2">
      <c r="B31" s="115"/>
    </row>
    <row r="50" spans="3:5" x14ac:dyDescent="0.2">
      <c r="C50" s="362" t="s">
        <v>237</v>
      </c>
      <c r="D50" s="362"/>
      <c r="E50" s="362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5" sqref="M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9.42578125" customWidth="1"/>
  </cols>
  <sheetData>
    <row r="1" spans="1:18" ht="18.75" x14ac:dyDescent="0.3">
      <c r="A1" s="2" t="s">
        <v>270</v>
      </c>
    </row>
    <row r="2" spans="1:18" ht="18.75" x14ac:dyDescent="0.3">
      <c r="A2" s="2" t="s">
        <v>32</v>
      </c>
      <c r="D2" s="2"/>
    </row>
    <row r="3" spans="1:18" ht="15.75" thickBot="1" x14ac:dyDescent="0.3">
      <c r="A3" s="125" t="s">
        <v>135</v>
      </c>
      <c r="B3" s="1"/>
    </row>
    <row r="4" spans="1:18" ht="15" thickBot="1" x14ac:dyDescent="0.25">
      <c r="B4" s="469" t="s">
        <v>0</v>
      </c>
      <c r="C4" s="472" t="s">
        <v>49</v>
      </c>
      <c r="D4" s="475" t="s">
        <v>1</v>
      </c>
      <c r="E4" s="476"/>
      <c r="F4" s="47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0"/>
      <c r="C5" s="473"/>
      <c r="D5" s="478"/>
      <c r="E5" s="479"/>
      <c r="F5" s="48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0"/>
      <c r="C6" s="473"/>
      <c r="D6" s="21" t="s">
        <v>35</v>
      </c>
      <c r="E6" s="148"/>
      <c r="F6" s="149" t="s">
        <v>199</v>
      </c>
      <c r="G6" s="21" t="s">
        <v>35</v>
      </c>
      <c r="H6" s="148"/>
      <c r="I6" s="149" t="s">
        <v>200</v>
      </c>
      <c r="J6" s="67" t="s">
        <v>35</v>
      </c>
      <c r="K6" s="67"/>
      <c r="L6" s="149" t="s">
        <v>200</v>
      </c>
      <c r="M6" s="68" t="s">
        <v>35</v>
      </c>
      <c r="N6" s="67"/>
      <c r="O6" s="149" t="s">
        <v>200</v>
      </c>
      <c r="P6" s="21" t="s">
        <v>35</v>
      </c>
      <c r="Q6" s="22"/>
      <c r="R6" s="149" t="s">
        <v>200</v>
      </c>
    </row>
    <row r="7" spans="1:18" ht="15.75" thickBot="1" x14ac:dyDescent="0.25">
      <c r="B7" s="471"/>
      <c r="C7" s="474"/>
      <c r="D7" s="12" t="s">
        <v>271</v>
      </c>
      <c r="E7" s="405" t="s">
        <v>264</v>
      </c>
      <c r="F7" s="401" t="s">
        <v>15</v>
      </c>
      <c r="G7" s="12" t="s">
        <v>271</v>
      </c>
      <c r="H7" s="405" t="s">
        <v>264</v>
      </c>
      <c r="I7" s="409" t="s">
        <v>15</v>
      </c>
      <c r="J7" s="12" t="s">
        <v>271</v>
      </c>
      <c r="K7" s="405" t="s">
        <v>264</v>
      </c>
      <c r="L7" s="411" t="s">
        <v>15</v>
      </c>
      <c r="M7" s="12" t="s">
        <v>271</v>
      </c>
      <c r="N7" s="405" t="s">
        <v>264</v>
      </c>
      <c r="O7" s="411" t="s">
        <v>15</v>
      </c>
      <c r="P7" s="12" t="s">
        <v>271</v>
      </c>
      <c r="Q7" s="405" t="s">
        <v>264</v>
      </c>
      <c r="R7" s="401" t="s">
        <v>15</v>
      </c>
    </row>
    <row r="8" spans="1:18" ht="27" customHeight="1" x14ac:dyDescent="0.2">
      <c r="B8" s="483" t="s">
        <v>64</v>
      </c>
      <c r="C8" s="287" t="s">
        <v>177</v>
      </c>
      <c r="D8" s="27">
        <v>1029.538</v>
      </c>
      <c r="E8" s="406">
        <v>1038.0809999999999</v>
      </c>
      <c r="F8" s="402">
        <v>-0.8229608286829152</v>
      </c>
      <c r="G8" s="27">
        <v>1051.941</v>
      </c>
      <c r="H8" s="406">
        <v>1040.5709999999999</v>
      </c>
      <c r="I8" s="402">
        <v>1.0926693132905028</v>
      </c>
      <c r="J8" s="27">
        <v>1107.6420000000001</v>
      </c>
      <c r="K8" s="406">
        <v>1128.5650000000001</v>
      </c>
      <c r="L8" s="412">
        <v>-1.8539472693198884</v>
      </c>
      <c r="M8" s="27" t="s">
        <v>36</v>
      </c>
      <c r="N8" s="406" t="s">
        <v>36</v>
      </c>
      <c r="O8" s="412" t="s">
        <v>36</v>
      </c>
      <c r="P8" s="27">
        <v>973.70299999999997</v>
      </c>
      <c r="Q8" s="406" t="s">
        <v>105</v>
      </c>
      <c r="R8" s="402" t="s">
        <v>173</v>
      </c>
    </row>
    <row r="9" spans="1:18" ht="23.25" customHeight="1" x14ac:dyDescent="0.2">
      <c r="B9" s="484"/>
      <c r="C9" s="288" t="s">
        <v>178</v>
      </c>
      <c r="D9" s="28">
        <v>1040.4369999999999</v>
      </c>
      <c r="E9" s="407">
        <v>1048.0160000000001</v>
      </c>
      <c r="F9" s="403">
        <v>-0.72317598204609257</v>
      </c>
      <c r="G9" s="28">
        <v>1044.0170000000001</v>
      </c>
      <c r="H9" s="407">
        <v>1051.7529999999999</v>
      </c>
      <c r="I9" s="403">
        <v>-0.73553391338079155</v>
      </c>
      <c r="J9" s="28">
        <v>1130.105</v>
      </c>
      <c r="K9" s="407">
        <v>1128.019</v>
      </c>
      <c r="L9" s="410">
        <v>0.18492596312650875</v>
      </c>
      <c r="M9" s="28">
        <v>990.77200000000005</v>
      </c>
      <c r="N9" s="407">
        <v>1032.798</v>
      </c>
      <c r="O9" s="410">
        <v>-4.0691403352833717</v>
      </c>
      <c r="P9" s="28">
        <v>984.76599999999996</v>
      </c>
      <c r="Q9" s="407">
        <v>980.76599999999996</v>
      </c>
      <c r="R9" s="403">
        <v>0.40784448074260327</v>
      </c>
    </row>
    <row r="10" spans="1:18" ht="27" customHeight="1" x14ac:dyDescent="0.2">
      <c r="B10" s="484"/>
      <c r="C10" s="288" t="s">
        <v>186</v>
      </c>
      <c r="D10" s="28">
        <v>1096.028</v>
      </c>
      <c r="E10" s="407">
        <v>1136.692</v>
      </c>
      <c r="F10" s="403">
        <v>-3.5773982749944566</v>
      </c>
      <c r="G10" s="28" t="s">
        <v>105</v>
      </c>
      <c r="H10" s="407" t="s">
        <v>105</v>
      </c>
      <c r="I10" s="403" t="s">
        <v>173</v>
      </c>
      <c r="J10" s="28" t="s">
        <v>105</v>
      </c>
      <c r="K10" s="407" t="s">
        <v>105</v>
      </c>
      <c r="L10" s="410" t="s">
        <v>173</v>
      </c>
      <c r="M10" s="28" t="s">
        <v>36</v>
      </c>
      <c r="N10" s="407" t="s">
        <v>36</v>
      </c>
      <c r="O10" s="410" t="s">
        <v>36</v>
      </c>
      <c r="P10" s="28" t="s">
        <v>36</v>
      </c>
      <c r="Q10" s="407" t="s">
        <v>36</v>
      </c>
      <c r="R10" s="403" t="s">
        <v>36</v>
      </c>
    </row>
    <row r="11" spans="1:18" ht="27.75" customHeight="1" x14ac:dyDescent="0.2">
      <c r="B11" s="484"/>
      <c r="C11" s="288" t="s">
        <v>187</v>
      </c>
      <c r="D11" s="28">
        <v>1314.2639999999999</v>
      </c>
      <c r="E11" s="407">
        <v>1300.5820000000001</v>
      </c>
      <c r="F11" s="403">
        <v>1.0519905703754002</v>
      </c>
      <c r="G11" s="28">
        <v>1335.8810000000001</v>
      </c>
      <c r="H11" s="407">
        <v>1430.884</v>
      </c>
      <c r="I11" s="403">
        <v>-6.6394620388515024</v>
      </c>
      <c r="J11" s="28" t="s">
        <v>105</v>
      </c>
      <c r="K11" s="407" t="s">
        <v>105</v>
      </c>
      <c r="L11" s="410" t="s">
        <v>173</v>
      </c>
      <c r="M11" s="28" t="s">
        <v>105</v>
      </c>
      <c r="N11" s="407" t="s">
        <v>105</v>
      </c>
      <c r="O11" s="410" t="s">
        <v>173</v>
      </c>
      <c r="P11" s="28" t="s">
        <v>105</v>
      </c>
      <c r="Q11" s="407" t="s">
        <v>105</v>
      </c>
      <c r="R11" s="403" t="s">
        <v>173</v>
      </c>
    </row>
    <row r="12" spans="1:18" ht="25.5" x14ac:dyDescent="0.2">
      <c r="B12" s="484"/>
      <c r="C12" s="288" t="s">
        <v>65</v>
      </c>
      <c r="D12" s="28">
        <v>1023.75</v>
      </c>
      <c r="E12" s="407">
        <v>1023.967</v>
      </c>
      <c r="F12" s="403">
        <v>-2.1192089198185542E-2</v>
      </c>
      <c r="G12" s="28">
        <v>1022.182</v>
      </c>
      <c r="H12" s="407">
        <v>1033.3340000000001</v>
      </c>
      <c r="I12" s="403">
        <v>-1.0792251101773525</v>
      </c>
      <c r="J12" s="28" t="s">
        <v>105</v>
      </c>
      <c r="K12" s="407" t="s">
        <v>105</v>
      </c>
      <c r="L12" s="410" t="s">
        <v>173</v>
      </c>
      <c r="M12" s="28">
        <v>1013.379</v>
      </c>
      <c r="N12" s="407">
        <v>941.29200000000003</v>
      </c>
      <c r="O12" s="410">
        <v>7.6583036932216562</v>
      </c>
      <c r="P12" s="28" t="s">
        <v>105</v>
      </c>
      <c r="Q12" s="407" t="s">
        <v>105</v>
      </c>
      <c r="R12" s="403" t="s">
        <v>173</v>
      </c>
    </row>
    <row r="13" spans="1:18" ht="23.25" customHeight="1" x14ac:dyDescent="0.2">
      <c r="B13" s="484"/>
      <c r="C13" s="288" t="s">
        <v>66</v>
      </c>
      <c r="D13" s="28" t="s">
        <v>36</v>
      </c>
      <c r="E13" s="407" t="s">
        <v>36</v>
      </c>
      <c r="F13" s="403" t="s">
        <v>36</v>
      </c>
      <c r="G13" s="28" t="s">
        <v>36</v>
      </c>
      <c r="H13" s="407" t="s">
        <v>36</v>
      </c>
      <c r="I13" s="403" t="s">
        <v>36</v>
      </c>
      <c r="J13" s="28" t="s">
        <v>36</v>
      </c>
      <c r="K13" s="407" t="s">
        <v>36</v>
      </c>
      <c r="L13" s="410" t="s">
        <v>36</v>
      </c>
      <c r="M13" s="28" t="s">
        <v>36</v>
      </c>
      <c r="N13" s="407" t="s">
        <v>36</v>
      </c>
      <c r="O13" s="410" t="s">
        <v>36</v>
      </c>
      <c r="P13" s="28" t="s">
        <v>36</v>
      </c>
      <c r="Q13" s="407" t="s">
        <v>36</v>
      </c>
      <c r="R13" s="403" t="s">
        <v>36</v>
      </c>
    </row>
    <row r="14" spans="1:18" ht="15.75" thickBot="1" x14ac:dyDescent="0.25">
      <c r="B14" s="485"/>
      <c r="C14" s="418" t="s">
        <v>67</v>
      </c>
      <c r="D14" s="30" t="s">
        <v>105</v>
      </c>
      <c r="E14" s="408" t="s">
        <v>105</v>
      </c>
      <c r="F14" s="404" t="s">
        <v>173</v>
      </c>
      <c r="G14" s="30" t="s">
        <v>36</v>
      </c>
      <c r="H14" s="408" t="s">
        <v>105</v>
      </c>
      <c r="I14" s="404"/>
      <c r="J14" s="30" t="s">
        <v>36</v>
      </c>
      <c r="K14" s="408" t="s">
        <v>36</v>
      </c>
      <c r="L14" s="413" t="s">
        <v>36</v>
      </c>
      <c r="M14" s="30" t="s">
        <v>105</v>
      </c>
      <c r="N14" s="408" t="s">
        <v>105</v>
      </c>
      <c r="O14" s="413" t="s">
        <v>173</v>
      </c>
      <c r="P14" s="30" t="s">
        <v>36</v>
      </c>
      <c r="Q14" s="408" t="s">
        <v>36</v>
      </c>
      <c r="R14" s="404" t="s">
        <v>36</v>
      </c>
    </row>
    <row r="15" spans="1:18" ht="15.75" customHeight="1" x14ac:dyDescent="0.2">
      <c r="B15" s="486" t="s">
        <v>68</v>
      </c>
      <c r="C15" s="487"/>
      <c r="D15" s="29">
        <v>1277.192</v>
      </c>
      <c r="E15" s="415">
        <v>1305.4359999999999</v>
      </c>
      <c r="F15" s="416">
        <v>-2.1635683403858876</v>
      </c>
      <c r="G15" s="29">
        <v>1274.1500000000001</v>
      </c>
      <c r="H15" s="415">
        <v>1306.8050000000001</v>
      </c>
      <c r="I15" s="416">
        <v>-2.4988425970209764</v>
      </c>
      <c r="J15" s="29">
        <v>1382.09</v>
      </c>
      <c r="K15" s="415">
        <v>1292.8109999999999</v>
      </c>
      <c r="L15" s="417">
        <v>6.9058044834086338</v>
      </c>
      <c r="M15" s="29">
        <v>1280.1189999999999</v>
      </c>
      <c r="N15" s="415">
        <v>1293.703</v>
      </c>
      <c r="O15" s="417">
        <v>-1.0500091597530545</v>
      </c>
      <c r="P15" s="29" t="s">
        <v>36</v>
      </c>
      <c r="Q15" s="415" t="s">
        <v>36</v>
      </c>
      <c r="R15" s="416" t="s">
        <v>36</v>
      </c>
    </row>
    <row r="16" spans="1:18" ht="15" x14ac:dyDescent="0.2">
      <c r="B16" s="488" t="s">
        <v>69</v>
      </c>
      <c r="C16" s="489"/>
      <c r="D16" s="28">
        <v>948.90700000000004</v>
      </c>
      <c r="E16" s="407">
        <v>944.97699999999998</v>
      </c>
      <c r="F16" s="403">
        <v>0.41588313789648462</v>
      </c>
      <c r="G16" s="28" t="s">
        <v>105</v>
      </c>
      <c r="H16" s="407" t="s">
        <v>105</v>
      </c>
      <c r="I16" s="403" t="s">
        <v>173</v>
      </c>
      <c r="J16" s="28" t="s">
        <v>105</v>
      </c>
      <c r="K16" s="407" t="s">
        <v>105</v>
      </c>
      <c r="L16" s="410" t="s">
        <v>173</v>
      </c>
      <c r="M16" s="28" t="s">
        <v>105</v>
      </c>
      <c r="N16" s="414" t="s">
        <v>105</v>
      </c>
      <c r="O16" s="410" t="s">
        <v>173</v>
      </c>
      <c r="P16" s="28" t="s">
        <v>36</v>
      </c>
      <c r="Q16" s="407" t="s">
        <v>36</v>
      </c>
      <c r="R16" s="403" t="s">
        <v>36</v>
      </c>
    </row>
    <row r="17" spans="2:18" ht="15" customHeight="1" thickBot="1" x14ac:dyDescent="0.25">
      <c r="B17" s="490" t="s">
        <v>70</v>
      </c>
      <c r="C17" s="491"/>
      <c r="D17" s="32">
        <v>1761.7650000000001</v>
      </c>
      <c r="E17" s="419">
        <v>1814.6669999999999</v>
      </c>
      <c r="F17" s="420">
        <v>-2.9152456070452493</v>
      </c>
      <c r="G17" s="32" t="s">
        <v>105</v>
      </c>
      <c r="H17" s="419" t="s">
        <v>105</v>
      </c>
      <c r="I17" s="420" t="s">
        <v>173</v>
      </c>
      <c r="J17" s="32" t="s">
        <v>36</v>
      </c>
      <c r="K17" s="419" t="s">
        <v>36</v>
      </c>
      <c r="L17" s="421" t="s">
        <v>36</v>
      </c>
      <c r="M17" s="32" t="s">
        <v>36</v>
      </c>
      <c r="N17" s="419" t="s">
        <v>36</v>
      </c>
      <c r="O17" s="421" t="s">
        <v>36</v>
      </c>
      <c r="P17" s="32">
        <v>1937.19</v>
      </c>
      <c r="Q17" s="419">
        <v>1924.191</v>
      </c>
      <c r="R17" s="420">
        <v>0.67555663652932707</v>
      </c>
    </row>
    <row r="18" spans="2:18" ht="15.75" customHeight="1" x14ac:dyDescent="0.2">
      <c r="B18" s="481" t="s">
        <v>71</v>
      </c>
      <c r="C18" s="422" t="s">
        <v>62</v>
      </c>
      <c r="D18" s="27">
        <v>913.04700000000003</v>
      </c>
      <c r="E18" s="406">
        <v>920.65</v>
      </c>
      <c r="F18" s="402">
        <v>-0.82582957692933812</v>
      </c>
      <c r="G18" s="27">
        <v>895.00099999999998</v>
      </c>
      <c r="H18" s="406">
        <v>894.673</v>
      </c>
      <c r="I18" s="402">
        <v>3.6661439430940079E-2</v>
      </c>
      <c r="J18" s="27">
        <v>968.03200000000004</v>
      </c>
      <c r="K18" s="406">
        <v>997.21</v>
      </c>
      <c r="L18" s="412">
        <v>-2.9259634379919972</v>
      </c>
      <c r="M18" s="27">
        <v>910.82799999999997</v>
      </c>
      <c r="N18" s="406">
        <v>912.57299999999998</v>
      </c>
      <c r="O18" s="412">
        <v>-0.19121757930598479</v>
      </c>
      <c r="P18" s="27">
        <v>760.22500000000002</v>
      </c>
      <c r="Q18" s="406">
        <v>766.322</v>
      </c>
      <c r="R18" s="402">
        <v>-0.79561855199250187</v>
      </c>
    </row>
    <row r="19" spans="2:18" ht="37.5" customHeight="1" thickBot="1" x14ac:dyDescent="0.25">
      <c r="B19" s="482"/>
      <c r="C19" s="289" t="s">
        <v>72</v>
      </c>
      <c r="D19" s="30">
        <v>654.07500000000005</v>
      </c>
      <c r="E19" s="408">
        <v>649.39800000000002</v>
      </c>
      <c r="F19" s="404">
        <v>0.72020548261621087</v>
      </c>
      <c r="G19" s="30" t="s">
        <v>105</v>
      </c>
      <c r="H19" s="408" t="s">
        <v>105</v>
      </c>
      <c r="I19" s="404" t="s">
        <v>173</v>
      </c>
      <c r="J19" s="30" t="s">
        <v>105</v>
      </c>
      <c r="K19" s="408" t="s">
        <v>105</v>
      </c>
      <c r="L19" s="413" t="s">
        <v>173</v>
      </c>
      <c r="M19" s="30" t="s">
        <v>105</v>
      </c>
      <c r="N19" s="408" t="s">
        <v>105</v>
      </c>
      <c r="O19" s="413" t="s">
        <v>173</v>
      </c>
      <c r="P19" s="30" t="s">
        <v>105</v>
      </c>
      <c r="Q19" s="408" t="s">
        <v>105</v>
      </c>
      <c r="R19" s="404" t="s">
        <v>173</v>
      </c>
    </row>
    <row r="21" spans="2:18" ht="24" x14ac:dyDescent="0.3">
      <c r="B21" s="23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1" sqref="W1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200</v>
      </c>
      <c r="F8" s="31" t="s">
        <v>35</v>
      </c>
      <c r="G8" s="9"/>
      <c r="H8" s="10" t="s">
        <v>201</v>
      </c>
      <c r="I8" s="31" t="s">
        <v>35</v>
      </c>
      <c r="J8" s="9"/>
      <c r="K8" s="10" t="s">
        <v>201</v>
      </c>
      <c r="L8" s="31" t="s">
        <v>35</v>
      </c>
      <c r="M8" s="9"/>
      <c r="N8" s="10" t="s">
        <v>201</v>
      </c>
      <c r="O8" s="31" t="s">
        <v>35</v>
      </c>
      <c r="P8" s="9"/>
      <c r="Q8" s="11" t="s">
        <v>201</v>
      </c>
    </row>
    <row r="9" spans="1:17" ht="30" customHeight="1" thickBot="1" x14ac:dyDescent="0.25">
      <c r="A9" s="25"/>
      <c r="B9" s="15"/>
      <c r="C9" s="12" t="s">
        <v>271</v>
      </c>
      <c r="D9" s="120" t="s">
        <v>264</v>
      </c>
      <c r="E9" s="238" t="s">
        <v>15</v>
      </c>
      <c r="F9" s="12" t="s">
        <v>271</v>
      </c>
      <c r="G9" s="120" t="s">
        <v>264</v>
      </c>
      <c r="H9" s="13" t="s">
        <v>15</v>
      </c>
      <c r="I9" s="12" t="s">
        <v>271</v>
      </c>
      <c r="J9" s="120" t="s">
        <v>264</v>
      </c>
      <c r="K9" s="13" t="s">
        <v>15</v>
      </c>
      <c r="L9" s="12" t="s">
        <v>271</v>
      </c>
      <c r="M9" s="120" t="s">
        <v>264</v>
      </c>
      <c r="N9" s="13" t="s">
        <v>15</v>
      </c>
      <c r="O9" s="12" t="s">
        <v>271</v>
      </c>
      <c r="P9" s="120" t="s">
        <v>264</v>
      </c>
      <c r="Q9" s="14" t="s">
        <v>15</v>
      </c>
    </row>
    <row r="10" spans="1:17" ht="17.25" customHeight="1" x14ac:dyDescent="0.2">
      <c r="A10" s="492" t="s">
        <v>92</v>
      </c>
      <c r="B10" s="290" t="s">
        <v>52</v>
      </c>
      <c r="C10" s="127" t="s">
        <v>36</v>
      </c>
      <c r="D10" s="128" t="s">
        <v>36</v>
      </c>
      <c r="E10" s="130" t="s">
        <v>36</v>
      </c>
      <c r="F10" s="127" t="s">
        <v>36</v>
      </c>
      <c r="G10" s="128" t="s">
        <v>36</v>
      </c>
      <c r="H10" s="129" t="s">
        <v>36</v>
      </c>
      <c r="I10" s="127" t="s">
        <v>36</v>
      </c>
      <c r="J10" s="128" t="s">
        <v>36</v>
      </c>
      <c r="K10" s="129" t="s">
        <v>36</v>
      </c>
      <c r="L10" s="127" t="s">
        <v>36</v>
      </c>
      <c r="M10" s="128" t="s">
        <v>36</v>
      </c>
      <c r="N10" s="129" t="s">
        <v>36</v>
      </c>
      <c r="O10" s="127" t="s">
        <v>36</v>
      </c>
      <c r="P10" s="128" t="s">
        <v>36</v>
      </c>
      <c r="Q10" s="130" t="s">
        <v>36</v>
      </c>
    </row>
    <row r="11" spans="1:17" ht="15" customHeight="1" x14ac:dyDescent="0.2">
      <c r="A11" s="493"/>
      <c r="B11" s="291" t="s">
        <v>53</v>
      </c>
      <c r="C11" s="28" t="s">
        <v>105</v>
      </c>
      <c r="D11" s="45">
        <v>169.714</v>
      </c>
      <c r="E11" s="46" t="s">
        <v>173</v>
      </c>
      <c r="F11" s="28" t="s">
        <v>36</v>
      </c>
      <c r="G11" s="45" t="s">
        <v>36</v>
      </c>
      <c r="H11" s="218" t="s">
        <v>36</v>
      </c>
      <c r="I11" s="28" t="s">
        <v>36</v>
      </c>
      <c r="J11" s="45" t="s">
        <v>36</v>
      </c>
      <c r="K11" s="218" t="s">
        <v>36</v>
      </c>
      <c r="L11" s="28" t="s">
        <v>105</v>
      </c>
      <c r="M11" s="45" t="s">
        <v>105</v>
      </c>
      <c r="N11" s="218" t="s">
        <v>173</v>
      </c>
      <c r="O11" s="28" t="s">
        <v>36</v>
      </c>
      <c r="P11" s="45" t="s">
        <v>105</v>
      </c>
      <c r="Q11" s="46" t="s">
        <v>36</v>
      </c>
    </row>
    <row r="12" spans="1:17" ht="15" customHeight="1" x14ac:dyDescent="0.2">
      <c r="A12" s="493"/>
      <c r="B12" s="291" t="s">
        <v>54</v>
      </c>
      <c r="C12" s="28">
        <v>166.90600000000001</v>
      </c>
      <c r="D12" s="45">
        <v>167.36799999999999</v>
      </c>
      <c r="E12" s="46">
        <v>-0.27603843028535269</v>
      </c>
      <c r="F12" s="28">
        <v>167.97900000000001</v>
      </c>
      <c r="G12" s="45">
        <v>168.846</v>
      </c>
      <c r="H12" s="218">
        <v>-0.51348566149034636</v>
      </c>
      <c r="I12" s="28">
        <v>172.09299999999999</v>
      </c>
      <c r="J12" s="45">
        <v>171.93600000000001</v>
      </c>
      <c r="K12" s="218">
        <v>9.1313046715046448E-2</v>
      </c>
      <c r="L12" s="28">
        <v>165.68100000000001</v>
      </c>
      <c r="M12" s="45">
        <v>165.74100000000001</v>
      </c>
      <c r="N12" s="218">
        <v>-3.6201060691079617E-2</v>
      </c>
      <c r="O12" s="28">
        <v>155.96100000000001</v>
      </c>
      <c r="P12" s="45">
        <v>155.642</v>
      </c>
      <c r="Q12" s="46">
        <v>0.20495753074364043</v>
      </c>
    </row>
    <row r="13" spans="1:17" ht="15" customHeight="1" x14ac:dyDescent="0.2">
      <c r="A13" s="493"/>
      <c r="B13" s="292" t="s">
        <v>55</v>
      </c>
      <c r="C13" s="28">
        <v>178.071</v>
      </c>
      <c r="D13" s="45">
        <v>181.06700000000001</v>
      </c>
      <c r="E13" s="46">
        <v>-1.6546361291676612</v>
      </c>
      <c r="F13" s="28">
        <v>177.197</v>
      </c>
      <c r="G13" s="45">
        <v>181.12299999999999</v>
      </c>
      <c r="H13" s="218">
        <v>-2.1675877718456449</v>
      </c>
      <c r="I13" s="28">
        <v>188.09100000000001</v>
      </c>
      <c r="J13" s="45">
        <v>185.96700000000001</v>
      </c>
      <c r="K13" s="218">
        <v>1.1421381212795794</v>
      </c>
      <c r="L13" s="28">
        <v>168.06200000000001</v>
      </c>
      <c r="M13" s="45">
        <v>169.851</v>
      </c>
      <c r="N13" s="218">
        <v>-1.0532761067052814</v>
      </c>
      <c r="O13" s="28">
        <v>185.11</v>
      </c>
      <c r="P13" s="45">
        <v>184.25800000000001</v>
      </c>
      <c r="Q13" s="46">
        <v>0.46239511988624848</v>
      </c>
    </row>
    <row r="14" spans="1:17" ht="15" customHeight="1" thickBot="1" x14ac:dyDescent="0.25">
      <c r="A14" s="493"/>
      <c r="B14" s="293" t="s">
        <v>56</v>
      </c>
      <c r="C14" s="32">
        <v>243.87799999999999</v>
      </c>
      <c r="D14" s="131">
        <v>239.66499999999999</v>
      </c>
      <c r="E14" s="51">
        <v>1.7578703607118245</v>
      </c>
      <c r="F14" s="32" t="s">
        <v>105</v>
      </c>
      <c r="G14" s="131" t="s">
        <v>105</v>
      </c>
      <c r="H14" s="47" t="s">
        <v>173</v>
      </c>
      <c r="I14" s="32" t="s">
        <v>36</v>
      </c>
      <c r="J14" s="131" t="s">
        <v>36</v>
      </c>
      <c r="K14" s="47" t="s">
        <v>36</v>
      </c>
      <c r="L14" s="32" t="s">
        <v>105</v>
      </c>
      <c r="M14" s="131" t="s">
        <v>105</v>
      </c>
      <c r="N14" s="47" t="s">
        <v>173</v>
      </c>
      <c r="O14" s="32" t="s">
        <v>36</v>
      </c>
      <c r="P14" s="131" t="s">
        <v>36</v>
      </c>
      <c r="Q14" s="51" t="s">
        <v>36</v>
      </c>
    </row>
    <row r="15" spans="1:17" ht="15" customHeight="1" thickBot="1" x14ac:dyDescent="0.25">
      <c r="A15" s="494"/>
      <c r="B15" s="294" t="s">
        <v>33</v>
      </c>
      <c r="C15" s="219">
        <v>171.74394260842561</v>
      </c>
      <c r="D15" s="220">
        <v>173.3399943121974</v>
      </c>
      <c r="E15" s="221">
        <v>-0.92076367609496501</v>
      </c>
      <c r="F15" s="219">
        <v>172.5959031730367</v>
      </c>
      <c r="G15" s="220">
        <v>175.0385973139897</v>
      </c>
      <c r="H15" s="337">
        <v>-1.3955174335470786</v>
      </c>
      <c r="I15" s="219">
        <v>179.05583336695054</v>
      </c>
      <c r="J15" s="220">
        <v>178.2881102005021</v>
      </c>
      <c r="K15" s="337">
        <v>0.43060816875845248</v>
      </c>
      <c r="L15" s="219">
        <v>167.23862293004416</v>
      </c>
      <c r="M15" s="220">
        <v>167.62807359564988</v>
      </c>
      <c r="N15" s="337">
        <v>-0.23233021608608903</v>
      </c>
      <c r="O15" s="219">
        <v>156.56494592156915</v>
      </c>
      <c r="P15" s="220">
        <v>156.51567834457992</v>
      </c>
      <c r="Q15" s="221">
        <v>3.1477726391574069E-2</v>
      </c>
    </row>
    <row r="16" spans="1:17" ht="15.75" customHeight="1" x14ac:dyDescent="0.2">
      <c r="A16" s="492" t="s">
        <v>34</v>
      </c>
      <c r="B16" s="290" t="s">
        <v>52</v>
      </c>
      <c r="C16" s="127">
        <v>161.173</v>
      </c>
      <c r="D16" s="128">
        <v>163.363</v>
      </c>
      <c r="E16" s="130">
        <v>-1.340572834730017</v>
      </c>
      <c r="F16" s="127">
        <v>162.578</v>
      </c>
      <c r="G16" s="128">
        <v>163.55099999999999</v>
      </c>
      <c r="H16" s="129">
        <v>-0.59492146180701122</v>
      </c>
      <c r="I16" s="127">
        <v>156.47399999999999</v>
      </c>
      <c r="J16" s="128">
        <v>162.631</v>
      </c>
      <c r="K16" s="129">
        <v>-3.7858710823889732</v>
      </c>
      <c r="L16" s="127" t="s">
        <v>36</v>
      </c>
      <c r="M16" s="128" t="s">
        <v>36</v>
      </c>
      <c r="N16" s="129" t="s">
        <v>36</v>
      </c>
      <c r="O16" s="332" t="s">
        <v>36</v>
      </c>
      <c r="P16" s="333" t="s">
        <v>36</v>
      </c>
      <c r="Q16" s="130" t="s">
        <v>36</v>
      </c>
    </row>
    <row r="17" spans="1:17" ht="15" customHeight="1" x14ac:dyDescent="0.2">
      <c r="A17" s="497"/>
      <c r="B17" s="295" t="s">
        <v>53</v>
      </c>
      <c r="C17" s="28">
        <v>170.10499999999999</v>
      </c>
      <c r="D17" s="45">
        <v>170.73</v>
      </c>
      <c r="E17" s="46">
        <v>-0.3660750893223218</v>
      </c>
      <c r="F17" s="28">
        <v>167.06800000000001</v>
      </c>
      <c r="G17" s="45">
        <v>166.66399999999999</v>
      </c>
      <c r="H17" s="218">
        <v>0.24240387846207029</v>
      </c>
      <c r="I17" s="28">
        <v>177.81</v>
      </c>
      <c r="J17" s="45">
        <v>179.24100000000001</v>
      </c>
      <c r="K17" s="218">
        <v>-0.79836644517717015</v>
      </c>
      <c r="L17" s="28" t="s">
        <v>36</v>
      </c>
      <c r="M17" s="45" t="s">
        <v>36</v>
      </c>
      <c r="N17" s="218" t="s">
        <v>36</v>
      </c>
      <c r="O17" s="28" t="s">
        <v>105</v>
      </c>
      <c r="P17" s="45" t="s">
        <v>105</v>
      </c>
      <c r="Q17" s="46" t="s">
        <v>173</v>
      </c>
    </row>
    <row r="18" spans="1:17" ht="15" customHeight="1" x14ac:dyDescent="0.2">
      <c r="A18" s="497"/>
      <c r="B18" s="295" t="s">
        <v>54</v>
      </c>
      <c r="C18" s="28">
        <v>182.053</v>
      </c>
      <c r="D18" s="45">
        <v>181.21700000000001</v>
      </c>
      <c r="E18" s="46">
        <v>0.46132537234364562</v>
      </c>
      <c r="F18" s="28">
        <v>186.976</v>
      </c>
      <c r="G18" s="45">
        <v>182.45099999999999</v>
      </c>
      <c r="H18" s="218">
        <v>2.480117949476849</v>
      </c>
      <c r="I18" s="28">
        <v>171.11199999999999</v>
      </c>
      <c r="J18" s="45">
        <v>175.16800000000001</v>
      </c>
      <c r="K18" s="218">
        <v>-2.3154914139568934</v>
      </c>
      <c r="L18" s="28" t="s">
        <v>105</v>
      </c>
      <c r="M18" s="45" t="s">
        <v>105</v>
      </c>
      <c r="N18" s="218" t="s">
        <v>173</v>
      </c>
      <c r="O18" s="28" t="s">
        <v>105</v>
      </c>
      <c r="P18" s="45" t="s">
        <v>105</v>
      </c>
      <c r="Q18" s="46" t="s">
        <v>173</v>
      </c>
    </row>
    <row r="19" spans="1:17" ht="15" customHeight="1" x14ac:dyDescent="0.2">
      <c r="A19" s="497"/>
      <c r="B19" s="295" t="s">
        <v>55</v>
      </c>
      <c r="C19" s="28">
        <v>185.24199999999999</v>
      </c>
      <c r="D19" s="45">
        <v>184.417</v>
      </c>
      <c r="E19" s="46">
        <v>0.44735572100185378</v>
      </c>
      <c r="F19" s="28">
        <v>188.03299999999999</v>
      </c>
      <c r="G19" s="45">
        <v>187.43100000000001</v>
      </c>
      <c r="H19" s="218">
        <v>0.32118486269612573</v>
      </c>
      <c r="I19" s="28">
        <v>177.489</v>
      </c>
      <c r="J19" s="45">
        <v>177.11199999999999</v>
      </c>
      <c r="K19" s="218">
        <v>0.21285965942455029</v>
      </c>
      <c r="L19" s="28" t="s">
        <v>36</v>
      </c>
      <c r="M19" s="45" t="s">
        <v>36</v>
      </c>
      <c r="N19" s="218" t="s">
        <v>36</v>
      </c>
      <c r="O19" s="28" t="s">
        <v>105</v>
      </c>
      <c r="P19" s="45" t="s">
        <v>105</v>
      </c>
      <c r="Q19" s="46" t="s">
        <v>173</v>
      </c>
    </row>
    <row r="20" spans="1:17" ht="15" customHeight="1" thickBot="1" x14ac:dyDescent="0.25">
      <c r="A20" s="497"/>
      <c r="B20" s="295" t="s">
        <v>56</v>
      </c>
      <c r="C20" s="32">
        <v>175.571</v>
      </c>
      <c r="D20" s="131">
        <v>180.43899999999999</v>
      </c>
      <c r="E20" s="51">
        <v>-2.6978646523201721</v>
      </c>
      <c r="F20" s="32">
        <v>156.029</v>
      </c>
      <c r="G20" s="131">
        <v>176.26900000000001</v>
      </c>
      <c r="H20" s="47">
        <v>-11.482450118852441</v>
      </c>
      <c r="I20" s="32">
        <v>208.33500000000001</v>
      </c>
      <c r="J20" s="131">
        <v>198.47499999999999</v>
      </c>
      <c r="K20" s="47">
        <v>4.9678800856531122</v>
      </c>
      <c r="L20" s="32" t="s">
        <v>105</v>
      </c>
      <c r="M20" s="131" t="s">
        <v>105</v>
      </c>
      <c r="N20" s="47" t="s">
        <v>173</v>
      </c>
      <c r="O20" s="32" t="s">
        <v>36</v>
      </c>
      <c r="P20" s="131" t="s">
        <v>36</v>
      </c>
      <c r="Q20" s="51" t="s">
        <v>36</v>
      </c>
    </row>
    <row r="21" spans="1:17" ht="15" customHeight="1" thickBot="1" x14ac:dyDescent="0.25">
      <c r="A21" s="498"/>
      <c r="B21" s="296" t="s">
        <v>33</v>
      </c>
      <c r="C21" s="219">
        <v>180.43843452889766</v>
      </c>
      <c r="D21" s="220">
        <v>180.50987173791836</v>
      </c>
      <c r="E21" s="221">
        <v>-3.9575236707508246E-2</v>
      </c>
      <c r="F21" s="219">
        <v>181.81315947362904</v>
      </c>
      <c r="G21" s="220">
        <v>181.66340340532813</v>
      </c>
      <c r="H21" s="337">
        <v>8.2436013800083099E-2</v>
      </c>
      <c r="I21" s="219">
        <v>176.36921204035932</v>
      </c>
      <c r="J21" s="220">
        <v>177.15841531191003</v>
      </c>
      <c r="K21" s="337">
        <v>-0.44547885019248179</v>
      </c>
      <c r="L21" s="219" t="s">
        <v>105</v>
      </c>
      <c r="M21" s="220" t="s">
        <v>105</v>
      </c>
      <c r="N21" s="337" t="s">
        <v>173</v>
      </c>
      <c r="O21" s="219" t="s">
        <v>105</v>
      </c>
      <c r="P21" s="220" t="s">
        <v>105</v>
      </c>
      <c r="Q21" s="221" t="s">
        <v>173</v>
      </c>
    </row>
    <row r="22" spans="1:17" ht="15.75" customHeight="1" x14ac:dyDescent="0.2">
      <c r="A22" s="492" t="s">
        <v>57</v>
      </c>
      <c r="B22" s="297" t="s">
        <v>52</v>
      </c>
      <c r="C22" s="127">
        <v>319.58800000000002</v>
      </c>
      <c r="D22" s="128">
        <v>325.67500000000001</v>
      </c>
      <c r="E22" s="130">
        <v>-1.869041222077221</v>
      </c>
      <c r="F22" s="332" t="s">
        <v>36</v>
      </c>
      <c r="G22" s="333" t="s">
        <v>36</v>
      </c>
      <c r="H22" s="129" t="s">
        <v>36</v>
      </c>
      <c r="I22" s="127">
        <v>319.58800000000002</v>
      </c>
      <c r="J22" s="128">
        <v>325.67500000000001</v>
      </c>
      <c r="K22" s="129">
        <v>-1.869041222077221</v>
      </c>
      <c r="L22" s="332" t="s">
        <v>36</v>
      </c>
      <c r="M22" s="333" t="s">
        <v>36</v>
      </c>
      <c r="N22" s="129" t="s">
        <v>36</v>
      </c>
      <c r="O22" s="127" t="s">
        <v>36</v>
      </c>
      <c r="P22" s="128" t="s">
        <v>36</v>
      </c>
      <c r="Q22" s="130" t="s">
        <v>36</v>
      </c>
    </row>
    <row r="23" spans="1:17" ht="15" customHeight="1" x14ac:dyDescent="0.2">
      <c r="A23" s="497"/>
      <c r="B23" s="295" t="s">
        <v>53</v>
      </c>
      <c r="C23" s="32">
        <v>408.02499999999998</v>
      </c>
      <c r="D23" s="131">
        <v>408.36500000000001</v>
      </c>
      <c r="E23" s="51">
        <v>-8.3258849313734493E-2</v>
      </c>
      <c r="F23" s="32" t="s">
        <v>105</v>
      </c>
      <c r="G23" s="131" t="s">
        <v>105</v>
      </c>
      <c r="H23" s="47" t="s">
        <v>173</v>
      </c>
      <c r="I23" s="28" t="s">
        <v>105</v>
      </c>
      <c r="J23" s="45" t="s">
        <v>105</v>
      </c>
      <c r="K23" s="218" t="s">
        <v>173</v>
      </c>
      <c r="L23" s="32">
        <v>329.97500000000002</v>
      </c>
      <c r="M23" s="131">
        <v>314.52199999999999</v>
      </c>
      <c r="N23" s="47">
        <v>4.9131698259581311</v>
      </c>
      <c r="O23" s="28" t="s">
        <v>105</v>
      </c>
      <c r="P23" s="45" t="s">
        <v>105</v>
      </c>
      <c r="Q23" s="46" t="s">
        <v>173</v>
      </c>
    </row>
    <row r="24" spans="1:17" ht="15" customHeight="1" x14ac:dyDescent="0.2">
      <c r="A24" s="497"/>
      <c r="B24" s="295" t="s">
        <v>54</v>
      </c>
      <c r="C24" s="32">
        <v>304.548</v>
      </c>
      <c r="D24" s="131">
        <v>304.20400000000001</v>
      </c>
      <c r="E24" s="51">
        <v>0.11308201075593814</v>
      </c>
      <c r="F24" s="32">
        <v>461.26299999999998</v>
      </c>
      <c r="G24" s="131">
        <v>466.52300000000002</v>
      </c>
      <c r="H24" s="47">
        <v>-1.127489962981471</v>
      </c>
      <c r="I24" s="32" t="s">
        <v>105</v>
      </c>
      <c r="J24" s="131" t="s">
        <v>105</v>
      </c>
      <c r="K24" s="47" t="s">
        <v>173</v>
      </c>
      <c r="L24" s="32">
        <v>309.39699999999999</v>
      </c>
      <c r="M24" s="131">
        <v>316.61</v>
      </c>
      <c r="N24" s="47">
        <v>-2.2781971510691457</v>
      </c>
      <c r="O24" s="28" t="s">
        <v>105</v>
      </c>
      <c r="P24" s="45" t="s">
        <v>105</v>
      </c>
      <c r="Q24" s="46" t="s">
        <v>173</v>
      </c>
    </row>
    <row r="25" spans="1:17" ht="15" customHeight="1" x14ac:dyDescent="0.2">
      <c r="A25" s="497"/>
      <c r="B25" s="295" t="s">
        <v>55</v>
      </c>
      <c r="C25" s="32">
        <v>434.15899999999999</v>
      </c>
      <c r="D25" s="131">
        <v>432.78899999999999</v>
      </c>
      <c r="E25" s="51">
        <v>0.31655148351737328</v>
      </c>
      <c r="F25" s="32" t="s">
        <v>105</v>
      </c>
      <c r="G25" s="131" t="s">
        <v>105</v>
      </c>
      <c r="H25" s="47" t="s">
        <v>173</v>
      </c>
      <c r="I25" s="28" t="s">
        <v>105</v>
      </c>
      <c r="J25" s="45" t="s">
        <v>105</v>
      </c>
      <c r="K25" s="218" t="s">
        <v>173</v>
      </c>
      <c r="L25" s="32" t="s">
        <v>36</v>
      </c>
      <c r="M25" s="131" t="s">
        <v>36</v>
      </c>
      <c r="N25" s="47" t="s">
        <v>36</v>
      </c>
      <c r="O25" s="28" t="s">
        <v>105</v>
      </c>
      <c r="P25" s="45" t="s">
        <v>105</v>
      </c>
      <c r="Q25" s="46" t="s">
        <v>173</v>
      </c>
    </row>
    <row r="26" spans="1:17" ht="15" customHeight="1" thickBot="1" x14ac:dyDescent="0.25">
      <c r="A26" s="497"/>
      <c r="B26" s="295" t="s">
        <v>56</v>
      </c>
      <c r="C26" s="32">
        <v>365.125</v>
      </c>
      <c r="D26" s="131">
        <v>363.67399999999998</v>
      </c>
      <c r="E26" s="51">
        <v>0.39898370518651921</v>
      </c>
      <c r="F26" s="32">
        <v>366.29</v>
      </c>
      <c r="G26" s="131">
        <v>371.06299999999999</v>
      </c>
      <c r="H26" s="47">
        <v>-1.2863044819882252</v>
      </c>
      <c r="I26" s="32" t="s">
        <v>105</v>
      </c>
      <c r="J26" s="131" t="s">
        <v>105</v>
      </c>
      <c r="K26" s="47" t="s">
        <v>173</v>
      </c>
      <c r="L26" s="32">
        <v>375.92899999999997</v>
      </c>
      <c r="M26" s="131">
        <v>377.73399999999998</v>
      </c>
      <c r="N26" s="47">
        <v>-0.477849491970542</v>
      </c>
      <c r="O26" s="32" t="s">
        <v>36</v>
      </c>
      <c r="P26" s="131" t="s">
        <v>36</v>
      </c>
      <c r="Q26" s="51" t="s">
        <v>36</v>
      </c>
    </row>
    <row r="27" spans="1:17" ht="15" customHeight="1" thickBot="1" x14ac:dyDescent="0.25">
      <c r="A27" s="496"/>
      <c r="B27" s="296" t="s">
        <v>33</v>
      </c>
      <c r="C27" s="219">
        <v>389.54315759504249</v>
      </c>
      <c r="D27" s="220">
        <v>382.84807257124555</v>
      </c>
      <c r="E27" s="221">
        <v>1.7487576674559393</v>
      </c>
      <c r="F27" s="219">
        <v>358.4381413483091</v>
      </c>
      <c r="G27" s="220">
        <v>361.40165626677395</v>
      </c>
      <c r="H27" s="337">
        <v>-0.82000590397883799</v>
      </c>
      <c r="I27" s="219">
        <v>353.63416431672584</v>
      </c>
      <c r="J27" s="220">
        <v>348.39997554526371</v>
      </c>
      <c r="K27" s="337">
        <v>1.5023504990981578</v>
      </c>
      <c r="L27" s="219">
        <v>312.08898583393648</v>
      </c>
      <c r="M27" s="220">
        <v>319.89952761482414</v>
      </c>
      <c r="N27" s="337">
        <v>-2.4415608985493611</v>
      </c>
      <c r="O27" s="219">
        <v>434.67078702844901</v>
      </c>
      <c r="P27" s="220">
        <v>433.66092326781535</v>
      </c>
      <c r="Q27" s="221">
        <v>0.23286943933613397</v>
      </c>
    </row>
    <row r="28" spans="1:17" ht="15.75" customHeight="1" x14ac:dyDescent="0.2">
      <c r="A28" s="492" t="s">
        <v>58</v>
      </c>
      <c r="B28" s="297" t="s">
        <v>52</v>
      </c>
      <c r="C28" s="127">
        <v>312.97899999999998</v>
      </c>
      <c r="D28" s="128">
        <v>306.02600000000001</v>
      </c>
      <c r="E28" s="130">
        <v>2.272029173991744</v>
      </c>
      <c r="F28" s="432">
        <v>310.85399999999998</v>
      </c>
      <c r="G28" s="433">
        <v>308.89299999999997</v>
      </c>
      <c r="H28" s="434">
        <v>0.63484766569653983</v>
      </c>
      <c r="I28" s="432" t="s">
        <v>105</v>
      </c>
      <c r="J28" s="433" t="s">
        <v>105</v>
      </c>
      <c r="K28" s="434" t="s">
        <v>173</v>
      </c>
      <c r="L28" s="127" t="s">
        <v>36</v>
      </c>
      <c r="M28" s="128" t="s">
        <v>36</v>
      </c>
      <c r="N28" s="129" t="s">
        <v>36</v>
      </c>
      <c r="O28" s="127" t="s">
        <v>36</v>
      </c>
      <c r="P28" s="128" t="s">
        <v>36</v>
      </c>
      <c r="Q28" s="130" t="s">
        <v>36</v>
      </c>
    </row>
    <row r="29" spans="1:17" ht="15" customHeight="1" x14ac:dyDescent="0.2">
      <c r="A29" s="497"/>
      <c r="B29" s="295" t="s">
        <v>53</v>
      </c>
      <c r="C29" s="32">
        <v>266.12799999999999</v>
      </c>
      <c r="D29" s="131">
        <v>269.51400000000001</v>
      </c>
      <c r="E29" s="51">
        <v>-1.2563354779343647</v>
      </c>
      <c r="F29" s="32">
        <v>213.59399999999999</v>
      </c>
      <c r="G29" s="131">
        <v>214.42599999999999</v>
      </c>
      <c r="H29" s="47">
        <v>-0.38801264771995642</v>
      </c>
      <c r="I29" s="334">
        <v>259.488</v>
      </c>
      <c r="J29" s="335">
        <v>260.83300000000003</v>
      </c>
      <c r="K29" s="47">
        <v>-0.51565561106149427</v>
      </c>
      <c r="L29" s="32">
        <v>307.20100000000002</v>
      </c>
      <c r="M29" s="131">
        <v>305.47300000000001</v>
      </c>
      <c r="N29" s="47">
        <v>0.56568010920769052</v>
      </c>
      <c r="O29" s="32">
        <v>307.07</v>
      </c>
      <c r="P29" s="131">
        <v>320.09899999999999</v>
      </c>
      <c r="Q29" s="51">
        <v>-4.0703032499320519</v>
      </c>
    </row>
    <row r="30" spans="1:17" ht="15" customHeight="1" x14ac:dyDescent="0.2">
      <c r="A30" s="497"/>
      <c r="B30" s="295" t="s">
        <v>54</v>
      </c>
      <c r="C30" s="32">
        <v>258.363</v>
      </c>
      <c r="D30" s="131">
        <v>263.92500000000001</v>
      </c>
      <c r="E30" s="51">
        <v>-2.1074168797954007</v>
      </c>
      <c r="F30" s="32">
        <v>297.57900000000001</v>
      </c>
      <c r="G30" s="131">
        <v>298.03100000000001</v>
      </c>
      <c r="H30" s="47">
        <v>-0.1516620754216837</v>
      </c>
      <c r="I30" s="334">
        <v>225.36699999999999</v>
      </c>
      <c r="J30" s="335">
        <v>233.947</v>
      </c>
      <c r="K30" s="47">
        <v>-3.6674973391409216</v>
      </c>
      <c r="L30" s="32">
        <v>264.31</v>
      </c>
      <c r="M30" s="131">
        <v>265.90699999999998</v>
      </c>
      <c r="N30" s="47">
        <v>-0.60058591913713444</v>
      </c>
      <c r="O30" s="32">
        <v>292.16000000000003</v>
      </c>
      <c r="P30" s="131">
        <v>303.673</v>
      </c>
      <c r="Q30" s="51">
        <v>-3.7912491396996031</v>
      </c>
    </row>
    <row r="31" spans="1:17" ht="15" customHeight="1" x14ac:dyDescent="0.2">
      <c r="A31" s="497"/>
      <c r="B31" s="295" t="s">
        <v>55</v>
      </c>
      <c r="C31" s="32" t="s">
        <v>36</v>
      </c>
      <c r="D31" s="131" t="s">
        <v>36</v>
      </c>
      <c r="E31" s="51" t="s">
        <v>36</v>
      </c>
      <c r="F31" s="32" t="s">
        <v>36</v>
      </c>
      <c r="G31" s="131" t="s">
        <v>36</v>
      </c>
      <c r="H31" s="47" t="s">
        <v>36</v>
      </c>
      <c r="I31" s="334" t="s">
        <v>36</v>
      </c>
      <c r="J31" s="335" t="s">
        <v>36</v>
      </c>
      <c r="K31" s="47" t="s">
        <v>36</v>
      </c>
      <c r="L31" s="32" t="s">
        <v>36</v>
      </c>
      <c r="M31" s="131" t="s">
        <v>36</v>
      </c>
      <c r="N31" s="47" t="s">
        <v>36</v>
      </c>
      <c r="O31" s="32" t="s">
        <v>36</v>
      </c>
      <c r="P31" s="131" t="s">
        <v>36</v>
      </c>
      <c r="Q31" s="51" t="s">
        <v>36</v>
      </c>
    </row>
    <row r="32" spans="1:17" ht="15" customHeight="1" thickBot="1" x14ac:dyDescent="0.25">
      <c r="A32" s="497"/>
      <c r="B32" s="295" t="s">
        <v>56</v>
      </c>
      <c r="C32" s="32" t="s">
        <v>36</v>
      </c>
      <c r="D32" s="131" t="s">
        <v>36</v>
      </c>
      <c r="E32" s="51" t="s">
        <v>36</v>
      </c>
      <c r="F32" s="32" t="s">
        <v>36</v>
      </c>
      <c r="G32" s="131" t="s">
        <v>36</v>
      </c>
      <c r="H32" s="47" t="s">
        <v>36</v>
      </c>
      <c r="I32" s="334" t="s">
        <v>36</v>
      </c>
      <c r="J32" s="335" t="s">
        <v>36</v>
      </c>
      <c r="K32" s="47" t="s">
        <v>36</v>
      </c>
      <c r="L32" s="32" t="s">
        <v>36</v>
      </c>
      <c r="M32" s="131" t="s">
        <v>36</v>
      </c>
      <c r="N32" s="47" t="s">
        <v>36</v>
      </c>
      <c r="O32" s="32" t="s">
        <v>36</v>
      </c>
      <c r="P32" s="131" t="s">
        <v>36</v>
      </c>
      <c r="Q32" s="51" t="s">
        <v>36</v>
      </c>
    </row>
    <row r="33" spans="1:17" ht="15" customHeight="1" thickBot="1" x14ac:dyDescent="0.25">
      <c r="A33" s="496"/>
      <c r="B33" s="296" t="s">
        <v>33</v>
      </c>
      <c r="C33" s="219">
        <v>262.50546825234289</v>
      </c>
      <c r="D33" s="220">
        <v>266.99835734658245</v>
      </c>
      <c r="E33" s="221">
        <v>-1.6827403504986644</v>
      </c>
      <c r="F33" s="219">
        <v>256.944680490238</v>
      </c>
      <c r="G33" s="220">
        <v>259.09510240105004</v>
      </c>
      <c r="H33" s="337">
        <v>-0.82997397128851613</v>
      </c>
      <c r="I33" s="338">
        <v>251.17487805438302</v>
      </c>
      <c r="J33" s="339">
        <v>255.78153356605227</v>
      </c>
      <c r="K33" s="337">
        <v>-1.8010117647838912</v>
      </c>
      <c r="L33" s="219">
        <v>268.04799129253382</v>
      </c>
      <c r="M33" s="220">
        <v>270.10773657077914</v>
      </c>
      <c r="N33" s="337">
        <v>-0.76256433984280925</v>
      </c>
      <c r="O33" s="219">
        <v>303.76611927466001</v>
      </c>
      <c r="P33" s="220">
        <v>315.93872133782941</v>
      </c>
      <c r="Q33" s="221">
        <v>-3.8528364018265995</v>
      </c>
    </row>
    <row r="34" spans="1:17" ht="15.75" customHeight="1" x14ac:dyDescent="0.2">
      <c r="A34" s="492" t="s">
        <v>59</v>
      </c>
      <c r="B34" s="298" t="s">
        <v>60</v>
      </c>
      <c r="C34" s="27">
        <v>520.98599999999999</v>
      </c>
      <c r="D34" s="26">
        <v>528.25</v>
      </c>
      <c r="E34" s="44">
        <v>-1.3751064836725053</v>
      </c>
      <c r="F34" s="27">
        <v>529.56100000000004</v>
      </c>
      <c r="G34" s="26">
        <v>535.23599999999999</v>
      </c>
      <c r="H34" s="132">
        <v>-1.0602799512738221</v>
      </c>
      <c r="I34" s="27">
        <v>476.25599999999997</v>
      </c>
      <c r="J34" s="26">
        <v>484.57400000000001</v>
      </c>
      <c r="K34" s="132">
        <v>-1.7165592871264328</v>
      </c>
      <c r="L34" s="27">
        <v>536.77800000000002</v>
      </c>
      <c r="M34" s="26">
        <v>536.87599999999998</v>
      </c>
      <c r="N34" s="132">
        <v>-1.8253749469143033E-2</v>
      </c>
      <c r="O34" s="27">
        <v>513.59500000000003</v>
      </c>
      <c r="P34" s="26">
        <v>525.73900000000003</v>
      </c>
      <c r="Q34" s="44">
        <v>-2.309891409996216</v>
      </c>
    </row>
    <row r="35" spans="1:17" ht="15.75" customHeight="1" thickBot="1" x14ac:dyDescent="0.25">
      <c r="A35" s="495"/>
      <c r="B35" s="290" t="s">
        <v>61</v>
      </c>
      <c r="C35" s="33">
        <v>738.68899999999996</v>
      </c>
      <c r="D35" s="133">
        <v>761.06</v>
      </c>
      <c r="E35" s="134">
        <v>-2.9394528683678005</v>
      </c>
      <c r="F35" s="33">
        <v>734.46500000000003</v>
      </c>
      <c r="G35" s="133">
        <v>747.50900000000001</v>
      </c>
      <c r="H35" s="336">
        <v>-1.7449957124262025</v>
      </c>
      <c r="I35" s="33">
        <v>696.89400000000001</v>
      </c>
      <c r="J35" s="133">
        <v>726.63199999999995</v>
      </c>
      <c r="K35" s="336">
        <v>-4.0925805634764156</v>
      </c>
      <c r="L35" s="33">
        <v>592.31399999999996</v>
      </c>
      <c r="M35" s="133">
        <v>596.76499999999999</v>
      </c>
      <c r="N35" s="336">
        <v>-0.74585473343778907</v>
      </c>
      <c r="O35" s="33">
        <v>852.16700000000003</v>
      </c>
      <c r="P35" s="133">
        <v>884.50099999999998</v>
      </c>
      <c r="Q35" s="134">
        <v>-3.6556205137133757</v>
      </c>
    </row>
    <row r="36" spans="1:17" ht="15" customHeight="1" thickBot="1" x14ac:dyDescent="0.25">
      <c r="A36" s="496"/>
      <c r="B36" s="294" t="s">
        <v>33</v>
      </c>
      <c r="C36" s="219">
        <v>567.89293212678615</v>
      </c>
      <c r="D36" s="220">
        <v>579.91609620668601</v>
      </c>
      <c r="E36" s="221">
        <v>-2.0732592453537828</v>
      </c>
      <c r="F36" s="219">
        <v>566.35520709249545</v>
      </c>
      <c r="G36" s="220">
        <v>572.78434326932495</v>
      </c>
      <c r="H36" s="337">
        <v>-1.1224357391009381</v>
      </c>
      <c r="I36" s="219">
        <v>558.01039434912525</v>
      </c>
      <c r="J36" s="220">
        <v>582.41065290071629</v>
      </c>
      <c r="K36" s="337">
        <v>-4.1895282014614104</v>
      </c>
      <c r="L36" s="219">
        <v>548.76376738668375</v>
      </c>
      <c r="M36" s="220">
        <v>548.47721180381586</v>
      </c>
      <c r="N36" s="337">
        <v>5.2245667951358467E-2</v>
      </c>
      <c r="O36" s="219">
        <v>585.49697736092924</v>
      </c>
      <c r="P36" s="220">
        <v>610.96899830489826</v>
      </c>
      <c r="Q36" s="221">
        <v>-4.1691184028387411</v>
      </c>
    </row>
    <row r="37" spans="1:17" ht="15" customHeight="1" x14ac:dyDescent="0.2"/>
    <row r="38" spans="1:17" ht="18.75" x14ac:dyDescent="0.25">
      <c r="B38" s="151"/>
    </row>
    <row r="39" spans="1:17" ht="21" x14ac:dyDescent="0.25">
      <c r="B39" s="66"/>
    </row>
    <row r="43" spans="1:17" ht="18" x14ac:dyDescent="0.25">
      <c r="E43" s="240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U51" sqref="U5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70"/>
    </row>
    <row r="5" spans="1:17" ht="15" customHeight="1" thickBot="1" x14ac:dyDescent="0.25">
      <c r="A5" s="514" t="s">
        <v>0</v>
      </c>
      <c r="B5" s="517" t="s">
        <v>202</v>
      </c>
      <c r="C5" s="501" t="s">
        <v>1</v>
      </c>
      <c r="D5" s="502"/>
      <c r="E5" s="50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5"/>
      <c r="B6" s="518"/>
      <c r="C6" s="504"/>
      <c r="D6" s="505"/>
      <c r="E6" s="506"/>
      <c r="F6" s="8" t="s">
        <v>11</v>
      </c>
      <c r="G6" s="5"/>
      <c r="H6" s="69"/>
      <c r="I6" s="8" t="s">
        <v>12</v>
      </c>
      <c r="J6" s="5"/>
      <c r="K6" s="69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5"/>
      <c r="B7" s="519"/>
      <c r="C7" s="299" t="s">
        <v>35</v>
      </c>
      <c r="D7" s="300"/>
      <c r="E7" s="149" t="s">
        <v>203</v>
      </c>
      <c r="F7" s="499" t="s">
        <v>35</v>
      </c>
      <c r="G7" s="500"/>
      <c r="H7" s="301" t="s">
        <v>203</v>
      </c>
      <c r="I7" s="499" t="s">
        <v>35</v>
      </c>
      <c r="J7" s="500"/>
      <c r="K7" s="301" t="s">
        <v>203</v>
      </c>
      <c r="L7" s="499" t="s">
        <v>35</v>
      </c>
      <c r="M7" s="500"/>
      <c r="N7" s="301" t="s">
        <v>203</v>
      </c>
      <c r="O7" s="499" t="s">
        <v>35</v>
      </c>
      <c r="P7" s="500"/>
      <c r="Q7" s="301" t="s">
        <v>203</v>
      </c>
    </row>
    <row r="8" spans="1:17" ht="15.75" customHeight="1" thickBot="1" x14ac:dyDescent="0.25">
      <c r="A8" s="516"/>
      <c r="B8" s="520"/>
      <c r="C8" s="12" t="s">
        <v>271</v>
      </c>
      <c r="D8" s="120" t="s">
        <v>264</v>
      </c>
      <c r="E8" s="238" t="s">
        <v>15</v>
      </c>
      <c r="F8" s="12" t="s">
        <v>271</v>
      </c>
      <c r="G8" s="120" t="s">
        <v>264</v>
      </c>
      <c r="H8" s="14" t="s">
        <v>15</v>
      </c>
      <c r="I8" s="12" t="s">
        <v>271</v>
      </c>
      <c r="J8" s="120" t="s">
        <v>264</v>
      </c>
      <c r="K8" s="14" t="s">
        <v>15</v>
      </c>
      <c r="L8" s="12" t="s">
        <v>271</v>
      </c>
      <c r="M8" s="120" t="s">
        <v>264</v>
      </c>
      <c r="N8" s="14" t="s">
        <v>15</v>
      </c>
      <c r="O8" s="261" t="s">
        <v>271</v>
      </c>
      <c r="P8" s="120" t="s">
        <v>264</v>
      </c>
      <c r="Q8" s="14" t="s">
        <v>15</v>
      </c>
    </row>
    <row r="9" spans="1:17" ht="24" customHeight="1" x14ac:dyDescent="0.2">
      <c r="A9" s="492" t="s">
        <v>47</v>
      </c>
      <c r="B9" s="303" t="s">
        <v>93</v>
      </c>
      <c r="C9" s="27">
        <v>1192.9459999999999</v>
      </c>
      <c r="D9" s="26">
        <v>1225.577</v>
      </c>
      <c r="E9" s="44">
        <v>-2.6625010097284858</v>
      </c>
      <c r="F9" s="27">
        <v>1201.357</v>
      </c>
      <c r="G9" s="26">
        <v>1239.52</v>
      </c>
      <c r="H9" s="44">
        <v>-3.0788531044275214</v>
      </c>
      <c r="I9" s="27">
        <v>1191.538</v>
      </c>
      <c r="J9" s="26">
        <v>1191.2280000000001</v>
      </c>
      <c r="K9" s="44">
        <v>2.602356559784906E-2</v>
      </c>
      <c r="L9" s="27">
        <v>1178.7280000000001</v>
      </c>
      <c r="M9" s="26">
        <v>1219.652</v>
      </c>
      <c r="N9" s="44">
        <v>-3.3553833388540317</v>
      </c>
      <c r="O9" s="77">
        <v>1172.1479999999999</v>
      </c>
      <c r="P9" s="26">
        <v>1197.2180000000001</v>
      </c>
      <c r="Q9" s="44">
        <v>-2.094021306061232</v>
      </c>
    </row>
    <row r="10" spans="1:17" ht="27" customHeight="1" x14ac:dyDescent="0.2">
      <c r="A10" s="495"/>
      <c r="B10" s="304" t="s">
        <v>94</v>
      </c>
      <c r="C10" s="28">
        <v>1347.37</v>
      </c>
      <c r="D10" s="45">
        <v>1342.9169999999999</v>
      </c>
      <c r="E10" s="46">
        <v>0.33159160245942043</v>
      </c>
      <c r="F10" s="28">
        <v>1359.942</v>
      </c>
      <c r="G10" s="45">
        <v>1348.904</v>
      </c>
      <c r="H10" s="46">
        <v>0.81829396309893143</v>
      </c>
      <c r="I10" s="28">
        <v>1333.819</v>
      </c>
      <c r="J10" s="45">
        <v>1354.1579999999999</v>
      </c>
      <c r="K10" s="46">
        <v>-1.5019665356627472</v>
      </c>
      <c r="L10" s="28">
        <v>1381.92</v>
      </c>
      <c r="M10" s="45">
        <v>1375.144</v>
      </c>
      <c r="N10" s="46">
        <v>0.49274839580437152</v>
      </c>
      <c r="O10" s="135">
        <v>1283.0219999999999</v>
      </c>
      <c r="P10" s="45">
        <v>1267.518</v>
      </c>
      <c r="Q10" s="46">
        <v>1.2231778956985151</v>
      </c>
    </row>
    <row r="11" spans="1:17" ht="30" customHeight="1" thickBot="1" x14ac:dyDescent="0.25">
      <c r="A11" s="305" t="s">
        <v>166</v>
      </c>
      <c r="B11" s="306" t="s">
        <v>95</v>
      </c>
      <c r="C11" s="28" t="s">
        <v>36</v>
      </c>
      <c r="D11" s="45" t="s">
        <v>36</v>
      </c>
      <c r="E11" s="46" t="s">
        <v>36</v>
      </c>
      <c r="F11" s="32" t="s">
        <v>36</v>
      </c>
      <c r="G11" s="131" t="s">
        <v>36</v>
      </c>
      <c r="H11" s="51" t="s">
        <v>36</v>
      </c>
      <c r="I11" s="32" t="s">
        <v>36</v>
      </c>
      <c r="J11" s="131" t="s">
        <v>36</v>
      </c>
      <c r="K11" s="51" t="s">
        <v>36</v>
      </c>
      <c r="L11" s="32" t="s">
        <v>36</v>
      </c>
      <c r="M11" s="131" t="s">
        <v>36</v>
      </c>
      <c r="N11" s="51" t="s">
        <v>36</v>
      </c>
      <c r="O11" s="351" t="s">
        <v>36</v>
      </c>
      <c r="P11" s="131" t="s">
        <v>36</v>
      </c>
      <c r="Q11" s="51" t="s">
        <v>36</v>
      </c>
    </row>
    <row r="12" spans="1:17" ht="24.75" customHeight="1" thickBot="1" x14ac:dyDescent="0.25">
      <c r="A12" s="307" t="s">
        <v>48</v>
      </c>
      <c r="B12" s="308" t="s">
        <v>33</v>
      </c>
      <c r="C12" s="388">
        <v>1307.7661378384639</v>
      </c>
      <c r="D12" s="389">
        <v>1306.9201826654632</v>
      </c>
      <c r="E12" s="390">
        <v>6.4728908790386105E-2</v>
      </c>
      <c r="F12" s="348">
        <v>1315.8643580721341</v>
      </c>
      <c r="G12" s="349">
        <v>1315.4454224012256</v>
      </c>
      <c r="H12" s="350">
        <v>3.1847438424601374E-2</v>
      </c>
      <c r="I12" s="348">
        <v>1309.6126989769718</v>
      </c>
      <c r="J12" s="349">
        <v>1324.9355720173055</v>
      </c>
      <c r="K12" s="350">
        <v>-1.1564994829902207</v>
      </c>
      <c r="L12" s="348">
        <v>1350.5279626076365</v>
      </c>
      <c r="M12" s="349">
        <v>1330.4229288345166</v>
      </c>
      <c r="N12" s="350">
        <v>1.5111761333467391</v>
      </c>
      <c r="O12" s="352">
        <v>1240.5254590450952</v>
      </c>
      <c r="P12" s="349">
        <v>1237.6389970771804</v>
      </c>
      <c r="Q12" s="350">
        <v>0.2332232561135742</v>
      </c>
    </row>
    <row r="13" spans="1:17" ht="20.25" customHeight="1" x14ac:dyDescent="0.2">
      <c r="A13" s="492" t="s">
        <v>37</v>
      </c>
      <c r="B13" s="303" t="s">
        <v>38</v>
      </c>
      <c r="C13" s="27">
        <v>934.23299999999995</v>
      </c>
      <c r="D13" s="26">
        <v>967.73199999999997</v>
      </c>
      <c r="E13" s="44">
        <v>-3.4615988724150926</v>
      </c>
      <c r="F13" s="27">
        <v>960.678</v>
      </c>
      <c r="G13" s="26">
        <v>983.88400000000001</v>
      </c>
      <c r="H13" s="44">
        <v>-2.3586113810164631</v>
      </c>
      <c r="I13" s="27">
        <v>1009.208</v>
      </c>
      <c r="J13" s="26">
        <v>996.57500000000005</v>
      </c>
      <c r="K13" s="44">
        <v>1.2676416727290896</v>
      </c>
      <c r="L13" s="27">
        <v>896.01099999999997</v>
      </c>
      <c r="M13" s="26">
        <v>900.00400000000002</v>
      </c>
      <c r="N13" s="44">
        <v>-0.44366469482358428</v>
      </c>
      <c r="O13" s="77" t="s">
        <v>105</v>
      </c>
      <c r="P13" s="26" t="s">
        <v>105</v>
      </c>
      <c r="Q13" s="44" t="s">
        <v>173</v>
      </c>
    </row>
    <row r="14" spans="1:17" ht="20.25" customHeight="1" thickBot="1" x14ac:dyDescent="0.25">
      <c r="A14" s="495"/>
      <c r="B14" s="304" t="s">
        <v>39</v>
      </c>
      <c r="C14" s="28">
        <v>710.88099999999997</v>
      </c>
      <c r="D14" s="45">
        <v>715.82399999999996</v>
      </c>
      <c r="E14" s="46">
        <v>-0.69053286841458017</v>
      </c>
      <c r="F14" s="32">
        <v>724.49300000000005</v>
      </c>
      <c r="G14" s="131">
        <v>725.32500000000005</v>
      </c>
      <c r="H14" s="51">
        <v>-0.11470720022058989</v>
      </c>
      <c r="I14" s="32">
        <v>706.32899999999995</v>
      </c>
      <c r="J14" s="131">
        <v>703.17499999999995</v>
      </c>
      <c r="K14" s="51">
        <v>0.44853699292494709</v>
      </c>
      <c r="L14" s="32">
        <v>679.83199999999999</v>
      </c>
      <c r="M14" s="131">
        <v>684.18499999999995</v>
      </c>
      <c r="N14" s="51">
        <v>-0.63623142863406124</v>
      </c>
      <c r="O14" s="351">
        <v>691.60900000000004</v>
      </c>
      <c r="P14" s="131">
        <v>685.29899999999998</v>
      </c>
      <c r="Q14" s="51">
        <v>0.9207659722252709</v>
      </c>
    </row>
    <row r="15" spans="1:17" ht="20.25" customHeight="1" thickBot="1" x14ac:dyDescent="0.25">
      <c r="A15" s="511"/>
      <c r="B15" s="308" t="s">
        <v>33</v>
      </c>
      <c r="C15" s="388">
        <v>759.54867662116021</v>
      </c>
      <c r="D15" s="389">
        <v>791.95615019734191</v>
      </c>
      <c r="E15" s="390">
        <v>-4.0920792859688397</v>
      </c>
      <c r="F15" s="348">
        <v>755.34407868414519</v>
      </c>
      <c r="G15" s="349">
        <v>801.34611005655722</v>
      </c>
      <c r="H15" s="350">
        <v>-5.7405945814306527</v>
      </c>
      <c r="I15" s="348">
        <v>756.76339693969396</v>
      </c>
      <c r="J15" s="349">
        <v>762.60901646423679</v>
      </c>
      <c r="K15" s="350">
        <v>-0.76652903366465264</v>
      </c>
      <c r="L15" s="348">
        <v>789.23301772770242</v>
      </c>
      <c r="M15" s="349">
        <v>793.52030268663293</v>
      </c>
      <c r="N15" s="350">
        <v>-0.54028673802232807</v>
      </c>
      <c r="O15" s="352">
        <v>736.97088621022192</v>
      </c>
      <c r="P15" s="349">
        <v>765.60925469543281</v>
      </c>
      <c r="Q15" s="350">
        <v>-3.7405985245833433</v>
      </c>
    </row>
    <row r="16" spans="1:17" ht="18.75" customHeight="1" x14ac:dyDescent="0.2">
      <c r="A16" s="492" t="s">
        <v>40</v>
      </c>
      <c r="B16" s="309" t="s">
        <v>41</v>
      </c>
      <c r="C16" s="27" t="s">
        <v>105</v>
      </c>
      <c r="D16" s="26" t="s">
        <v>105</v>
      </c>
      <c r="E16" s="44" t="s">
        <v>173</v>
      </c>
      <c r="F16" s="29" t="s">
        <v>36</v>
      </c>
      <c r="G16" s="49" t="s">
        <v>36</v>
      </c>
      <c r="H16" s="50" t="s">
        <v>36</v>
      </c>
      <c r="I16" s="29" t="s">
        <v>36</v>
      </c>
      <c r="J16" s="49" t="s">
        <v>36</v>
      </c>
      <c r="K16" s="50" t="s">
        <v>36</v>
      </c>
      <c r="L16" s="29" t="s">
        <v>36</v>
      </c>
      <c r="M16" s="49" t="s">
        <v>36</v>
      </c>
      <c r="N16" s="50" t="s">
        <v>36</v>
      </c>
      <c r="O16" s="29" t="s">
        <v>105</v>
      </c>
      <c r="P16" s="49" t="s">
        <v>105</v>
      </c>
      <c r="Q16" s="50" t="s">
        <v>173</v>
      </c>
    </row>
    <row r="17" spans="1:17" ht="18" customHeight="1" thickBot="1" x14ac:dyDescent="0.25">
      <c r="A17" s="495"/>
      <c r="B17" s="304" t="s">
        <v>42</v>
      </c>
      <c r="C17" s="33">
        <v>547.53599999999994</v>
      </c>
      <c r="D17" s="133">
        <v>540.48099999999999</v>
      </c>
      <c r="E17" s="134">
        <v>1.305318780863703</v>
      </c>
      <c r="F17" s="33" t="s">
        <v>105</v>
      </c>
      <c r="G17" s="133" t="s">
        <v>105</v>
      </c>
      <c r="H17" s="134" t="s">
        <v>173</v>
      </c>
      <c r="I17" s="33" t="s">
        <v>36</v>
      </c>
      <c r="J17" s="133" t="s">
        <v>36</v>
      </c>
      <c r="K17" s="134" t="s">
        <v>36</v>
      </c>
      <c r="L17" s="33" t="s">
        <v>36</v>
      </c>
      <c r="M17" s="133" t="s">
        <v>36</v>
      </c>
      <c r="N17" s="134" t="s">
        <v>36</v>
      </c>
      <c r="O17" s="33" t="s">
        <v>105</v>
      </c>
      <c r="P17" s="133" t="s">
        <v>105</v>
      </c>
      <c r="Q17" s="134" t="s">
        <v>173</v>
      </c>
    </row>
    <row r="18" spans="1:17" ht="18.75" customHeight="1" thickBot="1" x14ac:dyDescent="0.25">
      <c r="A18" s="511" t="s">
        <v>34</v>
      </c>
      <c r="B18" s="308" t="s">
        <v>33</v>
      </c>
      <c r="C18" s="348">
        <v>554.64314612005865</v>
      </c>
      <c r="D18" s="349">
        <v>592.03833801916937</v>
      </c>
      <c r="E18" s="350">
        <v>-6.3163463407161862</v>
      </c>
      <c r="F18" s="348" t="s">
        <v>105</v>
      </c>
      <c r="G18" s="349" t="s">
        <v>105</v>
      </c>
      <c r="H18" s="350" t="s">
        <v>173</v>
      </c>
      <c r="I18" s="348" t="s">
        <v>36</v>
      </c>
      <c r="J18" s="349" t="s">
        <v>36</v>
      </c>
      <c r="K18" s="350" t="s">
        <v>36</v>
      </c>
      <c r="L18" s="348" t="s">
        <v>36</v>
      </c>
      <c r="M18" s="349" t="s">
        <v>36</v>
      </c>
      <c r="N18" s="350" t="s">
        <v>36</v>
      </c>
      <c r="O18" s="348" t="s">
        <v>105</v>
      </c>
      <c r="P18" s="349" t="s">
        <v>105</v>
      </c>
      <c r="Q18" s="350" t="s">
        <v>173</v>
      </c>
    </row>
    <row r="19" spans="1:17" ht="18.75" customHeight="1" x14ac:dyDescent="0.2">
      <c r="A19" s="512" t="s">
        <v>46</v>
      </c>
      <c r="B19" s="513"/>
      <c r="C19" s="391" t="s">
        <v>105</v>
      </c>
      <c r="D19" s="49" t="s">
        <v>105</v>
      </c>
      <c r="E19" s="50" t="s">
        <v>173</v>
      </c>
      <c r="F19" s="29" t="s">
        <v>105</v>
      </c>
      <c r="G19" s="49" t="s">
        <v>105</v>
      </c>
      <c r="H19" s="50" t="s">
        <v>173</v>
      </c>
      <c r="I19" s="29" t="s">
        <v>36</v>
      </c>
      <c r="J19" s="49" t="s">
        <v>36</v>
      </c>
      <c r="K19" s="50" t="s">
        <v>36</v>
      </c>
      <c r="L19" s="29" t="s">
        <v>36</v>
      </c>
      <c r="M19" s="49" t="s">
        <v>36</v>
      </c>
      <c r="N19" s="50" t="s">
        <v>36</v>
      </c>
      <c r="O19" s="154" t="s">
        <v>36</v>
      </c>
      <c r="P19" s="49" t="s">
        <v>36</v>
      </c>
      <c r="Q19" s="50" t="s">
        <v>36</v>
      </c>
    </row>
    <row r="20" spans="1:17" ht="20.25" customHeight="1" x14ac:dyDescent="0.2">
      <c r="A20" s="507" t="s">
        <v>43</v>
      </c>
      <c r="B20" s="508"/>
      <c r="C20" s="392">
        <v>244.87799999999999</v>
      </c>
      <c r="D20" s="45">
        <v>235.99299999999999</v>
      </c>
      <c r="E20" s="46">
        <v>3.7649421804884002</v>
      </c>
      <c r="F20" s="28">
        <v>248.03100000000001</v>
      </c>
      <c r="G20" s="45">
        <v>243.28800000000001</v>
      </c>
      <c r="H20" s="46">
        <v>1.9495412844036677</v>
      </c>
      <c r="I20" s="28">
        <v>208.73500000000001</v>
      </c>
      <c r="J20" s="45">
        <v>205.50299999999999</v>
      </c>
      <c r="K20" s="46">
        <v>1.5727264322175483</v>
      </c>
      <c r="L20" s="28">
        <v>266.06400000000002</v>
      </c>
      <c r="M20" s="45">
        <v>260.39299999999997</v>
      </c>
      <c r="N20" s="46">
        <v>2.1778619240916806</v>
      </c>
      <c r="O20" s="29" t="s">
        <v>105</v>
      </c>
      <c r="P20" s="49" t="s">
        <v>36</v>
      </c>
      <c r="Q20" s="50" t="s">
        <v>36</v>
      </c>
    </row>
    <row r="21" spans="1:17" ht="18" customHeight="1" x14ac:dyDescent="0.2">
      <c r="A21" s="507" t="s">
        <v>44</v>
      </c>
      <c r="B21" s="508"/>
      <c r="C21" s="392" t="s">
        <v>36</v>
      </c>
      <c r="D21" s="45" t="s">
        <v>36</v>
      </c>
      <c r="E21" s="46" t="s">
        <v>36</v>
      </c>
      <c r="F21" s="28" t="s">
        <v>36</v>
      </c>
      <c r="G21" s="45" t="s">
        <v>36</v>
      </c>
      <c r="H21" s="46" t="s">
        <v>36</v>
      </c>
      <c r="I21" s="28" t="s">
        <v>36</v>
      </c>
      <c r="J21" s="45" t="s">
        <v>36</v>
      </c>
      <c r="K21" s="46" t="s">
        <v>36</v>
      </c>
      <c r="L21" s="28" t="s">
        <v>36</v>
      </c>
      <c r="M21" s="45" t="s">
        <v>36</v>
      </c>
      <c r="N21" s="46" t="s">
        <v>36</v>
      </c>
      <c r="O21" s="135" t="s">
        <v>36</v>
      </c>
      <c r="P21" s="45" t="s">
        <v>36</v>
      </c>
      <c r="Q21" s="46" t="s">
        <v>36</v>
      </c>
    </row>
    <row r="22" spans="1:17" ht="21" customHeight="1" thickBot="1" x14ac:dyDescent="0.25">
      <c r="A22" s="509" t="s">
        <v>45</v>
      </c>
      <c r="B22" s="510"/>
      <c r="C22" s="393" t="s">
        <v>36</v>
      </c>
      <c r="D22" s="42" t="s">
        <v>36</v>
      </c>
      <c r="E22" s="43" t="s">
        <v>36</v>
      </c>
      <c r="F22" s="30" t="s">
        <v>36</v>
      </c>
      <c r="G22" s="42" t="s">
        <v>36</v>
      </c>
      <c r="H22" s="43" t="s">
        <v>36</v>
      </c>
      <c r="I22" s="30" t="s">
        <v>36</v>
      </c>
      <c r="J22" s="42" t="s">
        <v>36</v>
      </c>
      <c r="K22" s="43" t="s">
        <v>36</v>
      </c>
      <c r="L22" s="30" t="s">
        <v>36</v>
      </c>
      <c r="M22" s="42" t="s">
        <v>36</v>
      </c>
      <c r="N22" s="43" t="s">
        <v>36</v>
      </c>
      <c r="O22" s="150" t="s">
        <v>36</v>
      </c>
      <c r="P22" s="42" t="s">
        <v>36</v>
      </c>
      <c r="Q22" s="43" t="s">
        <v>36</v>
      </c>
    </row>
    <row r="24" spans="1:17" ht="21" x14ac:dyDescent="0.25">
      <c r="A24" s="66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zoomScale="80" workbookViewId="0">
      <selection activeCell="P22" sqref="P22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5" t="s">
        <v>236</v>
      </c>
      <c r="C2" s="367"/>
      <c r="D2" s="367"/>
      <c r="E2" s="367"/>
      <c r="F2" s="367"/>
      <c r="G2" s="367"/>
      <c r="H2" s="367"/>
    </row>
    <row r="3" spans="2:14" ht="20.25" customHeight="1" thickBot="1" x14ac:dyDescent="0.25"/>
    <row r="4" spans="2:14" ht="15" x14ac:dyDescent="0.25">
      <c r="B4" s="34"/>
      <c r="C4" s="3" t="s">
        <v>1</v>
      </c>
      <c r="D4" s="4"/>
      <c r="E4" s="36"/>
    </row>
    <row r="5" spans="2:14" ht="12.75" customHeight="1" x14ac:dyDescent="0.25">
      <c r="B5" s="37"/>
      <c r="C5" s="19"/>
      <c r="D5" s="20"/>
      <c r="E5" s="38"/>
    </row>
    <row r="6" spans="2:14" ht="32.25" customHeight="1" x14ac:dyDescent="0.2">
      <c r="B6" s="39" t="s">
        <v>0</v>
      </c>
      <c r="C6" s="429" t="s">
        <v>35</v>
      </c>
      <c r="D6" s="429"/>
      <c r="E6" s="523" t="s">
        <v>244</v>
      </c>
    </row>
    <row r="7" spans="2:14" ht="23.25" customHeight="1" thickBot="1" x14ac:dyDescent="0.25">
      <c r="B7" s="41"/>
      <c r="C7" s="430" t="s">
        <v>258</v>
      </c>
      <c r="D7" s="430" t="s">
        <v>247</v>
      </c>
      <c r="E7" s="524"/>
    </row>
    <row r="8" spans="2:14" ht="33" customHeight="1" thickBot="1" x14ac:dyDescent="0.25">
      <c r="B8" s="302" t="s">
        <v>162</v>
      </c>
      <c r="C8" s="431">
        <v>117.52</v>
      </c>
      <c r="D8" s="431">
        <v>116.49</v>
      </c>
      <c r="E8" s="43">
        <f>(C8-D8)/D8*100</f>
        <v>0.88419606833204678</v>
      </c>
    </row>
    <row r="10" spans="2:14" ht="21.75" x14ac:dyDescent="0.3">
      <c r="B10" s="366" t="s">
        <v>259</v>
      </c>
    </row>
    <row r="13" spans="2:14" ht="13.5" thickBot="1" x14ac:dyDescent="0.25"/>
    <row r="14" spans="2:14" ht="19.5" thickBot="1" x14ac:dyDescent="0.25">
      <c r="B14" s="23"/>
      <c r="C14" s="5" t="s">
        <v>10</v>
      </c>
      <c r="D14" s="5"/>
      <c r="E14" s="5"/>
      <c r="F14" s="6"/>
      <c r="G14" s="6"/>
      <c r="H14" s="6"/>
      <c r="I14" s="6"/>
      <c r="J14" s="6"/>
      <c r="K14" s="6"/>
      <c r="L14" s="6"/>
      <c r="M14" s="6"/>
      <c r="N14" s="7"/>
    </row>
    <row r="15" spans="2:14" ht="19.5" thickBot="1" x14ac:dyDescent="0.25">
      <c r="B15" s="139"/>
      <c r="C15" s="5" t="s">
        <v>11</v>
      </c>
      <c r="D15" s="5"/>
      <c r="E15" s="5"/>
      <c r="F15" s="8" t="s">
        <v>12</v>
      </c>
      <c r="G15" s="5"/>
      <c r="H15" s="5"/>
      <c r="I15" s="8" t="s">
        <v>13</v>
      </c>
      <c r="J15" s="6"/>
      <c r="K15" s="6"/>
      <c r="L15" s="8" t="s">
        <v>14</v>
      </c>
      <c r="M15" s="6"/>
      <c r="N15" s="7"/>
    </row>
    <row r="16" spans="2:14" ht="31.5" customHeight="1" thickBot="1" x14ac:dyDescent="0.3">
      <c r="B16" s="24" t="s">
        <v>0</v>
      </c>
      <c r="C16" s="9" t="s">
        <v>35</v>
      </c>
      <c r="D16" s="9"/>
      <c r="E16" s="10" t="s">
        <v>168</v>
      </c>
      <c r="F16" s="31" t="s">
        <v>35</v>
      </c>
      <c r="G16" s="9"/>
      <c r="H16" s="10" t="s">
        <v>168</v>
      </c>
      <c r="I16" s="31" t="s">
        <v>35</v>
      </c>
      <c r="J16" s="9"/>
      <c r="K16" s="10" t="s">
        <v>168</v>
      </c>
      <c r="L16" s="31" t="s">
        <v>35</v>
      </c>
      <c r="M16" s="141"/>
      <c r="N16" s="72" t="s">
        <v>168</v>
      </c>
    </row>
    <row r="17" spans="2:14" ht="19.5" customHeight="1" thickBot="1" x14ac:dyDescent="0.25">
      <c r="B17" s="15"/>
      <c r="C17" s="327" t="s">
        <v>260</v>
      </c>
      <c r="D17" s="327" t="s">
        <v>247</v>
      </c>
      <c r="E17" s="328" t="s">
        <v>15</v>
      </c>
      <c r="F17" s="327" t="s">
        <v>260</v>
      </c>
      <c r="G17" s="327" t="s">
        <v>247</v>
      </c>
      <c r="H17" s="328" t="s">
        <v>15</v>
      </c>
      <c r="I17" s="327" t="s">
        <v>260</v>
      </c>
      <c r="J17" s="327" t="s">
        <v>247</v>
      </c>
      <c r="K17" s="328" t="s">
        <v>15</v>
      </c>
      <c r="L17" s="327" t="s">
        <v>260</v>
      </c>
      <c r="M17" s="327" t="s">
        <v>247</v>
      </c>
      <c r="N17" s="329" t="s">
        <v>15</v>
      </c>
    </row>
    <row r="18" spans="2:14" ht="36" customHeight="1" thickBot="1" x14ac:dyDescent="0.25">
      <c r="B18" s="140" t="s">
        <v>162</v>
      </c>
      <c r="C18" s="136">
        <v>123.33</v>
      </c>
      <c r="D18" s="136">
        <v>120.82</v>
      </c>
      <c r="E18" s="137">
        <f>(C18-D18)/D18*100</f>
        <v>2.0774706174474469</v>
      </c>
      <c r="F18" s="113">
        <v>109.16</v>
      </c>
      <c r="G18" s="113">
        <v>111.04</v>
      </c>
      <c r="H18" s="137">
        <f>(F18-G18)/G18*100</f>
        <v>-1.6930835734870402</v>
      </c>
      <c r="I18" s="113">
        <v>113.38</v>
      </c>
      <c r="J18" s="113">
        <v>113.19</v>
      </c>
      <c r="K18" s="137">
        <f>(I18-J18)/J18*100</f>
        <v>0.16785935153281892</v>
      </c>
      <c r="L18" s="113">
        <v>111.18</v>
      </c>
      <c r="M18" s="113">
        <v>110.19</v>
      </c>
      <c r="N18" s="138">
        <f>(L18-M18)/M18*100</f>
        <v>0.89844813503948562</v>
      </c>
    </row>
    <row r="21" spans="2:14" ht="23.25" thickBot="1" x14ac:dyDescent="0.4">
      <c r="B21" s="66"/>
      <c r="I21" s="100"/>
      <c r="J21" s="101"/>
      <c r="K21" s="100"/>
      <c r="L21" s="100"/>
      <c r="M21" s="100"/>
      <c r="N21" s="100"/>
    </row>
    <row r="22" spans="2:14" ht="16.5" thickBot="1" x14ac:dyDescent="0.3">
      <c r="I22" s="102"/>
      <c r="J22" s="103" t="s">
        <v>1</v>
      </c>
      <c r="K22" s="104"/>
      <c r="L22" s="104"/>
      <c r="M22" s="104"/>
      <c r="N22" s="105"/>
    </row>
    <row r="23" spans="2:14" ht="32.25" customHeight="1" thickBot="1" x14ac:dyDescent="0.3">
      <c r="I23" s="106" t="s">
        <v>0</v>
      </c>
      <c r="J23" s="521" t="s">
        <v>261</v>
      </c>
      <c r="K23" s="521" t="s">
        <v>262</v>
      </c>
      <c r="L23" s="521" t="s">
        <v>263</v>
      </c>
      <c r="M23" s="107" t="s">
        <v>231</v>
      </c>
      <c r="N23" s="108"/>
    </row>
    <row r="24" spans="2:14" ht="19.5" customHeight="1" thickBot="1" x14ac:dyDescent="0.25">
      <c r="I24" s="109"/>
      <c r="J24" s="522"/>
      <c r="K24" s="522"/>
      <c r="L24" s="522"/>
      <c r="M24" s="110" t="s">
        <v>234</v>
      </c>
      <c r="N24" s="111" t="s">
        <v>226</v>
      </c>
    </row>
    <row r="25" spans="2:14" ht="52.5" customHeight="1" thickBot="1" x14ac:dyDescent="0.3">
      <c r="I25" s="112" t="s">
        <v>163</v>
      </c>
      <c r="J25" s="146">
        <v>117.52</v>
      </c>
      <c r="K25" s="121">
        <v>126.57</v>
      </c>
      <c r="L25" s="122">
        <v>155.26</v>
      </c>
      <c r="M25" s="123">
        <v>-7.15019356877617</v>
      </c>
      <c r="N25" s="124">
        <v>-24.307613036197345</v>
      </c>
    </row>
  </sheetData>
  <mergeCells count="4">
    <mergeCell ref="L23:L24"/>
    <mergeCell ref="J23:J24"/>
    <mergeCell ref="K23:K24"/>
    <mergeCell ref="E6:E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J19" sqref="J19"/>
    </sheetView>
  </sheetViews>
  <sheetFormatPr defaultRowHeight="12.75" x14ac:dyDescent="0.2"/>
  <cols>
    <col min="3" max="3" width="19.7109375" customWidth="1"/>
  </cols>
  <sheetData>
    <row r="2" spans="2:9" x14ac:dyDescent="0.2">
      <c r="B2" s="71" t="s">
        <v>2</v>
      </c>
      <c r="C2" s="71"/>
      <c r="D2" s="71"/>
      <c r="E2" s="71"/>
    </row>
    <row r="3" spans="2:9" x14ac:dyDescent="0.2">
      <c r="B3" s="239" t="s">
        <v>134</v>
      </c>
      <c r="C3" s="239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267</v>
      </c>
      <c r="D9" s="1" t="s">
        <v>31</v>
      </c>
    </row>
    <row r="10" spans="2:9" x14ac:dyDescent="0.2">
      <c r="B10" s="1" t="s">
        <v>268</v>
      </c>
    </row>
    <row r="11" spans="2:9" x14ac:dyDescent="0.2">
      <c r="B11" s="1"/>
    </row>
    <row r="12" spans="2:9" ht="15" x14ac:dyDescent="0.2">
      <c r="B12" s="363"/>
      <c r="C12" s="364"/>
      <c r="D12" s="364"/>
      <c r="E12" s="364"/>
      <c r="F12" s="364"/>
      <c r="G12" s="364"/>
      <c r="H12" s="364"/>
      <c r="I12" s="364"/>
    </row>
    <row r="14" spans="2:9" x14ac:dyDescent="0.2">
      <c r="B14" s="1" t="s">
        <v>269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165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2012-02-13T11:57:32Z</cp:lastPrinted>
  <dcterms:created xsi:type="dcterms:W3CDTF">2002-10-07T11:02:33Z</dcterms:created>
  <dcterms:modified xsi:type="dcterms:W3CDTF">2016-01-28T11:37:47Z</dcterms:modified>
</cp:coreProperties>
</file>