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4-2016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N20" i="7" l="1"/>
  <c r="M20" i="7"/>
  <c r="I22" i="14" l="1"/>
  <c r="R24" i="14" l="1"/>
  <c r="S24" i="14"/>
  <c r="R25" i="14"/>
  <c r="S25" i="14"/>
  <c r="R26" i="14"/>
  <c r="S26" i="14"/>
  <c r="R27" i="14"/>
  <c r="S27" i="14"/>
  <c r="R28" i="14"/>
  <c r="S28" i="14"/>
  <c r="S23" i="14"/>
  <c r="R23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<sst xmlns="http://schemas.openxmlformats.org/spreadsheetml/2006/main" count="1393" uniqueCount="276">
  <si>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</si>
  <si>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</si>
  <si>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</si>
  <si>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</si>
  <si>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</si>
  <si>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</si>
  <si>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</si>
  <si>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</si>
  <si>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</si>
  <si>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</si>
  <si>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</si>
  <si>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</si>
  <si>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</si>
  <si>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</si>
  <si>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</si>
  <si>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</si>
  <si>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</si>
  <si>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</si>
  <si>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</si>
  <si>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</si>
  <si>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</si>
  <si>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</si>
  <si>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</si>
  <si>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</si>
  <si>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</si>
  <si>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</si>
  <si>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</si>
  <si>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</si>
  <si>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</si>
  <si>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</si>
  <si>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</si>
  <si>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</si>
  <si>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</si>
  <si>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</si>
  <si>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</si>
  <si>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</si>
  <si>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</si>
  <si>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</si>
  <si>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</si>
  <si>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</si>
  <si>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</si>
  <si>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</si>
  <si>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</si>
  <si>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</si>
  <si>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</si>
  <si>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</si>
  <si>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</si>
  <si>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</si>
  <si>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</si>
  <si>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</si>
  <si>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</si>
  <si>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</si>
  <si>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</si>
  <si>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</si>
  <si>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</si>
  <si>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</si>
  <si>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</si>
  <si>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</si>
  <si>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</si>
  <si>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</si>
  <si>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</si>
  <si>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</si>
  <si>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</si>
  <si>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</si>
  <si>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</si>
  <si>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</si>
  <si>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</si>
  <si>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</si>
  <si>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</si>
  <si>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</si>
  <si>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</si>
  <si>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</si>
  <si>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</si>
  <si>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</si>
  <si>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</si>
  <si>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</si>
  <si>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</si>
  <si>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</si>
  <si>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</si>
  <si>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</si>
  <si>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</si>
  <si>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</si>
  <si>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</si>
  <si>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</si>
  <si>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</si>
  <si>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</si>
  <si>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</si>
  <si>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</si>
  <si>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</si>
  <si>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</si>
  <si>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</si>
  <si>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</si>
  <si>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</si>
  <si>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</si>
  <si>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</si>
  <si>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</si>
  <si>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</si>
  <si>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</si>
  <si>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</si>
  <si>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</si>
  <si>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</si>
  <si>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</si>
  <si>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</si>
  <si>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</si>
  <si>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</si>
  <si>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</si>
  <si>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</si>
  <si>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</si>
  <si>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</si>
  <si>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</si>
  <si>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</si>
  <si>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</si>
  <si>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</si>
  <si>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</si>
  <si>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</si>
  <si>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</si>
  <si>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</si>
  <si>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</si>
  <si>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</si>
  <si>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</si>
  <si>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</si>
  <si>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</si>
  <si>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</si>
  <si>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</si>
  <si>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</si>
  <si>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</si>
  <si>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</si>
  <si>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</si>
  <si>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</si>
  <si>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</si>
  <si>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</si>
  <si>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</si>
  <si>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</si>
  <si>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</si>
  <si>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</si>
  <si>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</si>
  <si>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</si>
  <si>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</si>
  <si>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</si>
  <si>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</si>
  <si>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</si>
  <si>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</si>
  <si>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</si>
  <si>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</si>
  <si>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</si>
  <si>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</si>
  <si>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</si>
  <si>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</si>
  <si>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</si>
  <si>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</si>
  <si>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</si>
  <si>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</si>
  <si>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</si>
  <si>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</si>
  <si>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</si>
  <si>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</si>
  <si>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</si>
  <si>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</si>
  <si>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</si>
  <si>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</si>
  <si>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</si>
  <si>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</si>
  <si>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</si>
  <si>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</si>
  <si>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</si>
  <si>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</si>
  <si>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</si>
  <si>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</si>
  <si>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</si>
  <si>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</si>
  <si>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</si>
  <si>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</si>
  <si>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</si>
  <si>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</si>
  <si>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</si>
  <si>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</si>
  <si>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</si>
  <si>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</si>
  <si>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</si>
  <si>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</si>
  <si>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</si>
  <si>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</si>
  <si>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</si>
  <si>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</si>
  <si>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</si>
  <si>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</si>
  <si>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</si>
  <si>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</si>
  <si>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</si>
  <si>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</si>
  <si>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</si>
  <si>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</si>
  <si>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</si>
  <si>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</si>
  <si>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</si>
  <si>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</si>
  <si>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</si>
  <si>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</si>
  <si>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</si>
  <si>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</si>
  <si>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</si>
  <si>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</si>
  <si>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</si>
  <si>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</si>
  <si>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</si>
  <si>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</si>
  <si>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</si>
  <si>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</si>
  <si>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</si>
  <si>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</si>
  <si>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</si>
  <si>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</si>
  <si>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</si>
  <si>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</si>
  <si>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</si>
  <si>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</si>
  <si>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</si>
  <si>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</si>
  <si>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</si>
  <si>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</si>
  <si>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</si>
  <si>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 xml:space="preserve">     MONITOROWANYCH W RAMACH ZSRIR w 2016r.</t>
  </si>
  <si>
    <t>2015r.</t>
  </si>
  <si>
    <t>Kolumbia</t>
  </si>
  <si>
    <t>Peru</t>
  </si>
  <si>
    <t>I-16</t>
  </si>
  <si>
    <t>Mleko surowe do skupu         o standardowych parametrach</t>
  </si>
  <si>
    <t>Chorwacja</t>
  </si>
  <si>
    <t>Zmiana ceny [%] w 2016r. w stos. do lat:</t>
  </si>
  <si>
    <t>Meksyk</t>
  </si>
  <si>
    <t>Jemen</t>
  </si>
  <si>
    <t>Ghana</t>
  </si>
  <si>
    <t>Szwajcaria</t>
  </si>
  <si>
    <t>Republika Południowej Afryki</t>
  </si>
  <si>
    <t>Białoruś</t>
  </si>
  <si>
    <t>Libia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</si>
  <si>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</si>
  <si>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</si>
  <si>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</si>
  <si>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</si>
  <si>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Nowa Zelandia</t>
  </si>
  <si>
    <t>lipiec</t>
  </si>
  <si>
    <t>Indonezja</t>
  </si>
  <si>
    <t>Maroko</t>
  </si>
  <si>
    <t>Cypr</t>
  </si>
  <si>
    <t>sierpień</t>
  </si>
  <si>
    <t>sierpień 2016</t>
  </si>
  <si>
    <t>sierpień 2015</t>
  </si>
  <si>
    <t>sierpień 2014</t>
  </si>
  <si>
    <r>
      <t>Mleko surowe</t>
    </r>
    <r>
      <rPr>
        <b/>
        <sz val="11"/>
        <rFont val="Times New Roman"/>
        <family val="1"/>
        <charset val="238"/>
      </rPr>
      <t xml:space="preserve"> skup     sierpień 16</t>
    </r>
  </si>
  <si>
    <t>2016-10-09</t>
  </si>
  <si>
    <t>1EUR=4,29102</t>
  </si>
  <si>
    <t>I-VIII 2015r.</t>
  </si>
  <si>
    <t>I-VIII 2016r.*</t>
  </si>
  <si>
    <t>Handel zagraniczny produktami mlecznymi w okresie I-VIII 2016r. - dane wstępne</t>
  </si>
  <si>
    <t>według ważniejszych krajów w okresie I-VIII 2016r (dane wstępne)</t>
  </si>
  <si>
    <t xml:space="preserve"> I-VIII 2015r</t>
  </si>
  <si>
    <t>I-VIII 2016r</t>
  </si>
  <si>
    <t xml:space="preserve"> z mleka - kod 0405) według ważniejszych krajów w okresie I-VIII 2016r (dane wstępne)</t>
  </si>
  <si>
    <t>z mleka - kod 0405) według ważniejszych krajów w okresie I-VIII 2016r (dane wstępne)</t>
  </si>
  <si>
    <t>Izrael</t>
  </si>
  <si>
    <t xml:space="preserve">NR 41/2016 </t>
  </si>
  <si>
    <t>20 października 2016r.</t>
  </si>
  <si>
    <t>Notowania z okresu: 10-16.10.2016r.</t>
  </si>
  <si>
    <t>Ceny sprzedaży (NETTO) wybranych produktów mleczarskich za okres: 10-16.10.2016r.</t>
  </si>
  <si>
    <t>2016-10-16</t>
  </si>
  <si>
    <t>1EUR=4,29094</t>
  </si>
  <si>
    <t>VIII-2016</t>
  </si>
  <si>
    <t>VIII-2015</t>
  </si>
  <si>
    <t>Malta</t>
  </si>
  <si>
    <t>Luksemburg</t>
  </si>
  <si>
    <t>Holandia</t>
  </si>
  <si>
    <t>Słowenia</t>
  </si>
  <si>
    <t>UK</t>
  </si>
  <si>
    <t xml:space="preserve">Węgry </t>
  </si>
  <si>
    <t>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</si>
</sst>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2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b/>
      <sz val="10"/>
      <color rgb="FFC0000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66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5" borderId="0" applyNumberFormat="0" applyBorder="0" applyAlignment="0" applyProtection="0"/>
    <xf numFmtId="0" fontId="66" fillId="8" borderId="0" applyNumberFormat="0" applyBorder="0" applyAlignment="0" applyProtection="0"/>
    <xf numFmtId="0" fontId="66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9" borderId="0" applyNumberFormat="0" applyBorder="0" applyAlignment="0" applyProtection="0"/>
    <xf numFmtId="0" fontId="68" fillId="7" borderId="1" applyNumberFormat="0" applyAlignment="0" applyProtection="0"/>
    <xf numFmtId="0" fontId="69" fillId="20" borderId="2" applyNumberFormat="0" applyAlignment="0" applyProtection="0"/>
    <xf numFmtId="0" fontId="70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1" fillId="0" borderId="3" applyNumberFormat="0" applyFill="0" applyAlignment="0" applyProtection="0"/>
    <xf numFmtId="0" fontId="72" fillId="21" borderId="4" applyNumberFormat="0" applyAlignment="0" applyProtection="0"/>
    <xf numFmtId="0" fontId="73" fillId="0" borderId="5" applyNumberFormat="0" applyFill="0" applyAlignment="0" applyProtection="0"/>
    <xf numFmtId="0" fontId="74" fillId="0" borderId="6" applyNumberFormat="0" applyFill="0" applyAlignment="0" applyProtection="0"/>
    <xf numFmtId="0" fontId="75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76" fillId="22" borderId="0" applyNumberFormat="0" applyBorder="0" applyAlignment="0" applyProtection="0"/>
    <xf numFmtId="0" fontId="52" fillId="0" borderId="0"/>
    <xf numFmtId="0" fontId="83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7" fillId="20" borderId="1" applyNumberFormat="0" applyAlignment="0" applyProtection="0"/>
    <xf numFmtId="0" fontId="78" fillId="0" borderId="8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6" fillId="23" borderId="9" applyNumberFormat="0" applyFont="0" applyAlignment="0" applyProtection="0"/>
    <xf numFmtId="0" fontId="82" fillId="3" borderId="0" applyNumberFormat="0" applyBorder="0" applyAlignment="0" applyProtection="0"/>
  </cellStyleXfs>
  <cellXfs count="506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6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8" fillId="0" borderId="0" xfId="40" applyFont="1"/>
    <xf numFmtId="0" fontId="59" fillId="0" borderId="0" xfId="40" applyFont="1"/>
    <xf numFmtId="0" fontId="60" fillId="0" borderId="49" xfId="40" applyFont="1" applyBorder="1" applyAlignment="1">
      <alignment horizontal="centerContinuous"/>
    </xf>
    <xf numFmtId="0" fontId="60" fillId="0" borderId="64" xfId="40" applyFont="1" applyBorder="1" applyAlignment="1">
      <alignment horizontal="centerContinuous"/>
    </xf>
    <xf numFmtId="0" fontId="60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1" fillId="0" borderId="73" xfId="40" applyFont="1" applyBorder="1" applyAlignment="1">
      <alignment horizontal="center" vertical="center"/>
    </xf>
    <xf numFmtId="0" fontId="61" fillId="0" borderId="74" xfId="40" applyFont="1" applyFill="1" applyBorder="1" applyAlignment="1">
      <alignment horizontal="center" vertical="center" wrapText="1"/>
    </xf>
    <xf numFmtId="0" fontId="61" fillId="24" borderId="75" xfId="40" applyFont="1" applyFill="1" applyBorder="1" applyAlignment="1">
      <alignment horizontal="center" vertical="center" wrapText="1"/>
    </xf>
    <xf numFmtId="0" fontId="61" fillId="0" borderId="76" xfId="40" applyFont="1" applyBorder="1" applyAlignment="1">
      <alignment horizontal="center" vertical="center" wrapText="1"/>
    </xf>
    <xf numFmtId="0" fontId="61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1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2" fillId="0" borderId="0" xfId="0" applyFont="1" applyFill="1"/>
    <xf numFmtId="0" fontId="63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4" fillId="0" borderId="0" xfId="0" applyFont="1"/>
    <xf numFmtId="0" fontId="65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1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1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3" fillId="0" borderId="0" xfId="37"/>
    <xf numFmtId="0" fontId="83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5" fillId="0" borderId="0" xfId="0" applyFont="1"/>
    <xf numFmtId="0" fontId="87" fillId="0" borderId="0" xfId="0" applyFont="1"/>
    <xf numFmtId="0" fontId="55" fillId="0" borderId="0" xfId="0" applyFont="1"/>
    <xf numFmtId="0" fontId="61" fillId="0" borderId="107" xfId="40" applyFont="1" applyFill="1" applyBorder="1" applyAlignment="1">
      <alignment horizontal="center" vertical="center" wrapText="1"/>
    </xf>
    <xf numFmtId="0" fontId="61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1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8" fillId="0" borderId="84" xfId="0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0" fontId="8" fillId="0" borderId="112" xfId="0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4" xfId="0" applyNumberFormat="1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0" fontId="19" fillId="0" borderId="111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8" xfId="38" applyNumberFormat="1" applyFont="1" applyFill="1" applyBorder="1"/>
    <xf numFmtId="169" fontId="37" fillId="0" borderId="119" xfId="0" applyNumberFormat="1" applyFont="1" applyFill="1" applyBorder="1"/>
    <xf numFmtId="169" fontId="15" fillId="0" borderId="120" xfId="0" applyNumberFormat="1" applyFont="1" applyFill="1" applyBorder="1"/>
    <xf numFmtId="169" fontId="15" fillId="0" borderId="121" xfId="0" applyNumberFormat="1" applyFont="1" applyFill="1" applyBorder="1"/>
    <xf numFmtId="1" fontId="61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8" fontId="86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8" fillId="0" borderId="52" xfId="0" applyFont="1" applyBorder="1" applyAlignment="1">
      <alignment horizontal="centerContinuous"/>
    </xf>
    <xf numFmtId="0" fontId="89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8" fillId="0" borderId="46" xfId="0" applyFont="1" applyBorder="1" applyAlignment="1">
      <alignment horizontal="centerContinuous" vertical="center" wrapText="1"/>
    </xf>
    <xf numFmtId="16" fontId="54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4" fontId="8" fillId="0" borderId="20" xfId="0" applyNumberFormat="1" applyFont="1" applyFill="1" applyBorder="1" applyAlignment="1">
      <alignment horizontal="center" vertical="center" wrapText="1"/>
    </xf>
    <xf numFmtId="4" fontId="8" fillId="0" borderId="90" xfId="0" applyNumberFormat="1" applyFont="1" applyFill="1" applyBorder="1" applyAlignment="1">
      <alignment horizontal="center" vertical="center" wrapText="1"/>
    </xf>
    <xf numFmtId="165" fontId="90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7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5" fillId="0" borderId="23" xfId="0" applyFont="1" applyBorder="1" applyAlignment="1">
      <alignment vertical="center" wrapText="1"/>
    </xf>
    <xf numFmtId="0" fontId="55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5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0" fontId="55" fillId="0" borderId="23" xfId="0" applyFont="1" applyBorder="1" applyAlignment="1">
      <alignment horizontal="center" vertical="center" wrapText="1"/>
    </xf>
    <xf numFmtId="0" fontId="55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8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8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5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0" fillId="0" borderId="46" xfId="0" applyBorder="1"/>
    <xf numFmtId="0" fontId="0" fillId="0" borderId="77" xfId="0" applyBorder="1"/>
    <xf numFmtId="0" fontId="0" fillId="0" borderId="17" xfId="0" applyBorder="1"/>
    <xf numFmtId="0" fontId="0" fillId="0" borderId="60" xfId="0" applyBorder="1"/>
    <xf numFmtId="0" fontId="0" fillId="0" borderId="45" xfId="0" applyBorder="1"/>
    <xf numFmtId="0" fontId="0" fillId="0" borderId="39" xfId="0" applyBorder="1"/>
    <xf numFmtId="0" fontId="0" fillId="0" borderId="28" xfId="0" applyBorder="1"/>
    <xf numFmtId="0" fontId="0" fillId="0" borderId="42" xfId="0" applyBorder="1"/>
    <xf numFmtId="0" fontId="0" fillId="0" borderId="27" xfId="0" applyBorder="1"/>
    <xf numFmtId="0" fontId="0" fillId="0" borderId="38" xfId="0" applyBorder="1"/>
    <xf numFmtId="0" fontId="0" fillId="0" borderId="30" xfId="0" applyBorder="1"/>
    <xf numFmtId="0" fontId="0" fillId="0" borderId="43" xfId="0" applyBorder="1"/>
    <xf numFmtId="0" fontId="91" fillId="0" borderId="17" xfId="0" applyFont="1" applyBorder="1"/>
    <xf numFmtId="0" fontId="91" fillId="0" borderId="60" xfId="0" applyFont="1" applyBorder="1"/>
    <xf numFmtId="0" fontId="91" fillId="0" borderId="45" xfId="0" applyFont="1" applyBorder="1"/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141632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371475</xdr:colOff>
      <xdr:row>33</xdr:row>
      <xdr:rowOff>106960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15050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523875</xdr:colOff>
      <xdr:row>45</xdr:row>
      <xdr:rowOff>152400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5476875"/>
          <a:ext cx="3571875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476250</xdr:colOff>
      <xdr:row>45</xdr:row>
      <xdr:rowOff>152401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0" y="5476876"/>
          <a:ext cx="3524250" cy="2114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6</xdr:col>
      <xdr:colOff>514350</xdr:colOff>
      <xdr:row>59</xdr:row>
      <xdr:rowOff>152401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62876"/>
          <a:ext cx="3562350" cy="209550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0</xdr:rowOff>
    </xdr:from>
    <xdr:to>
      <xdr:col>12</xdr:col>
      <xdr:colOff>476251</xdr:colOff>
      <xdr:row>60</xdr:row>
      <xdr:rowOff>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1" y="7762875"/>
          <a:ext cx="352425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400050</xdr:colOff>
      <xdr:row>81</xdr:row>
      <xdr:rowOff>152400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10353675"/>
          <a:ext cx="5276850" cy="30670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82</xdr:row>
      <xdr:rowOff>19050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0" y="10353675"/>
          <a:ext cx="5706351" cy="3095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590550</xdr:colOff>
      <xdr:row>0</xdr:row>
      <xdr:rowOff>142875</xdr:rowOff>
    </xdr:from>
    <xdr:to>
      <xdr:col>15</xdr:col>
      <xdr:colOff>597069</xdr:colOff>
      <xdr:row>20</xdr:row>
      <xdr:rowOff>37991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57750" y="14287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266700</xdr:colOff>
      <xdr:row>34</xdr:row>
      <xdr:rowOff>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2430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</xdr:row>
      <xdr:rowOff>161924</xdr:rowOff>
    </xdr:from>
    <xdr:to>
      <xdr:col>7</xdr:col>
      <xdr:colOff>266700</xdr:colOff>
      <xdr:row>50</xdr:row>
      <xdr:rowOff>28575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4"/>
          <a:ext cx="3924300" cy="2457451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561975</xdr:colOff>
      <xdr:row>34</xdr:row>
      <xdr:rowOff>19050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219575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561974</xdr:colOff>
      <xdr:row>50</xdr:row>
      <xdr:rowOff>34122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4219575" cy="2462997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0</xdr:rowOff>
    </xdr:from>
    <xdr:to>
      <xdr:col>21</xdr:col>
      <xdr:colOff>447674</xdr:colOff>
      <xdr:row>34</xdr:row>
      <xdr:rowOff>19050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5"/>
          <a:ext cx="4105275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476250</xdr:colOff>
      <xdr:row>50</xdr:row>
      <xdr:rowOff>28575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33850" cy="2457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82161</xdr:rowOff>
    </xdr:to>
    <xdr:pic>
      <xdr:nvPicPr>
        <xdr:cNvPr id="21" name="Obraz 2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10</xdr:row>
      <xdr:rowOff>0</xdr:rowOff>
    </xdr:from>
    <xdr:to>
      <xdr:col>17</xdr:col>
      <xdr:colOff>0</xdr:colOff>
      <xdr:row>39</xdr:row>
      <xdr:rowOff>0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4406" y="1905000"/>
          <a:ext cx="4857750" cy="48339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309562</xdr:rowOff>
    </xdr:from>
    <xdr:to>
      <xdr:col>7</xdr:col>
      <xdr:colOff>631912</xdr:colOff>
      <xdr:row>42</xdr:row>
      <xdr:rowOff>154781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8"/>
          <a:ext cx="6870787" cy="36552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266699</xdr:rowOff>
    </xdr:from>
    <xdr:to>
      <xdr:col>8</xdr:col>
      <xdr:colOff>63500</xdr:colOff>
      <xdr:row>46</xdr:row>
      <xdr:rowOff>74818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299"/>
          <a:ext cx="5880100" cy="370701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15</xdr:row>
      <xdr:rowOff>0</xdr:rowOff>
    </xdr:from>
    <xdr:to>
      <xdr:col>7</xdr:col>
      <xdr:colOff>47625</xdr:colOff>
      <xdr:row>26</xdr:row>
      <xdr:rowOff>35718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0" y="4000500"/>
          <a:ext cx="4929188" cy="2869406"/>
        </a:xfrm>
        <a:prstGeom prst="rect">
          <a:avLst/>
        </a:prstGeom>
      </xdr:spPr>
    </xdr:pic>
    <xdr:clientData/>
  </xdr:twoCellAnchor>
  <xdr:twoCellAnchor editAs="oneCell">
    <xdr:from>
      <xdr:col>1</xdr:col>
      <xdr:colOff>1928811</xdr:colOff>
      <xdr:row>28</xdr:row>
      <xdr:rowOff>0</xdr:rowOff>
    </xdr:from>
    <xdr:to>
      <xdr:col>7</xdr:col>
      <xdr:colOff>11905</xdr:colOff>
      <xdr:row>44</xdr:row>
      <xdr:rowOff>11906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499" y="7167563"/>
          <a:ext cx="4893469" cy="26789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X60" sqref="X60"/>
    </sheetView>
  </sheetViews>
  <sheetFormatPr defaultRowHeight="12.75" x14ac:dyDescent="0.2"/>
  <cols>
    <col min="1" max="1" width="13.7109375" style="121" customWidth="1"/>
    <col min="2" max="2" width="11.85546875" style="121" customWidth="1"/>
    <col min="3" max="3" width="11.7109375" style="121" customWidth="1"/>
    <col min="4" max="4" width="11.85546875" style="121" customWidth="1"/>
    <col min="5" max="5" width="13.5703125" style="121" customWidth="1"/>
    <col min="6" max="7" width="11.7109375" style="121" customWidth="1"/>
    <col min="8" max="8" width="11.42578125" style="121" customWidth="1"/>
    <col min="9" max="9" width="9.85546875" style="121" customWidth="1"/>
    <col min="10" max="10" width="13.7109375" style="121" customWidth="1"/>
    <col min="11" max="12" width="11.7109375" style="121" customWidth="1"/>
    <col min="13" max="13" width="11.85546875" style="121" customWidth="1"/>
    <col min="14" max="14" width="13.5703125" style="121" customWidth="1"/>
    <col min="15" max="16" width="11.7109375" style="121" customWidth="1"/>
    <col min="17" max="17" width="11.85546875" style="121" customWidth="1"/>
    <col min="18" max="16384" width="9.140625" style="121"/>
  </cols>
  <sheetData>
    <row r="2" spans="1:17" ht="16.5" x14ac:dyDescent="0.25">
      <c r="A2" s="163" t="s">
        <v>236</v>
      </c>
      <c r="B2" s="163"/>
      <c r="C2" s="163"/>
      <c r="D2" s="163"/>
      <c r="E2" s="163"/>
      <c r="F2" s="163"/>
      <c r="G2" s="163"/>
      <c r="H2" s="163"/>
      <c r="I2" s="163"/>
      <c r="J2" s="163" t="s">
        <v>237</v>
      </c>
      <c r="K2" s="163"/>
      <c r="L2" s="163"/>
      <c r="M2" s="163"/>
      <c r="N2" s="163"/>
      <c r="O2" s="163"/>
    </row>
    <row r="3" spans="1:17" ht="17.25" thickBot="1" x14ac:dyDescent="0.3">
      <c r="A3" s="163" t="s">
        <v>255</v>
      </c>
      <c r="B3" s="163"/>
      <c r="C3" s="163"/>
      <c r="D3" s="163"/>
      <c r="E3" s="163"/>
      <c r="F3" s="163"/>
      <c r="G3" s="163"/>
      <c r="H3" s="163"/>
      <c r="I3" s="163"/>
      <c r="J3" s="163" t="s">
        <v>255</v>
      </c>
      <c r="K3" s="163"/>
      <c r="L3" s="163"/>
      <c r="M3" s="163"/>
      <c r="N3" s="163"/>
      <c r="O3" s="163"/>
    </row>
    <row r="4" spans="1:17" ht="21" thickBot="1" x14ac:dyDescent="0.35">
      <c r="A4" s="165" t="s">
        <v>130</v>
      </c>
      <c r="B4" s="166"/>
      <c r="C4" s="166"/>
      <c r="D4" s="166"/>
      <c r="E4" s="166"/>
      <c r="F4" s="166"/>
      <c r="G4" s="166"/>
      <c r="H4" s="167"/>
      <c r="I4" s="168"/>
      <c r="J4" s="165" t="s">
        <v>131</v>
      </c>
      <c r="K4" s="166"/>
      <c r="L4" s="166"/>
      <c r="M4" s="166"/>
      <c r="N4" s="166"/>
      <c r="O4" s="166"/>
      <c r="P4" s="166"/>
      <c r="Q4" s="167"/>
    </row>
    <row r="5" spans="1:17" ht="16.5" thickBot="1" x14ac:dyDescent="0.3">
      <c r="A5" s="169" t="s">
        <v>256</v>
      </c>
      <c r="B5" s="170"/>
      <c r="C5" s="171"/>
      <c r="D5" s="172"/>
      <c r="E5" s="169" t="s">
        <v>257</v>
      </c>
      <c r="F5" s="170"/>
      <c r="G5" s="171"/>
      <c r="H5" s="172"/>
      <c r="I5" s="168"/>
      <c r="J5" s="169" t="s">
        <v>256</v>
      </c>
      <c r="K5" s="170"/>
      <c r="L5" s="171"/>
      <c r="M5" s="172"/>
      <c r="N5" s="169" t="s">
        <v>257</v>
      </c>
      <c r="O5" s="170"/>
      <c r="P5" s="171"/>
      <c r="Q5" s="172"/>
    </row>
    <row r="6" spans="1:17" ht="29.25" thickBot="1" x14ac:dyDescent="0.25">
      <c r="A6" s="173" t="s">
        <v>132</v>
      </c>
      <c r="B6" s="174" t="s">
        <v>105</v>
      </c>
      <c r="C6" s="175" t="s">
        <v>169</v>
      </c>
      <c r="D6" s="176" t="s">
        <v>133</v>
      </c>
      <c r="E6" s="173" t="s">
        <v>132</v>
      </c>
      <c r="F6" s="174" t="s">
        <v>105</v>
      </c>
      <c r="G6" s="175" t="s">
        <v>169</v>
      </c>
      <c r="H6" s="176" t="s">
        <v>133</v>
      </c>
      <c r="I6" s="168"/>
      <c r="J6" s="173" t="s">
        <v>132</v>
      </c>
      <c r="K6" s="174" t="s">
        <v>105</v>
      </c>
      <c r="L6" s="175" t="s">
        <v>169</v>
      </c>
      <c r="M6" s="176" t="s">
        <v>133</v>
      </c>
      <c r="N6" s="173" t="s">
        <v>132</v>
      </c>
      <c r="O6" s="174" t="s">
        <v>105</v>
      </c>
      <c r="P6" s="175" t="s">
        <v>169</v>
      </c>
      <c r="Q6" s="176" t="s">
        <v>133</v>
      </c>
    </row>
    <row r="7" spans="1:17" ht="15" thickBot="1" x14ac:dyDescent="0.25">
      <c r="A7" s="177" t="s">
        <v>119</v>
      </c>
      <c r="B7" s="178">
        <v>178697.69099999999</v>
      </c>
      <c r="C7" s="179">
        <v>742322.62899999996</v>
      </c>
      <c r="D7" s="180">
        <v>337875.98800000001</v>
      </c>
      <c r="E7" s="181" t="s">
        <v>119</v>
      </c>
      <c r="F7" s="182">
        <v>162766.76699999999</v>
      </c>
      <c r="G7" s="183">
        <v>709263.51100000006</v>
      </c>
      <c r="H7" s="180">
        <v>393397.90899999999</v>
      </c>
      <c r="I7" s="168"/>
      <c r="J7" s="177" t="s">
        <v>119</v>
      </c>
      <c r="K7" s="178">
        <v>55298.970999999998</v>
      </c>
      <c r="L7" s="179">
        <v>230132.389</v>
      </c>
      <c r="M7" s="180">
        <v>137904.70800000001</v>
      </c>
      <c r="N7" s="181" t="s">
        <v>119</v>
      </c>
      <c r="O7" s="182">
        <v>75146.179000000004</v>
      </c>
      <c r="P7" s="183">
        <v>326826.353</v>
      </c>
      <c r="Q7" s="180">
        <v>160573.35500000001</v>
      </c>
    </row>
    <row r="8" spans="1:17" x14ac:dyDescent="0.2">
      <c r="A8" s="184" t="s">
        <v>78</v>
      </c>
      <c r="B8" s="185">
        <v>107855.9</v>
      </c>
      <c r="C8" s="186">
        <v>448263.04100000003</v>
      </c>
      <c r="D8" s="185">
        <v>217998.83300000001</v>
      </c>
      <c r="E8" s="187" t="s">
        <v>78</v>
      </c>
      <c r="F8" s="188">
        <v>80234.173999999999</v>
      </c>
      <c r="G8" s="189">
        <v>349459.82699999999</v>
      </c>
      <c r="H8" s="190">
        <v>208563.92199999999</v>
      </c>
      <c r="I8" s="168"/>
      <c r="J8" s="184" t="s">
        <v>138</v>
      </c>
      <c r="K8" s="185">
        <v>25848.68</v>
      </c>
      <c r="L8" s="186">
        <v>107820.402</v>
      </c>
      <c r="M8" s="185">
        <v>70598.304000000004</v>
      </c>
      <c r="N8" s="187" t="s">
        <v>138</v>
      </c>
      <c r="O8" s="188">
        <v>34623.86</v>
      </c>
      <c r="P8" s="189">
        <v>150694.01199999999</v>
      </c>
      <c r="Q8" s="190">
        <v>80961.296000000002</v>
      </c>
    </row>
    <row r="9" spans="1:17" x14ac:dyDescent="0.2">
      <c r="A9" s="191" t="s">
        <v>146</v>
      </c>
      <c r="B9" s="192">
        <v>9067.3850000000002</v>
      </c>
      <c r="C9" s="193">
        <v>37703.601000000002</v>
      </c>
      <c r="D9" s="192">
        <v>13392.01</v>
      </c>
      <c r="E9" s="194" t="s">
        <v>234</v>
      </c>
      <c r="F9" s="195">
        <v>20587.87</v>
      </c>
      <c r="G9" s="196">
        <v>89875.331999999995</v>
      </c>
      <c r="H9" s="197">
        <v>76808.115999999995</v>
      </c>
      <c r="I9" s="168"/>
      <c r="J9" s="191" t="s">
        <v>78</v>
      </c>
      <c r="K9" s="192">
        <v>10533.701999999999</v>
      </c>
      <c r="L9" s="193">
        <v>43642.837</v>
      </c>
      <c r="M9" s="192">
        <v>11923.8</v>
      </c>
      <c r="N9" s="194" t="s">
        <v>78</v>
      </c>
      <c r="O9" s="195">
        <v>13717.517</v>
      </c>
      <c r="P9" s="196">
        <v>59644.692999999999</v>
      </c>
      <c r="Q9" s="197">
        <v>18595.828000000001</v>
      </c>
    </row>
    <row r="10" spans="1:17" x14ac:dyDescent="0.2">
      <c r="A10" s="191" t="s">
        <v>233</v>
      </c>
      <c r="B10" s="192">
        <v>7537.7730000000001</v>
      </c>
      <c r="C10" s="193">
        <v>30917.989000000001</v>
      </c>
      <c r="D10" s="192">
        <v>15906.749</v>
      </c>
      <c r="E10" s="194" t="s">
        <v>146</v>
      </c>
      <c r="F10" s="195">
        <v>10350.236000000001</v>
      </c>
      <c r="G10" s="196">
        <v>45127.718000000001</v>
      </c>
      <c r="H10" s="197">
        <v>17590.64</v>
      </c>
      <c r="I10" s="168"/>
      <c r="J10" s="191" t="s">
        <v>139</v>
      </c>
      <c r="K10" s="192">
        <v>8437.6129999999994</v>
      </c>
      <c r="L10" s="193">
        <v>35030.345999999998</v>
      </c>
      <c r="M10" s="192">
        <v>26829.164000000001</v>
      </c>
      <c r="N10" s="194" t="s">
        <v>139</v>
      </c>
      <c r="O10" s="195">
        <v>8786.2559999999994</v>
      </c>
      <c r="P10" s="196">
        <v>38195.449999999997</v>
      </c>
      <c r="Q10" s="197">
        <v>30952.487000000001</v>
      </c>
    </row>
    <row r="11" spans="1:17" x14ac:dyDescent="0.2">
      <c r="A11" s="191" t="s">
        <v>139</v>
      </c>
      <c r="B11" s="192">
        <v>6662.5349999999999</v>
      </c>
      <c r="C11" s="193">
        <v>27574.571</v>
      </c>
      <c r="D11" s="192">
        <v>9986.8619999999992</v>
      </c>
      <c r="E11" s="194" t="s">
        <v>190</v>
      </c>
      <c r="F11" s="195">
        <v>6217.4279999999999</v>
      </c>
      <c r="G11" s="196">
        <v>27025.592000000001</v>
      </c>
      <c r="H11" s="197">
        <v>13327.457</v>
      </c>
      <c r="I11" s="168"/>
      <c r="J11" s="191" t="s">
        <v>164</v>
      </c>
      <c r="K11" s="192">
        <v>3980.857</v>
      </c>
      <c r="L11" s="193">
        <v>16635.762999999999</v>
      </c>
      <c r="M11" s="192">
        <v>15482.204</v>
      </c>
      <c r="N11" s="194" t="s">
        <v>164</v>
      </c>
      <c r="O11" s="195">
        <v>6193.777</v>
      </c>
      <c r="P11" s="196">
        <v>26773.101999999999</v>
      </c>
      <c r="Q11" s="197">
        <v>10301.793</v>
      </c>
    </row>
    <row r="12" spans="1:17" x14ac:dyDescent="0.2">
      <c r="A12" s="191" t="s">
        <v>135</v>
      </c>
      <c r="B12" s="192">
        <v>6059.0870000000004</v>
      </c>
      <c r="C12" s="193">
        <v>25162.41</v>
      </c>
      <c r="D12" s="192">
        <v>4642.2430000000004</v>
      </c>
      <c r="E12" s="194" t="s">
        <v>138</v>
      </c>
      <c r="F12" s="195">
        <v>5883.049</v>
      </c>
      <c r="G12" s="196">
        <v>25621.164000000001</v>
      </c>
      <c r="H12" s="197">
        <v>13884.915000000001</v>
      </c>
      <c r="I12" s="168"/>
      <c r="J12" s="191" t="s">
        <v>143</v>
      </c>
      <c r="K12" s="192">
        <v>1811.5450000000001</v>
      </c>
      <c r="L12" s="193">
        <v>7476.7520000000004</v>
      </c>
      <c r="M12" s="192">
        <v>5577.8729999999996</v>
      </c>
      <c r="N12" s="194" t="s">
        <v>144</v>
      </c>
      <c r="O12" s="195">
        <v>3388.18</v>
      </c>
      <c r="P12" s="196">
        <v>14874.108</v>
      </c>
      <c r="Q12" s="197">
        <v>370.15</v>
      </c>
    </row>
    <row r="13" spans="1:17" x14ac:dyDescent="0.2">
      <c r="A13" s="191" t="s">
        <v>234</v>
      </c>
      <c r="B13" s="192">
        <v>5387.424</v>
      </c>
      <c r="C13" s="193">
        <v>22369.338</v>
      </c>
      <c r="D13" s="192">
        <v>18060.241999999998</v>
      </c>
      <c r="E13" s="194" t="s">
        <v>139</v>
      </c>
      <c r="F13" s="195">
        <v>5868.7039999999997</v>
      </c>
      <c r="G13" s="196">
        <v>25617.510999999999</v>
      </c>
      <c r="H13" s="197">
        <v>6531.7740000000003</v>
      </c>
      <c r="I13" s="168"/>
      <c r="J13" s="191" t="s">
        <v>134</v>
      </c>
      <c r="K13" s="192">
        <v>1384.1020000000001</v>
      </c>
      <c r="L13" s="193">
        <v>5762.643</v>
      </c>
      <c r="M13" s="192">
        <v>1762.913</v>
      </c>
      <c r="N13" s="194" t="s">
        <v>141</v>
      </c>
      <c r="O13" s="195">
        <v>2906.6509999999998</v>
      </c>
      <c r="P13" s="196">
        <v>12648.343999999999</v>
      </c>
      <c r="Q13" s="197">
        <v>5484.8969999999999</v>
      </c>
    </row>
    <row r="14" spans="1:17" x14ac:dyDescent="0.2">
      <c r="A14" s="191" t="s">
        <v>138</v>
      </c>
      <c r="B14" s="192">
        <v>4803.5249999999996</v>
      </c>
      <c r="C14" s="193">
        <v>19964.325000000001</v>
      </c>
      <c r="D14" s="192">
        <v>9851.3220000000001</v>
      </c>
      <c r="E14" s="194" t="s">
        <v>135</v>
      </c>
      <c r="F14" s="195">
        <v>3747.0839999999998</v>
      </c>
      <c r="G14" s="196">
        <v>16343.72</v>
      </c>
      <c r="H14" s="197">
        <v>4378.8649999999998</v>
      </c>
      <c r="I14" s="168"/>
      <c r="J14" s="191" t="s">
        <v>80</v>
      </c>
      <c r="K14" s="192">
        <v>1218.107</v>
      </c>
      <c r="L14" s="193">
        <v>5122.1580000000004</v>
      </c>
      <c r="M14" s="192">
        <v>4303.1329999999998</v>
      </c>
      <c r="N14" s="194" t="s">
        <v>143</v>
      </c>
      <c r="O14" s="195">
        <v>1519.357</v>
      </c>
      <c r="P14" s="196">
        <v>6600.3969999999999</v>
      </c>
      <c r="Q14" s="197">
        <v>4266.3329999999996</v>
      </c>
    </row>
    <row r="15" spans="1:17" x14ac:dyDescent="0.2">
      <c r="A15" s="191" t="s">
        <v>190</v>
      </c>
      <c r="B15" s="192">
        <v>4465.0709999999999</v>
      </c>
      <c r="C15" s="193">
        <v>18557.261999999999</v>
      </c>
      <c r="D15" s="192">
        <v>7867.77</v>
      </c>
      <c r="E15" s="194" t="s">
        <v>148</v>
      </c>
      <c r="F15" s="195">
        <v>3406.4290000000001</v>
      </c>
      <c r="G15" s="196">
        <v>14843.397999999999</v>
      </c>
      <c r="H15" s="197">
        <v>7187.1509999999998</v>
      </c>
      <c r="I15" s="168"/>
      <c r="J15" s="191" t="s">
        <v>141</v>
      </c>
      <c r="K15" s="192">
        <v>879.35599999999999</v>
      </c>
      <c r="L15" s="193">
        <v>3647.192</v>
      </c>
      <c r="M15" s="192">
        <v>433.63299999999998</v>
      </c>
      <c r="N15" s="194" t="s">
        <v>80</v>
      </c>
      <c r="O15" s="195">
        <v>1170.808</v>
      </c>
      <c r="P15" s="196">
        <v>5076.8059999999996</v>
      </c>
      <c r="Q15" s="197">
        <v>5487.0460000000003</v>
      </c>
    </row>
    <row r="16" spans="1:17" x14ac:dyDescent="0.2">
      <c r="A16" s="191" t="s">
        <v>148</v>
      </c>
      <c r="B16" s="192">
        <v>4210.25</v>
      </c>
      <c r="C16" s="193">
        <v>17584.559000000001</v>
      </c>
      <c r="D16" s="192">
        <v>8313.8619999999992</v>
      </c>
      <c r="E16" s="194" t="s">
        <v>143</v>
      </c>
      <c r="F16" s="195">
        <v>3337.3879999999999</v>
      </c>
      <c r="G16" s="196">
        <v>14577.343999999999</v>
      </c>
      <c r="H16" s="197">
        <v>3795.5770000000002</v>
      </c>
      <c r="I16" s="168"/>
      <c r="J16" s="191" t="s">
        <v>77</v>
      </c>
      <c r="K16" s="192">
        <v>673.01300000000003</v>
      </c>
      <c r="L16" s="193">
        <v>2791.4369999999999</v>
      </c>
      <c r="M16" s="192">
        <v>529.77200000000005</v>
      </c>
      <c r="N16" s="194" t="s">
        <v>134</v>
      </c>
      <c r="O16" s="195">
        <v>1147.3579999999999</v>
      </c>
      <c r="P16" s="196">
        <v>4981.6310000000003</v>
      </c>
      <c r="Q16" s="197">
        <v>2013.249</v>
      </c>
    </row>
    <row r="17" spans="1:17" x14ac:dyDescent="0.2">
      <c r="A17" s="191" t="s">
        <v>143</v>
      </c>
      <c r="B17" s="192">
        <v>3000.259</v>
      </c>
      <c r="C17" s="193">
        <v>12450.741</v>
      </c>
      <c r="D17" s="192">
        <v>3062.404</v>
      </c>
      <c r="E17" s="194" t="s">
        <v>77</v>
      </c>
      <c r="F17" s="195">
        <v>3231.3069999999998</v>
      </c>
      <c r="G17" s="196">
        <v>13988.279</v>
      </c>
      <c r="H17" s="197">
        <v>1791.248</v>
      </c>
      <c r="I17" s="168"/>
      <c r="J17" s="191" t="s">
        <v>148</v>
      </c>
      <c r="K17" s="192">
        <v>193.572</v>
      </c>
      <c r="L17" s="193">
        <v>810.28</v>
      </c>
      <c r="M17" s="192">
        <v>147.62799999999999</v>
      </c>
      <c r="N17" s="194" t="s">
        <v>161</v>
      </c>
      <c r="O17" s="195">
        <v>421.13499999999999</v>
      </c>
      <c r="P17" s="196">
        <v>1830.2739999999999</v>
      </c>
      <c r="Q17" s="197">
        <v>973.88</v>
      </c>
    </row>
    <row r="18" spans="1:17" x14ac:dyDescent="0.2">
      <c r="A18" s="191" t="s">
        <v>144</v>
      </c>
      <c r="B18" s="192">
        <v>2326.8939999999998</v>
      </c>
      <c r="C18" s="193">
        <v>9669.5859999999993</v>
      </c>
      <c r="D18" s="192">
        <v>5523.57</v>
      </c>
      <c r="E18" s="194" t="s">
        <v>233</v>
      </c>
      <c r="F18" s="195">
        <v>3082.9839999999999</v>
      </c>
      <c r="G18" s="196">
        <v>13512.972</v>
      </c>
      <c r="H18" s="197">
        <v>8154.11</v>
      </c>
      <c r="I18" s="168"/>
      <c r="J18" s="191" t="s">
        <v>145</v>
      </c>
      <c r="K18" s="192">
        <v>124.08799999999999</v>
      </c>
      <c r="L18" s="193">
        <v>501.67599999999999</v>
      </c>
      <c r="M18" s="192">
        <v>133.68100000000001</v>
      </c>
      <c r="N18" s="194" t="s">
        <v>77</v>
      </c>
      <c r="O18" s="195">
        <v>412.72800000000001</v>
      </c>
      <c r="P18" s="196">
        <v>1794.702</v>
      </c>
      <c r="Q18" s="197">
        <v>323.89699999999999</v>
      </c>
    </row>
    <row r="19" spans="1:17" x14ac:dyDescent="0.2">
      <c r="A19" s="191" t="s">
        <v>80</v>
      </c>
      <c r="B19" s="192">
        <v>2315.3939999999998</v>
      </c>
      <c r="C19" s="193">
        <v>9588.6299999999992</v>
      </c>
      <c r="D19" s="192">
        <v>2659.3040000000001</v>
      </c>
      <c r="E19" s="194" t="s">
        <v>134</v>
      </c>
      <c r="F19" s="195">
        <v>2581.2310000000002</v>
      </c>
      <c r="G19" s="196">
        <v>11252.288</v>
      </c>
      <c r="H19" s="197">
        <v>6358.1289999999999</v>
      </c>
      <c r="I19" s="168"/>
      <c r="J19" s="191" t="s">
        <v>140</v>
      </c>
      <c r="K19" s="192">
        <v>120.31</v>
      </c>
      <c r="L19" s="193">
        <v>499.31400000000002</v>
      </c>
      <c r="M19" s="192">
        <v>120.89700000000001</v>
      </c>
      <c r="N19" s="194" t="s">
        <v>146</v>
      </c>
      <c r="O19" s="195">
        <v>339.851</v>
      </c>
      <c r="P19" s="196">
        <v>1449.2249999999999</v>
      </c>
      <c r="Q19" s="197">
        <v>294.85599999999999</v>
      </c>
    </row>
    <row r="20" spans="1:17" x14ac:dyDescent="0.2">
      <c r="A20" s="191" t="s">
        <v>77</v>
      </c>
      <c r="B20" s="192">
        <v>2246.5309999999999</v>
      </c>
      <c r="C20" s="193">
        <v>9441.1929999999993</v>
      </c>
      <c r="D20" s="192">
        <v>1282.1949999999999</v>
      </c>
      <c r="E20" s="194" t="s">
        <v>144</v>
      </c>
      <c r="F20" s="195">
        <v>2511.165</v>
      </c>
      <c r="G20" s="196">
        <v>10938.334000000001</v>
      </c>
      <c r="H20" s="197">
        <v>5802.3729999999996</v>
      </c>
      <c r="I20" s="168"/>
      <c r="J20" s="191" t="s">
        <v>146</v>
      </c>
      <c r="K20" s="192">
        <v>58.246000000000002</v>
      </c>
      <c r="L20" s="193">
        <v>243.15600000000001</v>
      </c>
      <c r="M20" s="192">
        <v>37.177999999999997</v>
      </c>
      <c r="N20" s="194" t="s">
        <v>145</v>
      </c>
      <c r="O20" s="195">
        <v>180.779</v>
      </c>
      <c r="P20" s="196">
        <v>788.22500000000002</v>
      </c>
      <c r="Q20" s="197">
        <v>235.31899999999999</v>
      </c>
    </row>
    <row r="21" spans="1:17" x14ac:dyDescent="0.2">
      <c r="A21" s="191" t="s">
        <v>164</v>
      </c>
      <c r="B21" s="192">
        <v>1344.1310000000001</v>
      </c>
      <c r="C21" s="193">
        <v>5603.1</v>
      </c>
      <c r="D21" s="192">
        <v>2074.3110000000001</v>
      </c>
      <c r="E21" s="194" t="s">
        <v>183</v>
      </c>
      <c r="F21" s="195">
        <v>1784.4459999999999</v>
      </c>
      <c r="G21" s="196">
        <v>7735.6790000000001</v>
      </c>
      <c r="H21" s="197">
        <v>3898.3130000000001</v>
      </c>
      <c r="I21" s="168"/>
      <c r="J21" s="191" t="s">
        <v>135</v>
      </c>
      <c r="K21" s="192">
        <v>34.853000000000002</v>
      </c>
      <c r="L21" s="193">
        <v>144.44</v>
      </c>
      <c r="M21" s="192">
        <v>24.329000000000001</v>
      </c>
      <c r="N21" s="194" t="s">
        <v>140</v>
      </c>
      <c r="O21" s="195">
        <v>131.96899999999999</v>
      </c>
      <c r="P21" s="196">
        <v>574.76900000000001</v>
      </c>
      <c r="Q21" s="197">
        <v>178.893</v>
      </c>
    </row>
    <row r="22" spans="1:17" x14ac:dyDescent="0.2">
      <c r="A22" s="191" t="s">
        <v>134</v>
      </c>
      <c r="B22" s="192">
        <v>1336.7809999999999</v>
      </c>
      <c r="C22" s="193">
        <v>5622.6610000000001</v>
      </c>
      <c r="D22" s="192">
        <v>1587.769</v>
      </c>
      <c r="E22" s="194" t="s">
        <v>80</v>
      </c>
      <c r="F22" s="195">
        <v>1770.3710000000001</v>
      </c>
      <c r="G22" s="196">
        <v>7713.35</v>
      </c>
      <c r="H22" s="197">
        <v>1550.903</v>
      </c>
      <c r="I22" s="168"/>
      <c r="J22" s="191" t="s">
        <v>232</v>
      </c>
      <c r="K22" s="192">
        <v>0.88600000000000001</v>
      </c>
      <c r="L22" s="193">
        <v>3.8279999999999998</v>
      </c>
      <c r="M22" s="192">
        <v>0.189</v>
      </c>
      <c r="N22" s="194" t="s">
        <v>135</v>
      </c>
      <c r="O22" s="195">
        <v>97.015000000000001</v>
      </c>
      <c r="P22" s="196">
        <v>425.20100000000002</v>
      </c>
      <c r="Q22" s="197">
        <v>48.238999999999997</v>
      </c>
    </row>
    <row r="23" spans="1:17" ht="13.5" thickBot="1" x14ac:dyDescent="0.25">
      <c r="A23" s="198" t="s">
        <v>136</v>
      </c>
      <c r="B23" s="199">
        <v>1148.2560000000001</v>
      </c>
      <c r="C23" s="200">
        <v>4776.634</v>
      </c>
      <c r="D23" s="199">
        <v>1422.0840000000001</v>
      </c>
      <c r="E23" s="201" t="s">
        <v>136</v>
      </c>
      <c r="F23" s="202">
        <v>970.06500000000005</v>
      </c>
      <c r="G23" s="203">
        <v>4222.5439999999999</v>
      </c>
      <c r="H23" s="204">
        <v>1303.32</v>
      </c>
      <c r="I23" s="168"/>
      <c r="J23" s="198" t="s">
        <v>161</v>
      </c>
      <c r="K23" s="199">
        <v>4.1000000000000002E-2</v>
      </c>
      <c r="L23" s="200">
        <v>0.16500000000000001</v>
      </c>
      <c r="M23" s="199">
        <v>0.01</v>
      </c>
      <c r="N23" s="201" t="s">
        <v>159</v>
      </c>
      <c r="O23" s="202">
        <v>62.29</v>
      </c>
      <c r="P23" s="203">
        <v>273.45400000000001</v>
      </c>
      <c r="Q23" s="204">
        <v>42</v>
      </c>
    </row>
    <row r="27" spans="1:17" ht="16.5" x14ac:dyDescent="0.25">
      <c r="A27" s="163" t="s">
        <v>128</v>
      </c>
      <c r="B27" s="163"/>
      <c r="C27" s="163"/>
      <c r="D27" s="163"/>
      <c r="E27" s="163"/>
      <c r="F27" s="163"/>
      <c r="G27" s="163"/>
      <c r="H27" s="164"/>
      <c r="I27" s="164"/>
      <c r="J27" s="163" t="s">
        <v>129</v>
      </c>
      <c r="K27" s="163"/>
      <c r="L27" s="163"/>
      <c r="M27" s="163"/>
      <c r="N27" s="163"/>
      <c r="O27" s="163"/>
      <c r="P27" s="163"/>
      <c r="Q27" s="164"/>
    </row>
    <row r="28" spans="1:17" ht="17.25" thickBot="1" x14ac:dyDescent="0.3">
      <c r="A28" s="163" t="s">
        <v>255</v>
      </c>
      <c r="B28" s="163"/>
      <c r="C28" s="163"/>
      <c r="D28" s="163"/>
      <c r="E28" s="163"/>
      <c r="F28" s="163"/>
      <c r="G28" s="163"/>
      <c r="H28" s="164"/>
      <c r="I28" s="164"/>
      <c r="J28" s="163" t="s">
        <v>255</v>
      </c>
      <c r="K28" s="163"/>
      <c r="L28" s="163"/>
      <c r="M28" s="163"/>
      <c r="N28" s="163"/>
      <c r="O28" s="163"/>
      <c r="P28" s="163"/>
      <c r="Q28" s="164"/>
    </row>
    <row r="29" spans="1:17" ht="21" thickBot="1" x14ac:dyDescent="0.35">
      <c r="A29" s="165" t="s">
        <v>130</v>
      </c>
      <c r="B29" s="166"/>
      <c r="C29" s="166"/>
      <c r="D29" s="166"/>
      <c r="E29" s="166"/>
      <c r="F29" s="166"/>
      <c r="G29" s="166"/>
      <c r="H29" s="167"/>
      <c r="I29" s="168"/>
      <c r="J29" s="165" t="s">
        <v>131</v>
      </c>
      <c r="K29" s="166"/>
      <c r="L29" s="166"/>
      <c r="M29" s="166"/>
      <c r="N29" s="166"/>
      <c r="O29" s="166"/>
      <c r="P29" s="166"/>
      <c r="Q29" s="167"/>
    </row>
    <row r="30" spans="1:17" ht="16.5" thickBot="1" x14ac:dyDescent="0.3">
      <c r="A30" s="169" t="s">
        <v>256</v>
      </c>
      <c r="B30" s="170"/>
      <c r="C30" s="171"/>
      <c r="D30" s="172"/>
      <c r="E30" s="169" t="s">
        <v>257</v>
      </c>
      <c r="F30" s="170"/>
      <c r="G30" s="171"/>
      <c r="H30" s="172"/>
      <c r="I30" s="168"/>
      <c r="J30" s="169" t="s">
        <v>256</v>
      </c>
      <c r="K30" s="170"/>
      <c r="L30" s="171"/>
      <c r="M30" s="172"/>
      <c r="N30" s="169" t="s">
        <v>257</v>
      </c>
      <c r="O30" s="170"/>
      <c r="P30" s="171"/>
      <c r="Q30" s="172"/>
    </row>
    <row r="31" spans="1:17" ht="29.25" thickBot="1" x14ac:dyDescent="0.25">
      <c r="A31" s="173" t="s">
        <v>132</v>
      </c>
      <c r="B31" s="174" t="s">
        <v>105</v>
      </c>
      <c r="C31" s="175" t="s">
        <v>169</v>
      </c>
      <c r="D31" s="176" t="s">
        <v>133</v>
      </c>
      <c r="E31" s="173" t="s">
        <v>132</v>
      </c>
      <c r="F31" s="174" t="s">
        <v>105</v>
      </c>
      <c r="G31" s="175" t="s">
        <v>169</v>
      </c>
      <c r="H31" s="176" t="s">
        <v>133</v>
      </c>
      <c r="I31" s="168"/>
      <c r="J31" s="173" t="s">
        <v>132</v>
      </c>
      <c r="K31" s="174" t="s">
        <v>105</v>
      </c>
      <c r="L31" s="175" t="s">
        <v>169</v>
      </c>
      <c r="M31" s="176" t="s">
        <v>133</v>
      </c>
      <c r="N31" s="173" t="s">
        <v>132</v>
      </c>
      <c r="O31" s="174" t="s">
        <v>105</v>
      </c>
      <c r="P31" s="175" t="s">
        <v>169</v>
      </c>
      <c r="Q31" s="176" t="s">
        <v>133</v>
      </c>
    </row>
    <row r="32" spans="1:17" ht="15" thickBot="1" x14ac:dyDescent="0.25">
      <c r="A32" s="177" t="s">
        <v>119</v>
      </c>
      <c r="B32" s="178">
        <v>207114.88399999999</v>
      </c>
      <c r="C32" s="179">
        <v>860667.26699999999</v>
      </c>
      <c r="D32" s="180">
        <v>103877.694</v>
      </c>
      <c r="E32" s="181" t="s">
        <v>119</v>
      </c>
      <c r="F32" s="182">
        <v>132328.413</v>
      </c>
      <c r="G32" s="183">
        <v>575771.152</v>
      </c>
      <c r="H32" s="180">
        <v>75571.975999999995</v>
      </c>
      <c r="I32" s="168"/>
      <c r="J32" s="177" t="s">
        <v>119</v>
      </c>
      <c r="K32" s="178">
        <v>155723.258</v>
      </c>
      <c r="L32" s="179">
        <v>647179.10400000005</v>
      </c>
      <c r="M32" s="180">
        <v>68762.612999999998</v>
      </c>
      <c r="N32" s="181" t="s">
        <v>119</v>
      </c>
      <c r="O32" s="182">
        <v>152924.636</v>
      </c>
      <c r="P32" s="183">
        <v>665459.74300000002</v>
      </c>
      <c r="Q32" s="180">
        <v>78258.744999999995</v>
      </c>
    </row>
    <row r="33" spans="1:17" x14ac:dyDescent="0.2">
      <c r="A33" s="184" t="s">
        <v>172</v>
      </c>
      <c r="B33" s="185">
        <v>34720.466999999997</v>
      </c>
      <c r="C33" s="186">
        <v>143159.717</v>
      </c>
      <c r="D33" s="185">
        <v>17273.001</v>
      </c>
      <c r="E33" s="187" t="s">
        <v>172</v>
      </c>
      <c r="F33" s="188">
        <v>29640.162</v>
      </c>
      <c r="G33" s="189">
        <v>128299.743</v>
      </c>
      <c r="H33" s="190">
        <v>17094</v>
      </c>
      <c r="I33" s="168"/>
      <c r="J33" s="184" t="s">
        <v>136</v>
      </c>
      <c r="K33" s="185">
        <v>66653.106</v>
      </c>
      <c r="L33" s="186">
        <v>276796.05099999998</v>
      </c>
      <c r="M33" s="185">
        <v>22389.16</v>
      </c>
      <c r="N33" s="187" t="s">
        <v>136</v>
      </c>
      <c r="O33" s="188">
        <v>57957.607000000004</v>
      </c>
      <c r="P33" s="189">
        <v>251942.065</v>
      </c>
      <c r="Q33" s="190">
        <v>19296.463</v>
      </c>
    </row>
    <row r="34" spans="1:17" x14ac:dyDescent="0.2">
      <c r="A34" s="191" t="s">
        <v>78</v>
      </c>
      <c r="B34" s="192">
        <v>23354.190999999999</v>
      </c>
      <c r="C34" s="193">
        <v>97784.437999999995</v>
      </c>
      <c r="D34" s="192">
        <v>11532.564</v>
      </c>
      <c r="E34" s="194" t="s">
        <v>78</v>
      </c>
      <c r="F34" s="195">
        <v>13083.996999999999</v>
      </c>
      <c r="G34" s="196">
        <v>57046.194000000003</v>
      </c>
      <c r="H34" s="197">
        <v>8121.4889999999996</v>
      </c>
      <c r="I34" s="168"/>
      <c r="J34" s="191" t="s">
        <v>78</v>
      </c>
      <c r="K34" s="192">
        <v>41191.212</v>
      </c>
      <c r="L34" s="193">
        <v>171055.505</v>
      </c>
      <c r="M34" s="192">
        <v>27838.904999999999</v>
      </c>
      <c r="N34" s="194" t="s">
        <v>78</v>
      </c>
      <c r="O34" s="195">
        <v>48216.682000000001</v>
      </c>
      <c r="P34" s="196">
        <v>209822.864</v>
      </c>
      <c r="Q34" s="197">
        <v>36633.112000000001</v>
      </c>
    </row>
    <row r="35" spans="1:17" x14ac:dyDescent="0.2">
      <c r="A35" s="191" t="s">
        <v>134</v>
      </c>
      <c r="B35" s="192">
        <v>18988.324000000001</v>
      </c>
      <c r="C35" s="193">
        <v>79866.084000000003</v>
      </c>
      <c r="D35" s="192">
        <v>9848.8449999999993</v>
      </c>
      <c r="E35" s="194" t="s">
        <v>134</v>
      </c>
      <c r="F35" s="195">
        <v>11289.627</v>
      </c>
      <c r="G35" s="196">
        <v>49269.866999999998</v>
      </c>
      <c r="H35" s="197">
        <v>7074.1790000000001</v>
      </c>
      <c r="I35" s="168"/>
      <c r="J35" s="191" t="s">
        <v>134</v>
      </c>
      <c r="K35" s="192">
        <v>26645.866999999998</v>
      </c>
      <c r="L35" s="193">
        <v>110873.901</v>
      </c>
      <c r="M35" s="192">
        <v>8312.4459999999999</v>
      </c>
      <c r="N35" s="194" t="s">
        <v>134</v>
      </c>
      <c r="O35" s="195">
        <v>31054.28</v>
      </c>
      <c r="P35" s="196">
        <v>135262.742</v>
      </c>
      <c r="Q35" s="197">
        <v>11824.128000000001</v>
      </c>
    </row>
    <row r="36" spans="1:17" x14ac:dyDescent="0.2">
      <c r="A36" s="191" t="s">
        <v>191</v>
      </c>
      <c r="B36" s="192">
        <v>17451.3</v>
      </c>
      <c r="C36" s="193">
        <v>72910.38</v>
      </c>
      <c r="D36" s="192">
        <v>7477.3379999999997</v>
      </c>
      <c r="E36" s="194" t="s">
        <v>182</v>
      </c>
      <c r="F36" s="195">
        <v>9516.0030000000006</v>
      </c>
      <c r="G36" s="196">
        <v>41502.485999999997</v>
      </c>
      <c r="H36" s="197">
        <v>4186.1750000000002</v>
      </c>
      <c r="I36" s="168"/>
      <c r="J36" s="191" t="s">
        <v>135</v>
      </c>
      <c r="K36" s="192">
        <v>7272.4059999999999</v>
      </c>
      <c r="L36" s="193">
        <v>30407.055</v>
      </c>
      <c r="M36" s="192">
        <v>2429.64</v>
      </c>
      <c r="N36" s="194" t="s">
        <v>77</v>
      </c>
      <c r="O36" s="195">
        <v>4759.8509999999997</v>
      </c>
      <c r="P36" s="196">
        <v>20724.463</v>
      </c>
      <c r="Q36" s="197">
        <v>3312.5369999999998</v>
      </c>
    </row>
    <row r="37" spans="1:17" x14ac:dyDescent="0.2">
      <c r="A37" s="191" t="s">
        <v>229</v>
      </c>
      <c r="B37" s="192">
        <v>14320.821</v>
      </c>
      <c r="C37" s="193">
        <v>58834.074999999997</v>
      </c>
      <c r="D37" s="192">
        <v>6524</v>
      </c>
      <c r="E37" s="194" t="s">
        <v>191</v>
      </c>
      <c r="F37" s="195">
        <v>8840.4140000000007</v>
      </c>
      <c r="G37" s="196">
        <v>38718.012000000002</v>
      </c>
      <c r="H37" s="197">
        <v>4890.2579999999998</v>
      </c>
      <c r="I37" s="168"/>
      <c r="J37" s="191" t="s">
        <v>77</v>
      </c>
      <c r="K37" s="192">
        <v>5437.3459999999995</v>
      </c>
      <c r="L37" s="193">
        <v>22628.663</v>
      </c>
      <c r="M37" s="192">
        <v>2857.299</v>
      </c>
      <c r="N37" s="194" t="s">
        <v>141</v>
      </c>
      <c r="O37" s="195">
        <v>2479.2939999999999</v>
      </c>
      <c r="P37" s="196">
        <v>10784.472</v>
      </c>
      <c r="Q37" s="197">
        <v>2115.5819999999999</v>
      </c>
    </row>
    <row r="38" spans="1:17" x14ac:dyDescent="0.2">
      <c r="A38" s="191" t="s">
        <v>135</v>
      </c>
      <c r="B38" s="192">
        <v>11239.496999999999</v>
      </c>
      <c r="C38" s="193">
        <v>46777.152999999998</v>
      </c>
      <c r="D38" s="192">
        <v>5866.7629999999999</v>
      </c>
      <c r="E38" s="194" t="s">
        <v>135</v>
      </c>
      <c r="F38" s="195">
        <v>6457.375</v>
      </c>
      <c r="G38" s="196">
        <v>28131.678</v>
      </c>
      <c r="H38" s="197">
        <v>3616.3449999999998</v>
      </c>
      <c r="I38" s="168"/>
      <c r="J38" s="191" t="s">
        <v>140</v>
      </c>
      <c r="K38" s="192">
        <v>1878.981</v>
      </c>
      <c r="L38" s="193">
        <v>7864.9369999999999</v>
      </c>
      <c r="M38" s="192">
        <v>679.08</v>
      </c>
      <c r="N38" s="194" t="s">
        <v>140</v>
      </c>
      <c r="O38" s="195">
        <v>1731.5309999999999</v>
      </c>
      <c r="P38" s="196">
        <v>7536.6469999999999</v>
      </c>
      <c r="Q38" s="197">
        <v>675.24</v>
      </c>
    </row>
    <row r="39" spans="1:17" x14ac:dyDescent="0.2">
      <c r="A39" s="191" t="s">
        <v>182</v>
      </c>
      <c r="B39" s="192">
        <v>9828.8220000000001</v>
      </c>
      <c r="C39" s="193">
        <v>40308.137000000002</v>
      </c>
      <c r="D39" s="192">
        <v>4606.1210000000001</v>
      </c>
      <c r="E39" s="194" t="s">
        <v>144</v>
      </c>
      <c r="F39" s="195">
        <v>5288.07</v>
      </c>
      <c r="G39" s="196">
        <v>23062.866999999998</v>
      </c>
      <c r="H39" s="197">
        <v>3298.1959999999999</v>
      </c>
      <c r="I39" s="168"/>
      <c r="J39" s="191" t="s">
        <v>145</v>
      </c>
      <c r="K39" s="192">
        <v>1253.1110000000001</v>
      </c>
      <c r="L39" s="193">
        <v>5211.0079999999998</v>
      </c>
      <c r="M39" s="192">
        <v>705.92600000000004</v>
      </c>
      <c r="N39" s="194" t="s">
        <v>138</v>
      </c>
      <c r="O39" s="195">
        <v>1603.8979999999999</v>
      </c>
      <c r="P39" s="196">
        <v>7027.1949999999997</v>
      </c>
      <c r="Q39" s="197">
        <v>1272.6780000000001</v>
      </c>
    </row>
    <row r="40" spans="1:17" x14ac:dyDescent="0.2">
      <c r="A40" s="191" t="s">
        <v>144</v>
      </c>
      <c r="B40" s="192">
        <v>9659.5249999999996</v>
      </c>
      <c r="C40" s="193">
        <v>40212.745999999999</v>
      </c>
      <c r="D40" s="192">
        <v>5497.4390000000003</v>
      </c>
      <c r="E40" s="194" t="s">
        <v>146</v>
      </c>
      <c r="F40" s="195">
        <v>4699.7110000000002</v>
      </c>
      <c r="G40" s="196">
        <v>20390.672999999999</v>
      </c>
      <c r="H40" s="197">
        <v>2491.0569999999998</v>
      </c>
      <c r="I40" s="168"/>
      <c r="J40" s="191" t="s">
        <v>141</v>
      </c>
      <c r="K40" s="192">
        <v>952.09100000000001</v>
      </c>
      <c r="L40" s="193">
        <v>3962.8020000000001</v>
      </c>
      <c r="M40" s="192">
        <v>606.83799999999997</v>
      </c>
      <c r="N40" s="194" t="s">
        <v>145</v>
      </c>
      <c r="O40" s="195">
        <v>1115.221</v>
      </c>
      <c r="P40" s="196">
        <v>4866.9549999999999</v>
      </c>
      <c r="Q40" s="197">
        <v>468.96499999999997</v>
      </c>
    </row>
    <row r="41" spans="1:17" x14ac:dyDescent="0.2">
      <c r="A41" s="191" t="s">
        <v>190</v>
      </c>
      <c r="B41" s="192">
        <v>5946.3429999999998</v>
      </c>
      <c r="C41" s="193">
        <v>24630.444</v>
      </c>
      <c r="D41" s="192">
        <v>2319.998</v>
      </c>
      <c r="E41" s="194" t="s">
        <v>190</v>
      </c>
      <c r="F41" s="195">
        <v>3151.7930000000001</v>
      </c>
      <c r="G41" s="196">
        <v>13766.805</v>
      </c>
      <c r="H41" s="197">
        <v>1650.1690000000001</v>
      </c>
      <c r="I41" s="168"/>
      <c r="J41" s="191" t="s">
        <v>80</v>
      </c>
      <c r="K41" s="192">
        <v>692.90599999999995</v>
      </c>
      <c r="L41" s="193">
        <v>2874.663</v>
      </c>
      <c r="M41" s="192">
        <v>292.44</v>
      </c>
      <c r="N41" s="194" t="s">
        <v>139</v>
      </c>
      <c r="O41" s="195">
        <v>969.95</v>
      </c>
      <c r="P41" s="196">
        <v>4219.6639999999998</v>
      </c>
      <c r="Q41" s="197">
        <v>648.78499999999997</v>
      </c>
    </row>
    <row r="42" spans="1:17" x14ac:dyDescent="0.2">
      <c r="A42" s="191" t="s">
        <v>231</v>
      </c>
      <c r="B42" s="192">
        <v>4291.3440000000001</v>
      </c>
      <c r="C42" s="193">
        <v>17747.012999999999</v>
      </c>
      <c r="D42" s="192">
        <v>2096.0500000000002</v>
      </c>
      <c r="E42" s="194" t="s">
        <v>213</v>
      </c>
      <c r="F42" s="195">
        <v>2850.5430000000001</v>
      </c>
      <c r="G42" s="196">
        <v>12337.618</v>
      </c>
      <c r="H42" s="197">
        <v>1603.05</v>
      </c>
      <c r="I42" s="168"/>
      <c r="J42" s="191" t="s">
        <v>138</v>
      </c>
      <c r="K42" s="192">
        <v>663.30499999999995</v>
      </c>
      <c r="L42" s="193">
        <v>2750.1590000000001</v>
      </c>
      <c r="M42" s="192">
        <v>411.68299999999999</v>
      </c>
      <c r="N42" s="194" t="s">
        <v>161</v>
      </c>
      <c r="O42" s="195">
        <v>930.04300000000001</v>
      </c>
      <c r="P42" s="196">
        <v>4060.7579999999998</v>
      </c>
      <c r="Q42" s="197">
        <v>578.97</v>
      </c>
    </row>
    <row r="43" spans="1:17" x14ac:dyDescent="0.2">
      <c r="A43" s="191" t="s">
        <v>213</v>
      </c>
      <c r="B43" s="192">
        <v>4186.6009999999997</v>
      </c>
      <c r="C43" s="193">
        <v>17465.288</v>
      </c>
      <c r="D43" s="192">
        <v>1868.575</v>
      </c>
      <c r="E43" s="194" t="s">
        <v>148</v>
      </c>
      <c r="F43" s="195">
        <v>2684.97</v>
      </c>
      <c r="G43" s="196">
        <v>11736.213</v>
      </c>
      <c r="H43" s="197">
        <v>1880.742</v>
      </c>
      <c r="I43" s="168"/>
      <c r="J43" s="191" t="s">
        <v>161</v>
      </c>
      <c r="K43" s="192">
        <v>580.95000000000005</v>
      </c>
      <c r="L43" s="193">
        <v>2394.674</v>
      </c>
      <c r="M43" s="192">
        <v>306.37799999999999</v>
      </c>
      <c r="N43" s="194" t="s">
        <v>164</v>
      </c>
      <c r="O43" s="195">
        <v>672.92499999999995</v>
      </c>
      <c r="P43" s="196">
        <v>2928.875</v>
      </c>
      <c r="Q43" s="197">
        <v>698.74099999999999</v>
      </c>
    </row>
    <row r="44" spans="1:17" x14ac:dyDescent="0.2">
      <c r="A44" s="191" t="s">
        <v>180</v>
      </c>
      <c r="B44" s="192">
        <v>3363.26</v>
      </c>
      <c r="C44" s="193">
        <v>13959.921</v>
      </c>
      <c r="D44" s="192">
        <v>1545.5</v>
      </c>
      <c r="E44" s="194" t="s">
        <v>223</v>
      </c>
      <c r="F44" s="195">
        <v>2599.7020000000002</v>
      </c>
      <c r="G44" s="196">
        <v>11439.71</v>
      </c>
      <c r="H44" s="197">
        <v>1194</v>
      </c>
      <c r="I44" s="168"/>
      <c r="J44" s="191" t="s">
        <v>164</v>
      </c>
      <c r="K44" s="192">
        <v>525.35599999999999</v>
      </c>
      <c r="L44" s="193">
        <v>2171.529</v>
      </c>
      <c r="M44" s="192">
        <v>278.42099999999999</v>
      </c>
      <c r="N44" s="194" t="s">
        <v>80</v>
      </c>
      <c r="O44" s="195">
        <v>518.42399999999998</v>
      </c>
      <c r="P44" s="196">
        <v>2266.6039999999998</v>
      </c>
      <c r="Q44" s="197">
        <v>271.988</v>
      </c>
    </row>
    <row r="45" spans="1:17" x14ac:dyDescent="0.2">
      <c r="A45" s="191" t="s">
        <v>145</v>
      </c>
      <c r="B45" s="192">
        <v>3177.7179999999998</v>
      </c>
      <c r="C45" s="193">
        <v>13100.637000000001</v>
      </c>
      <c r="D45" s="192">
        <v>1601.72</v>
      </c>
      <c r="E45" s="194" t="s">
        <v>230</v>
      </c>
      <c r="F45" s="195">
        <v>2580.2910000000002</v>
      </c>
      <c r="G45" s="196">
        <v>11193.191000000001</v>
      </c>
      <c r="H45" s="197">
        <v>1562</v>
      </c>
      <c r="I45" s="168"/>
      <c r="J45" s="191" t="s">
        <v>210</v>
      </c>
      <c r="K45" s="192">
        <v>419.01</v>
      </c>
      <c r="L45" s="193">
        <v>1778.682</v>
      </c>
      <c r="M45" s="192">
        <v>214.42099999999999</v>
      </c>
      <c r="N45" s="194" t="s">
        <v>159</v>
      </c>
      <c r="O45" s="195">
        <v>301.238</v>
      </c>
      <c r="P45" s="196">
        <v>1311.5229999999999</v>
      </c>
      <c r="Q45" s="197">
        <v>113.136</v>
      </c>
    </row>
    <row r="46" spans="1:17" x14ac:dyDescent="0.2">
      <c r="A46" s="191" t="s">
        <v>146</v>
      </c>
      <c r="B46" s="192">
        <v>2984.21</v>
      </c>
      <c r="C46" s="193">
        <v>12445.924000000001</v>
      </c>
      <c r="D46" s="192">
        <v>1512.9549999999999</v>
      </c>
      <c r="E46" s="194" t="s">
        <v>242</v>
      </c>
      <c r="F46" s="195">
        <v>2522.1210000000001</v>
      </c>
      <c r="G46" s="196">
        <v>10993.045</v>
      </c>
      <c r="H46" s="197">
        <v>1540.5</v>
      </c>
      <c r="I46" s="168"/>
      <c r="J46" s="191" t="s">
        <v>146</v>
      </c>
      <c r="K46" s="192">
        <v>417.90499999999997</v>
      </c>
      <c r="L46" s="193">
        <v>1682.624</v>
      </c>
      <c r="M46" s="192">
        <v>966.13400000000001</v>
      </c>
      <c r="N46" s="194" t="s">
        <v>146</v>
      </c>
      <c r="O46" s="195">
        <v>257.02</v>
      </c>
      <c r="P46" s="196">
        <v>1146.5909999999999</v>
      </c>
      <c r="Q46" s="197">
        <v>168</v>
      </c>
    </row>
    <row r="47" spans="1:17" x14ac:dyDescent="0.2">
      <c r="A47" s="191" t="s">
        <v>77</v>
      </c>
      <c r="B47" s="192">
        <v>2811.33</v>
      </c>
      <c r="C47" s="193">
        <v>11695.944</v>
      </c>
      <c r="D47" s="192">
        <v>1365.3989999999999</v>
      </c>
      <c r="E47" s="194" t="s">
        <v>180</v>
      </c>
      <c r="F47" s="195">
        <v>1577.9010000000001</v>
      </c>
      <c r="G47" s="196">
        <v>6877.5110000000004</v>
      </c>
      <c r="H47" s="197">
        <v>920.51300000000003</v>
      </c>
      <c r="I47" s="168"/>
      <c r="J47" s="191" t="s">
        <v>159</v>
      </c>
      <c r="K47" s="192">
        <v>296.28100000000001</v>
      </c>
      <c r="L47" s="193">
        <v>1230.605</v>
      </c>
      <c r="M47" s="192">
        <v>103.381</v>
      </c>
      <c r="N47" s="194" t="s">
        <v>144</v>
      </c>
      <c r="O47" s="195">
        <v>106.07599999999999</v>
      </c>
      <c r="P47" s="196">
        <v>463.71100000000001</v>
      </c>
      <c r="Q47" s="197">
        <v>66</v>
      </c>
    </row>
    <row r="48" spans="1:17" ht="13.5" thickBot="1" x14ac:dyDescent="0.25">
      <c r="A48" s="198" t="s">
        <v>239</v>
      </c>
      <c r="B48" s="199">
        <v>2588.8180000000002</v>
      </c>
      <c r="C48" s="200">
        <v>10744.898999999999</v>
      </c>
      <c r="D48" s="199">
        <v>1191.0029999999999</v>
      </c>
      <c r="E48" s="201" t="s">
        <v>224</v>
      </c>
      <c r="F48" s="202">
        <v>1507.942</v>
      </c>
      <c r="G48" s="203">
        <v>6605.7730000000001</v>
      </c>
      <c r="H48" s="204">
        <v>832</v>
      </c>
      <c r="I48" s="168"/>
      <c r="J48" s="198" t="s">
        <v>147</v>
      </c>
      <c r="K48" s="199">
        <v>284.80700000000002</v>
      </c>
      <c r="L48" s="200">
        <v>1178.8140000000001</v>
      </c>
      <c r="M48" s="199">
        <v>120</v>
      </c>
      <c r="N48" s="201" t="s">
        <v>137</v>
      </c>
      <c r="O48" s="202">
        <v>71.034999999999997</v>
      </c>
      <c r="P48" s="203">
        <v>311.089</v>
      </c>
      <c r="Q48" s="204">
        <v>22.381</v>
      </c>
    </row>
    <row r="51" spans="1:17" x14ac:dyDescent="0.2">
      <c r="I51" s="227"/>
    </row>
    <row r="52" spans="1:17" ht="16.5" x14ac:dyDescent="0.25">
      <c r="A52" s="163" t="s">
        <v>170</v>
      </c>
      <c r="B52" s="163"/>
      <c r="C52" s="163"/>
      <c r="D52" s="163"/>
      <c r="E52" s="163"/>
      <c r="F52" s="163"/>
      <c r="G52" s="163"/>
      <c r="H52" s="164"/>
      <c r="I52" s="164"/>
      <c r="J52" s="163" t="s">
        <v>171</v>
      </c>
      <c r="K52" s="163"/>
      <c r="L52" s="163"/>
      <c r="M52" s="163"/>
      <c r="N52" s="163"/>
      <c r="O52" s="163"/>
      <c r="P52" s="163"/>
      <c r="Q52" s="164"/>
    </row>
    <row r="53" spans="1:17" ht="16.5" x14ac:dyDescent="0.25">
      <c r="A53" s="163" t="s">
        <v>258</v>
      </c>
      <c r="B53" s="163"/>
      <c r="C53" s="163"/>
      <c r="D53" s="163"/>
      <c r="E53" s="163"/>
      <c r="F53" s="163"/>
      <c r="G53" s="163"/>
      <c r="H53" s="164"/>
      <c r="I53" s="164"/>
      <c r="J53" s="163" t="s">
        <v>259</v>
      </c>
      <c r="K53" s="163"/>
      <c r="L53" s="163"/>
      <c r="M53" s="163"/>
      <c r="N53" s="163"/>
      <c r="O53" s="163"/>
      <c r="P53" s="163"/>
      <c r="Q53" s="164"/>
    </row>
    <row r="54" spans="1:17" ht="17.25" thickBot="1" x14ac:dyDescent="0.3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</row>
    <row r="55" spans="1:17" ht="21" thickBot="1" x14ac:dyDescent="0.35">
      <c r="A55" s="165" t="s">
        <v>130</v>
      </c>
      <c r="B55" s="166"/>
      <c r="C55" s="166"/>
      <c r="D55" s="166"/>
      <c r="E55" s="166"/>
      <c r="F55" s="166"/>
      <c r="G55" s="166"/>
      <c r="H55" s="167"/>
      <c r="I55" s="168"/>
      <c r="J55" s="165" t="s">
        <v>131</v>
      </c>
      <c r="K55" s="166"/>
      <c r="L55" s="166"/>
      <c r="M55" s="166"/>
      <c r="N55" s="166"/>
      <c r="O55" s="166"/>
      <c r="P55" s="167"/>
      <c r="Q55" s="167"/>
    </row>
    <row r="56" spans="1:17" ht="16.5" thickBot="1" x14ac:dyDescent="0.3">
      <c r="A56" s="169" t="s">
        <v>256</v>
      </c>
      <c r="B56" s="170"/>
      <c r="C56" s="171"/>
      <c r="D56" s="172"/>
      <c r="E56" s="169" t="s">
        <v>257</v>
      </c>
      <c r="F56" s="170"/>
      <c r="G56" s="171"/>
      <c r="H56" s="172"/>
      <c r="I56" s="168"/>
      <c r="J56" s="169" t="s">
        <v>256</v>
      </c>
      <c r="K56" s="170"/>
      <c r="L56" s="171"/>
      <c r="M56" s="172"/>
      <c r="N56" s="169" t="s">
        <v>257</v>
      </c>
      <c r="O56" s="170"/>
      <c r="P56" s="171"/>
      <c r="Q56" s="172"/>
    </row>
    <row r="57" spans="1:17" ht="29.25" thickBot="1" x14ac:dyDescent="0.25">
      <c r="A57" s="173" t="s">
        <v>132</v>
      </c>
      <c r="B57" s="174" t="s">
        <v>105</v>
      </c>
      <c r="C57" s="175" t="s">
        <v>169</v>
      </c>
      <c r="D57" s="176" t="s">
        <v>133</v>
      </c>
      <c r="E57" s="173" t="s">
        <v>132</v>
      </c>
      <c r="F57" s="174" t="s">
        <v>105</v>
      </c>
      <c r="G57" s="175" t="s">
        <v>169</v>
      </c>
      <c r="H57" s="176" t="s">
        <v>133</v>
      </c>
      <c r="I57" s="168"/>
      <c r="J57" s="330" t="s">
        <v>132</v>
      </c>
      <c r="K57" s="175" t="s">
        <v>105</v>
      </c>
      <c r="L57" s="176" t="s">
        <v>169</v>
      </c>
      <c r="M57" s="350" t="s">
        <v>133</v>
      </c>
      <c r="N57" s="174" t="s">
        <v>132</v>
      </c>
      <c r="O57" s="175" t="s">
        <v>105</v>
      </c>
      <c r="P57" s="176" t="s">
        <v>169</v>
      </c>
      <c r="Q57" s="331" t="s">
        <v>133</v>
      </c>
    </row>
    <row r="58" spans="1:17" ht="15" thickBot="1" x14ac:dyDescent="0.25">
      <c r="A58" s="177" t="s">
        <v>119</v>
      </c>
      <c r="B58" s="178">
        <v>85410.288</v>
      </c>
      <c r="C58" s="179">
        <v>356033.13299999997</v>
      </c>
      <c r="D58" s="180">
        <v>29118.440999999999</v>
      </c>
      <c r="E58" s="181" t="s">
        <v>119</v>
      </c>
      <c r="F58" s="182">
        <v>88493.650999999998</v>
      </c>
      <c r="G58" s="183">
        <v>385289.86900000001</v>
      </c>
      <c r="H58" s="180">
        <v>33420.434999999998</v>
      </c>
      <c r="I58" s="168"/>
      <c r="J58" s="178" t="s">
        <v>119</v>
      </c>
      <c r="K58" s="179">
        <v>29410.919000000002</v>
      </c>
      <c r="L58" s="180">
        <v>122550.822</v>
      </c>
      <c r="M58" s="379">
        <v>8232.3860000000004</v>
      </c>
      <c r="N58" s="182" t="s">
        <v>119</v>
      </c>
      <c r="O58" s="183">
        <v>30046.901000000002</v>
      </c>
      <c r="P58" s="180">
        <v>130865.686</v>
      </c>
      <c r="Q58" s="180">
        <v>8811.8310000000001</v>
      </c>
    </row>
    <row r="59" spans="1:17" x14ac:dyDescent="0.2">
      <c r="A59" s="184" t="s">
        <v>134</v>
      </c>
      <c r="B59" s="185">
        <v>13445.035</v>
      </c>
      <c r="C59" s="186">
        <v>56742.046999999999</v>
      </c>
      <c r="D59" s="185">
        <v>4734.2640000000001</v>
      </c>
      <c r="E59" s="187" t="s">
        <v>78</v>
      </c>
      <c r="F59" s="188">
        <v>17762.284</v>
      </c>
      <c r="G59" s="189">
        <v>77390.032000000007</v>
      </c>
      <c r="H59" s="190">
        <v>7081.9669999999996</v>
      </c>
      <c r="I59" s="168"/>
      <c r="J59" s="332" t="s">
        <v>78</v>
      </c>
      <c r="K59" s="186">
        <v>11250.151</v>
      </c>
      <c r="L59" s="185">
        <v>46860.196000000004</v>
      </c>
      <c r="M59" s="188">
        <v>3419.9380000000001</v>
      </c>
      <c r="N59" s="188" t="s">
        <v>78</v>
      </c>
      <c r="O59" s="189">
        <v>9260.4490000000005</v>
      </c>
      <c r="P59" s="190">
        <v>40307.423000000003</v>
      </c>
      <c r="Q59" s="190">
        <v>3010.4920000000002</v>
      </c>
    </row>
    <row r="60" spans="1:17" x14ac:dyDescent="0.2">
      <c r="A60" s="191" t="s">
        <v>78</v>
      </c>
      <c r="B60" s="192">
        <v>13126.4</v>
      </c>
      <c r="C60" s="193">
        <v>54294.785000000003</v>
      </c>
      <c r="D60" s="192">
        <v>4520.7150000000001</v>
      </c>
      <c r="E60" s="194" t="s">
        <v>139</v>
      </c>
      <c r="F60" s="195">
        <v>11109.841</v>
      </c>
      <c r="G60" s="196">
        <v>48439.182000000001</v>
      </c>
      <c r="H60" s="197">
        <v>3897.826</v>
      </c>
      <c r="I60" s="168"/>
      <c r="J60" s="333" t="s">
        <v>134</v>
      </c>
      <c r="K60" s="193">
        <v>6546.6620000000003</v>
      </c>
      <c r="L60" s="192">
        <v>27117.308000000001</v>
      </c>
      <c r="M60" s="195">
        <v>1793.732</v>
      </c>
      <c r="N60" s="195" t="s">
        <v>134</v>
      </c>
      <c r="O60" s="196">
        <v>9030.1679999999997</v>
      </c>
      <c r="P60" s="197">
        <v>39391.669000000002</v>
      </c>
      <c r="Q60" s="197">
        <v>2850.8820000000001</v>
      </c>
    </row>
    <row r="61" spans="1:17" x14ac:dyDescent="0.2">
      <c r="A61" s="191" t="s">
        <v>139</v>
      </c>
      <c r="B61" s="192">
        <v>10987.481</v>
      </c>
      <c r="C61" s="193">
        <v>45698.798999999999</v>
      </c>
      <c r="D61" s="192">
        <v>3714.136</v>
      </c>
      <c r="E61" s="194" t="s">
        <v>80</v>
      </c>
      <c r="F61" s="195">
        <v>9306.0689999999995</v>
      </c>
      <c r="G61" s="196">
        <v>40493.623</v>
      </c>
      <c r="H61" s="197">
        <v>3329.9189999999999</v>
      </c>
      <c r="I61" s="168"/>
      <c r="J61" s="333" t="s">
        <v>77</v>
      </c>
      <c r="K61" s="193">
        <v>3648.3270000000002</v>
      </c>
      <c r="L61" s="192">
        <v>15278.237999999999</v>
      </c>
      <c r="M61" s="195">
        <v>861.32600000000002</v>
      </c>
      <c r="N61" s="195" t="s">
        <v>146</v>
      </c>
      <c r="O61" s="196">
        <v>2623.1379999999999</v>
      </c>
      <c r="P61" s="197">
        <v>11386.752</v>
      </c>
      <c r="Q61" s="197">
        <v>679.30100000000004</v>
      </c>
    </row>
    <row r="62" spans="1:17" x14ac:dyDescent="0.2">
      <c r="A62" s="191" t="s">
        <v>80</v>
      </c>
      <c r="B62" s="192">
        <v>9505.3719999999994</v>
      </c>
      <c r="C62" s="193">
        <v>39461.847999999998</v>
      </c>
      <c r="D62" s="192">
        <v>3125.7159999999999</v>
      </c>
      <c r="E62" s="194" t="s">
        <v>134</v>
      </c>
      <c r="F62" s="195">
        <v>7545.2969999999996</v>
      </c>
      <c r="G62" s="196">
        <v>32746.758999999998</v>
      </c>
      <c r="H62" s="197">
        <v>3100.4810000000002</v>
      </c>
      <c r="I62" s="168"/>
      <c r="J62" s="333" t="s">
        <v>136</v>
      </c>
      <c r="K62" s="193">
        <v>1922.6110000000001</v>
      </c>
      <c r="L62" s="192">
        <v>7983.8639999999996</v>
      </c>
      <c r="M62" s="195">
        <v>397.471</v>
      </c>
      <c r="N62" s="195" t="s">
        <v>136</v>
      </c>
      <c r="O62" s="196">
        <v>2200.335</v>
      </c>
      <c r="P62" s="197">
        <v>9560.5</v>
      </c>
      <c r="Q62" s="197">
        <v>489.72699999999998</v>
      </c>
    </row>
    <row r="63" spans="1:17" x14ac:dyDescent="0.2">
      <c r="A63" s="191" t="s">
        <v>77</v>
      </c>
      <c r="B63" s="192">
        <v>5706.5630000000001</v>
      </c>
      <c r="C63" s="193">
        <v>23799.942999999999</v>
      </c>
      <c r="D63" s="192">
        <v>2020.8920000000001</v>
      </c>
      <c r="E63" s="194" t="s">
        <v>148</v>
      </c>
      <c r="F63" s="195">
        <v>7042.7929999999997</v>
      </c>
      <c r="G63" s="196">
        <v>30653.982</v>
      </c>
      <c r="H63" s="197">
        <v>2652.7150000000001</v>
      </c>
      <c r="I63" s="168"/>
      <c r="J63" s="333" t="s">
        <v>140</v>
      </c>
      <c r="K63" s="193">
        <v>1495.3510000000001</v>
      </c>
      <c r="L63" s="192">
        <v>6266.9070000000002</v>
      </c>
      <c r="M63" s="195">
        <v>280.8</v>
      </c>
      <c r="N63" s="195" t="s">
        <v>140</v>
      </c>
      <c r="O63" s="196">
        <v>1407.1210000000001</v>
      </c>
      <c r="P63" s="197">
        <v>6139.7049999999999</v>
      </c>
      <c r="Q63" s="197">
        <v>324.85000000000002</v>
      </c>
    </row>
    <row r="64" spans="1:17" x14ac:dyDescent="0.2">
      <c r="A64" s="191" t="s">
        <v>148</v>
      </c>
      <c r="B64" s="192">
        <v>4717.6819999999998</v>
      </c>
      <c r="C64" s="193">
        <v>19613.305</v>
      </c>
      <c r="D64" s="192">
        <v>1642.7629999999999</v>
      </c>
      <c r="E64" s="194" t="s">
        <v>77</v>
      </c>
      <c r="F64" s="195">
        <v>4017.471</v>
      </c>
      <c r="G64" s="196">
        <v>17466.012999999999</v>
      </c>
      <c r="H64" s="197">
        <v>1565.191</v>
      </c>
      <c r="I64" s="168"/>
      <c r="J64" s="333" t="s">
        <v>146</v>
      </c>
      <c r="K64" s="193">
        <v>1152.3589999999999</v>
      </c>
      <c r="L64" s="192">
        <v>4851.5690000000004</v>
      </c>
      <c r="M64" s="195">
        <v>265.87099999999998</v>
      </c>
      <c r="N64" s="195" t="s">
        <v>145</v>
      </c>
      <c r="O64" s="196">
        <v>1306.367</v>
      </c>
      <c r="P64" s="197">
        <v>5680.8680000000004</v>
      </c>
      <c r="Q64" s="197">
        <v>367.67599999999999</v>
      </c>
    </row>
    <row r="65" spans="1:17" x14ac:dyDescent="0.2">
      <c r="A65" s="191" t="s">
        <v>146</v>
      </c>
      <c r="B65" s="192">
        <v>3189.7959999999998</v>
      </c>
      <c r="C65" s="193">
        <v>13283.701999999999</v>
      </c>
      <c r="D65" s="192">
        <v>1170.1610000000001</v>
      </c>
      <c r="E65" s="194" t="s">
        <v>146</v>
      </c>
      <c r="F65" s="195">
        <v>3868.0160000000001</v>
      </c>
      <c r="G65" s="196">
        <v>16845.307000000001</v>
      </c>
      <c r="H65" s="197">
        <v>1545.9390000000001</v>
      </c>
      <c r="I65" s="168"/>
      <c r="J65" s="333" t="s">
        <v>145</v>
      </c>
      <c r="K65" s="193">
        <v>1104.347</v>
      </c>
      <c r="L65" s="192">
        <v>4618.1670000000004</v>
      </c>
      <c r="M65" s="195">
        <v>317.65199999999999</v>
      </c>
      <c r="N65" s="195" t="s">
        <v>77</v>
      </c>
      <c r="O65" s="196">
        <v>1280.864</v>
      </c>
      <c r="P65" s="197">
        <v>5549.34</v>
      </c>
      <c r="Q65" s="197">
        <v>296.97399999999999</v>
      </c>
    </row>
    <row r="66" spans="1:17" x14ac:dyDescent="0.2">
      <c r="A66" s="191" t="s">
        <v>141</v>
      </c>
      <c r="B66" s="192">
        <v>3113.5650000000001</v>
      </c>
      <c r="C66" s="193">
        <v>13198.674000000001</v>
      </c>
      <c r="D66" s="192">
        <v>1121.9690000000001</v>
      </c>
      <c r="E66" s="194" t="s">
        <v>218</v>
      </c>
      <c r="F66" s="195">
        <v>3298.2649999999999</v>
      </c>
      <c r="G66" s="196">
        <v>14372.203</v>
      </c>
      <c r="H66" s="197">
        <v>1176</v>
      </c>
      <c r="I66" s="168"/>
      <c r="J66" s="333" t="s">
        <v>141</v>
      </c>
      <c r="K66" s="193">
        <v>915.92</v>
      </c>
      <c r="L66" s="192">
        <v>3810.1210000000001</v>
      </c>
      <c r="M66" s="195">
        <v>426.48</v>
      </c>
      <c r="N66" s="195" t="s">
        <v>141</v>
      </c>
      <c r="O66" s="196">
        <v>945.904</v>
      </c>
      <c r="P66" s="197">
        <v>4141.6279999999997</v>
      </c>
      <c r="Q66" s="197">
        <v>248.90299999999999</v>
      </c>
    </row>
    <row r="67" spans="1:17" x14ac:dyDescent="0.2">
      <c r="A67" s="191" t="s">
        <v>138</v>
      </c>
      <c r="B67" s="192">
        <v>2878.9209999999998</v>
      </c>
      <c r="C67" s="193">
        <v>12026.102999999999</v>
      </c>
      <c r="D67" s="192">
        <v>899.678</v>
      </c>
      <c r="E67" s="194" t="s">
        <v>143</v>
      </c>
      <c r="F67" s="195">
        <v>2236.6280000000002</v>
      </c>
      <c r="G67" s="196">
        <v>9770.1560000000009</v>
      </c>
      <c r="H67" s="197">
        <v>781.49099999999999</v>
      </c>
      <c r="I67" s="168"/>
      <c r="J67" s="333" t="s">
        <v>147</v>
      </c>
      <c r="K67" s="193">
        <v>894.88699999999994</v>
      </c>
      <c r="L67" s="192">
        <v>3738.9009999999998</v>
      </c>
      <c r="M67" s="195">
        <v>306.8</v>
      </c>
      <c r="N67" s="195" t="s">
        <v>138</v>
      </c>
      <c r="O67" s="196">
        <v>842.34500000000003</v>
      </c>
      <c r="P67" s="197">
        <v>3695.0320000000002</v>
      </c>
      <c r="Q67" s="197">
        <v>239.375</v>
      </c>
    </row>
    <row r="68" spans="1:17" x14ac:dyDescent="0.2">
      <c r="A68" s="191" t="s">
        <v>144</v>
      </c>
      <c r="B68" s="192">
        <v>2484.319</v>
      </c>
      <c r="C68" s="193">
        <v>10355.433000000001</v>
      </c>
      <c r="D68" s="192">
        <v>870.12</v>
      </c>
      <c r="E68" s="194" t="s">
        <v>144</v>
      </c>
      <c r="F68" s="195">
        <v>2231.8339999999998</v>
      </c>
      <c r="G68" s="196">
        <v>9673.009</v>
      </c>
      <c r="H68" s="197">
        <v>843.84100000000001</v>
      </c>
      <c r="I68" s="168"/>
      <c r="J68" s="333" t="s">
        <v>135</v>
      </c>
      <c r="K68" s="193">
        <v>329.90600000000001</v>
      </c>
      <c r="L68" s="192">
        <v>1396.6179999999999</v>
      </c>
      <c r="M68" s="195">
        <v>112.001</v>
      </c>
      <c r="N68" s="195" t="s">
        <v>147</v>
      </c>
      <c r="O68" s="196">
        <v>829.04899999999998</v>
      </c>
      <c r="P68" s="197">
        <v>3607.7930000000001</v>
      </c>
      <c r="Q68" s="197">
        <v>213.87</v>
      </c>
    </row>
    <row r="69" spans="1:17" x14ac:dyDescent="0.2">
      <c r="A69" s="191" t="s">
        <v>145</v>
      </c>
      <c r="B69" s="192">
        <v>2433.1309999999999</v>
      </c>
      <c r="C69" s="193">
        <v>10269.753000000001</v>
      </c>
      <c r="D69" s="192">
        <v>793.52300000000002</v>
      </c>
      <c r="E69" s="194" t="s">
        <v>138</v>
      </c>
      <c r="F69" s="195">
        <v>2087.3820000000001</v>
      </c>
      <c r="G69" s="196">
        <v>9127.9009999999998</v>
      </c>
      <c r="H69" s="197">
        <v>701.90800000000002</v>
      </c>
      <c r="I69" s="168"/>
      <c r="J69" s="333" t="s">
        <v>240</v>
      </c>
      <c r="K69" s="193">
        <v>61.225000000000001</v>
      </c>
      <c r="L69" s="192">
        <v>248.61199999999999</v>
      </c>
      <c r="M69" s="195">
        <v>16.8</v>
      </c>
      <c r="N69" s="195" t="s">
        <v>161</v>
      </c>
      <c r="O69" s="196">
        <v>157.05699999999999</v>
      </c>
      <c r="P69" s="197">
        <v>688.32100000000003</v>
      </c>
      <c r="Q69" s="197">
        <v>47.935000000000002</v>
      </c>
    </row>
    <row r="70" spans="1:17" x14ac:dyDescent="0.2">
      <c r="A70" s="191" t="s">
        <v>143</v>
      </c>
      <c r="B70" s="192">
        <v>2056.6019999999999</v>
      </c>
      <c r="C70" s="193">
        <v>8480.2520000000004</v>
      </c>
      <c r="D70" s="192">
        <v>658.90800000000002</v>
      </c>
      <c r="E70" s="194" t="s">
        <v>243</v>
      </c>
      <c r="F70" s="195">
        <v>1876.443</v>
      </c>
      <c r="G70" s="196">
        <v>8157.9210000000003</v>
      </c>
      <c r="H70" s="197">
        <v>783</v>
      </c>
      <c r="I70" s="168"/>
      <c r="J70" s="333" t="s">
        <v>148</v>
      </c>
      <c r="K70" s="193">
        <v>53.820999999999998</v>
      </c>
      <c r="L70" s="192">
        <v>231.185</v>
      </c>
      <c r="M70" s="195">
        <v>24.22</v>
      </c>
      <c r="N70" s="195" t="s">
        <v>80</v>
      </c>
      <c r="O70" s="196">
        <v>127.158</v>
      </c>
      <c r="P70" s="197">
        <v>555.57899999999995</v>
      </c>
      <c r="Q70" s="197">
        <v>33.384</v>
      </c>
    </row>
    <row r="71" spans="1:17" x14ac:dyDescent="0.2">
      <c r="A71" s="191" t="s">
        <v>227</v>
      </c>
      <c r="B71" s="192">
        <v>1469.028</v>
      </c>
      <c r="C71" s="193">
        <v>6064.6509999999998</v>
      </c>
      <c r="D71" s="192">
        <v>475.40300000000002</v>
      </c>
      <c r="E71" s="194" t="s">
        <v>227</v>
      </c>
      <c r="F71" s="195">
        <v>1666.5050000000001</v>
      </c>
      <c r="G71" s="196">
        <v>7267.31</v>
      </c>
      <c r="H71" s="197">
        <v>597.96799999999996</v>
      </c>
      <c r="I71" s="168"/>
      <c r="J71" s="333" t="s">
        <v>161</v>
      </c>
      <c r="K71" s="193">
        <v>21.341000000000001</v>
      </c>
      <c r="L71" s="192">
        <v>89.546999999999997</v>
      </c>
      <c r="M71" s="195">
        <v>4.6189999999999998</v>
      </c>
      <c r="N71" s="195" t="s">
        <v>135</v>
      </c>
      <c r="O71" s="196">
        <v>20.295000000000002</v>
      </c>
      <c r="P71" s="197">
        <v>88.531000000000006</v>
      </c>
      <c r="Q71" s="197">
        <v>4.7110000000000003</v>
      </c>
    </row>
    <row r="72" spans="1:17" x14ac:dyDescent="0.2">
      <c r="A72" s="191" t="s">
        <v>218</v>
      </c>
      <c r="B72" s="192">
        <v>1408.0440000000001</v>
      </c>
      <c r="C72" s="193">
        <v>5888.5810000000001</v>
      </c>
      <c r="D72" s="192">
        <v>477.03</v>
      </c>
      <c r="E72" s="194" t="s">
        <v>141</v>
      </c>
      <c r="F72" s="195">
        <v>1423.0239999999999</v>
      </c>
      <c r="G72" s="196">
        <v>6239.1459999999997</v>
      </c>
      <c r="H72" s="197">
        <v>544.23199999999997</v>
      </c>
      <c r="I72" s="168"/>
      <c r="J72" s="333" t="s">
        <v>139</v>
      </c>
      <c r="K72" s="193">
        <v>14.002000000000001</v>
      </c>
      <c r="L72" s="192">
        <v>59.548999999999999</v>
      </c>
      <c r="M72" s="195">
        <v>4.6749999999999998</v>
      </c>
      <c r="N72" s="195" t="s">
        <v>139</v>
      </c>
      <c r="O72" s="196">
        <v>12.105</v>
      </c>
      <c r="P72" s="197">
        <v>52.607999999999997</v>
      </c>
      <c r="Q72" s="197">
        <v>3.0089999999999999</v>
      </c>
    </row>
    <row r="73" spans="1:17" x14ac:dyDescent="0.2">
      <c r="A73" s="191" t="s">
        <v>135</v>
      </c>
      <c r="B73" s="192">
        <v>1082.691</v>
      </c>
      <c r="C73" s="193">
        <v>4501.13</v>
      </c>
      <c r="D73" s="192">
        <v>400.59899999999999</v>
      </c>
      <c r="E73" s="194" t="s">
        <v>140</v>
      </c>
      <c r="F73" s="195">
        <v>1334.1410000000001</v>
      </c>
      <c r="G73" s="196">
        <v>5856.0420000000004</v>
      </c>
      <c r="H73" s="197">
        <v>462.976</v>
      </c>
      <c r="I73" s="168"/>
      <c r="J73" s="333" t="s">
        <v>212</v>
      </c>
      <c r="K73" s="193">
        <v>8.9999999999999993E-3</v>
      </c>
      <c r="L73" s="192">
        <v>0.04</v>
      </c>
      <c r="M73" s="195">
        <v>1E-3</v>
      </c>
      <c r="N73" s="195" t="s">
        <v>143</v>
      </c>
      <c r="O73" s="196">
        <v>4.5460000000000003</v>
      </c>
      <c r="P73" s="197">
        <v>19.937000000000001</v>
      </c>
      <c r="Q73" s="197">
        <v>0.74199999999999999</v>
      </c>
    </row>
    <row r="74" spans="1:17" ht="13.5" thickBot="1" x14ac:dyDescent="0.25">
      <c r="A74" s="198" t="s">
        <v>180</v>
      </c>
      <c r="B74" s="199">
        <v>914.08100000000002</v>
      </c>
      <c r="C74" s="200">
        <v>3737.0749999999998</v>
      </c>
      <c r="D74" s="199">
        <v>320</v>
      </c>
      <c r="E74" s="201" t="s">
        <v>145</v>
      </c>
      <c r="F74" s="202">
        <v>1133.4680000000001</v>
      </c>
      <c r="G74" s="203">
        <v>4915.884</v>
      </c>
      <c r="H74" s="204">
        <v>438.73099999999999</v>
      </c>
      <c r="I74" s="168"/>
      <c r="J74" s="334"/>
      <c r="K74" s="200"/>
      <c r="L74" s="199"/>
      <c r="M74" s="202"/>
      <c r="N74" s="202"/>
      <c r="O74" s="203"/>
      <c r="P74" s="204"/>
      <c r="Q74" s="204"/>
    </row>
    <row r="78" spans="1:17" ht="16.5" x14ac:dyDescent="0.25">
      <c r="A78" s="163" t="s">
        <v>149</v>
      </c>
      <c r="B78" s="163"/>
      <c r="C78" s="163"/>
      <c r="D78" s="163"/>
      <c r="E78" s="163"/>
      <c r="F78" s="163"/>
      <c r="G78" s="163"/>
      <c r="H78" s="164"/>
      <c r="I78" s="164"/>
      <c r="J78" s="163" t="s">
        <v>150</v>
      </c>
      <c r="K78" s="163"/>
      <c r="L78" s="163"/>
      <c r="M78" s="163"/>
      <c r="N78" s="163"/>
      <c r="O78" s="205"/>
      <c r="P78" s="205"/>
      <c r="Q78" s="168"/>
    </row>
    <row r="79" spans="1:17" ht="16.5" x14ac:dyDescent="0.25">
      <c r="A79" s="163" t="s">
        <v>255</v>
      </c>
      <c r="B79" s="163"/>
      <c r="C79" s="163"/>
      <c r="D79" s="163"/>
      <c r="E79" s="163"/>
      <c r="F79" s="163"/>
      <c r="G79" s="163"/>
      <c r="H79" s="164"/>
      <c r="I79" s="164"/>
      <c r="J79" s="163" t="s">
        <v>255</v>
      </c>
      <c r="K79" s="163"/>
      <c r="L79" s="163"/>
      <c r="M79" s="163"/>
      <c r="N79" s="163"/>
      <c r="O79" s="205"/>
      <c r="P79" s="205"/>
      <c r="Q79" s="168"/>
    </row>
    <row r="80" spans="1:17" ht="13.5" thickBot="1" x14ac:dyDescent="0.25">
      <c r="A80" s="168"/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</row>
    <row r="81" spans="1:17" ht="21" thickBot="1" x14ac:dyDescent="0.35">
      <c r="A81" s="165" t="s">
        <v>130</v>
      </c>
      <c r="B81" s="166"/>
      <c r="C81" s="166"/>
      <c r="D81" s="166"/>
      <c r="E81" s="166"/>
      <c r="F81" s="166"/>
      <c r="G81" s="166"/>
      <c r="H81" s="167"/>
      <c r="I81" s="168"/>
      <c r="J81" s="165" t="s">
        <v>131</v>
      </c>
      <c r="K81" s="166"/>
      <c r="L81" s="166"/>
      <c r="M81" s="166"/>
      <c r="N81" s="166"/>
      <c r="O81" s="166"/>
      <c r="P81" s="166"/>
      <c r="Q81" s="167"/>
    </row>
    <row r="82" spans="1:17" ht="16.5" thickBot="1" x14ac:dyDescent="0.3">
      <c r="A82" s="169" t="s">
        <v>256</v>
      </c>
      <c r="B82" s="170"/>
      <c r="C82" s="171"/>
      <c r="D82" s="172"/>
      <c r="E82" s="169" t="s">
        <v>257</v>
      </c>
      <c r="F82" s="170"/>
      <c r="G82" s="171"/>
      <c r="H82" s="172"/>
      <c r="I82" s="168"/>
      <c r="J82" s="169" t="s">
        <v>256</v>
      </c>
      <c r="K82" s="170"/>
      <c r="L82" s="171"/>
      <c r="M82" s="172"/>
      <c r="N82" s="169" t="s">
        <v>257</v>
      </c>
      <c r="O82" s="170"/>
      <c r="P82" s="171"/>
      <c r="Q82" s="172"/>
    </row>
    <row r="83" spans="1:17" ht="29.25" thickBot="1" x14ac:dyDescent="0.25">
      <c r="A83" s="173" t="s">
        <v>132</v>
      </c>
      <c r="B83" s="174" t="s">
        <v>105</v>
      </c>
      <c r="C83" s="175" t="s">
        <v>169</v>
      </c>
      <c r="D83" s="176" t="s">
        <v>133</v>
      </c>
      <c r="E83" s="173" t="s">
        <v>132</v>
      </c>
      <c r="F83" s="174" t="s">
        <v>105</v>
      </c>
      <c r="G83" s="175" t="s">
        <v>169</v>
      </c>
      <c r="H83" s="176" t="s">
        <v>133</v>
      </c>
      <c r="I83" s="168"/>
      <c r="J83" s="173" t="s">
        <v>132</v>
      </c>
      <c r="K83" s="174" t="s">
        <v>105</v>
      </c>
      <c r="L83" s="175" t="s">
        <v>169</v>
      </c>
      <c r="M83" s="176" t="s">
        <v>133</v>
      </c>
      <c r="N83" s="173" t="s">
        <v>132</v>
      </c>
      <c r="O83" s="174" t="s">
        <v>105</v>
      </c>
      <c r="P83" s="175" t="s">
        <v>169</v>
      </c>
      <c r="Q83" s="176" t="s">
        <v>133</v>
      </c>
    </row>
    <row r="84" spans="1:17" ht="15" thickBot="1" x14ac:dyDescent="0.25">
      <c r="A84" s="177" t="s">
        <v>119</v>
      </c>
      <c r="B84" s="178">
        <v>389687.43900000001</v>
      </c>
      <c r="C84" s="179">
        <v>1619540.1850000001</v>
      </c>
      <c r="D84" s="180">
        <v>145583.12299999999</v>
      </c>
      <c r="E84" s="181" t="s">
        <v>119</v>
      </c>
      <c r="F84" s="182">
        <v>385360.48</v>
      </c>
      <c r="G84" s="183">
        <v>1677703.801</v>
      </c>
      <c r="H84" s="180">
        <v>151508.55600000001</v>
      </c>
      <c r="I84" s="168"/>
      <c r="J84" s="177" t="s">
        <v>119</v>
      </c>
      <c r="K84" s="178">
        <v>169383.68100000001</v>
      </c>
      <c r="L84" s="179">
        <v>704929.97199999995</v>
      </c>
      <c r="M84" s="180">
        <v>48622.21</v>
      </c>
      <c r="N84" s="181" t="s">
        <v>119</v>
      </c>
      <c r="O84" s="182">
        <v>170378.212</v>
      </c>
      <c r="P84" s="183">
        <v>741330.96499999997</v>
      </c>
      <c r="Q84" s="180">
        <v>53883.142999999996</v>
      </c>
    </row>
    <row r="85" spans="1:17" x14ac:dyDescent="0.2">
      <c r="A85" s="184" t="s">
        <v>139</v>
      </c>
      <c r="B85" s="185">
        <v>46356.593000000001</v>
      </c>
      <c r="C85" s="186">
        <v>192777.70300000001</v>
      </c>
      <c r="D85" s="185">
        <v>17064.919999999998</v>
      </c>
      <c r="E85" s="187" t="s">
        <v>139</v>
      </c>
      <c r="F85" s="188">
        <v>52243.519</v>
      </c>
      <c r="G85" s="189">
        <v>227367.56599999999</v>
      </c>
      <c r="H85" s="190">
        <v>19349.096000000001</v>
      </c>
      <c r="I85" s="168"/>
      <c r="J85" s="184" t="s">
        <v>78</v>
      </c>
      <c r="K85" s="185">
        <v>75709.534</v>
      </c>
      <c r="L85" s="186">
        <v>315212.16100000002</v>
      </c>
      <c r="M85" s="185">
        <v>24688.352999999999</v>
      </c>
      <c r="N85" s="187" t="s">
        <v>78</v>
      </c>
      <c r="O85" s="188">
        <v>61521.749000000003</v>
      </c>
      <c r="P85" s="189">
        <v>267780.94500000001</v>
      </c>
      <c r="Q85" s="190">
        <v>23225.519</v>
      </c>
    </row>
    <row r="86" spans="1:17" x14ac:dyDescent="0.2">
      <c r="A86" s="191" t="s">
        <v>78</v>
      </c>
      <c r="B86" s="192">
        <v>45356.557999999997</v>
      </c>
      <c r="C86" s="193">
        <v>188502.18100000001</v>
      </c>
      <c r="D86" s="192">
        <v>20552.129000000001</v>
      </c>
      <c r="E86" s="194" t="s">
        <v>78</v>
      </c>
      <c r="F86" s="195">
        <v>48941.947999999997</v>
      </c>
      <c r="G86" s="196">
        <v>213042.33499999999</v>
      </c>
      <c r="H86" s="197">
        <v>24304.272000000001</v>
      </c>
      <c r="I86" s="168"/>
      <c r="J86" s="191" t="s">
        <v>135</v>
      </c>
      <c r="K86" s="192">
        <v>17087.877</v>
      </c>
      <c r="L86" s="193">
        <v>71003.347999999998</v>
      </c>
      <c r="M86" s="192">
        <v>3468.7689999999998</v>
      </c>
      <c r="N86" s="194" t="s">
        <v>135</v>
      </c>
      <c r="O86" s="195">
        <v>20172.519</v>
      </c>
      <c r="P86" s="196">
        <v>87757.09</v>
      </c>
      <c r="Q86" s="197">
        <v>4280.3779999999997</v>
      </c>
    </row>
    <row r="87" spans="1:17" x14ac:dyDescent="0.2">
      <c r="A87" s="191" t="s">
        <v>135</v>
      </c>
      <c r="B87" s="192">
        <v>38224.449999999997</v>
      </c>
      <c r="C87" s="193">
        <v>158399.473</v>
      </c>
      <c r="D87" s="192">
        <v>12347.618</v>
      </c>
      <c r="E87" s="194" t="s">
        <v>135</v>
      </c>
      <c r="F87" s="195">
        <v>32274.537</v>
      </c>
      <c r="G87" s="196">
        <v>140338.663</v>
      </c>
      <c r="H87" s="197">
        <v>10966.19</v>
      </c>
      <c r="I87" s="168"/>
      <c r="J87" s="191" t="s">
        <v>77</v>
      </c>
      <c r="K87" s="192">
        <v>15032.128000000001</v>
      </c>
      <c r="L87" s="193">
        <v>62520.332000000002</v>
      </c>
      <c r="M87" s="192">
        <v>4314.7179999999998</v>
      </c>
      <c r="N87" s="194" t="s">
        <v>134</v>
      </c>
      <c r="O87" s="195">
        <v>18550.567999999999</v>
      </c>
      <c r="P87" s="196">
        <v>80753.453999999998</v>
      </c>
      <c r="Q87" s="197">
        <v>6770.7569999999996</v>
      </c>
    </row>
    <row r="88" spans="1:17" x14ac:dyDescent="0.2">
      <c r="A88" s="191" t="s">
        <v>146</v>
      </c>
      <c r="B88" s="192">
        <v>24743.331999999999</v>
      </c>
      <c r="C88" s="193">
        <v>102874.874</v>
      </c>
      <c r="D88" s="192">
        <v>7808.6940000000004</v>
      </c>
      <c r="E88" s="194" t="s">
        <v>146</v>
      </c>
      <c r="F88" s="195">
        <v>27968.807000000001</v>
      </c>
      <c r="G88" s="196">
        <v>121712.68</v>
      </c>
      <c r="H88" s="197">
        <v>9349.0789999999997</v>
      </c>
      <c r="I88" s="168"/>
      <c r="J88" s="191" t="s">
        <v>145</v>
      </c>
      <c r="K88" s="192">
        <v>14051.731</v>
      </c>
      <c r="L88" s="193">
        <v>58316.648000000001</v>
      </c>
      <c r="M88" s="192">
        <v>4596.0290000000005</v>
      </c>
      <c r="N88" s="194" t="s">
        <v>145</v>
      </c>
      <c r="O88" s="195">
        <v>18018.409</v>
      </c>
      <c r="P88" s="196">
        <v>78317.487999999998</v>
      </c>
      <c r="Q88" s="197">
        <v>6026.1080000000002</v>
      </c>
    </row>
    <row r="89" spans="1:17" x14ac:dyDescent="0.2">
      <c r="A89" s="191" t="s">
        <v>80</v>
      </c>
      <c r="B89" s="192">
        <v>24730.244999999999</v>
      </c>
      <c r="C89" s="193">
        <v>102843.63400000001</v>
      </c>
      <c r="D89" s="192">
        <v>9244.4269999999997</v>
      </c>
      <c r="E89" s="194" t="s">
        <v>80</v>
      </c>
      <c r="F89" s="195">
        <v>23719.72</v>
      </c>
      <c r="G89" s="196">
        <v>103201.075</v>
      </c>
      <c r="H89" s="197">
        <v>9332.5290000000005</v>
      </c>
      <c r="I89" s="168"/>
      <c r="J89" s="191" t="s">
        <v>139</v>
      </c>
      <c r="K89" s="192">
        <v>13250.441999999999</v>
      </c>
      <c r="L89" s="193">
        <v>55139.122000000003</v>
      </c>
      <c r="M89" s="192">
        <v>3382.6979999999999</v>
      </c>
      <c r="N89" s="194" t="s">
        <v>139</v>
      </c>
      <c r="O89" s="195">
        <v>15868.843999999999</v>
      </c>
      <c r="P89" s="196">
        <v>69007.769</v>
      </c>
      <c r="Q89" s="197">
        <v>4431.1469999999999</v>
      </c>
    </row>
    <row r="90" spans="1:17" x14ac:dyDescent="0.2">
      <c r="A90" s="191" t="s">
        <v>134</v>
      </c>
      <c r="B90" s="192">
        <v>21140.074000000001</v>
      </c>
      <c r="C90" s="193">
        <v>88348.656000000003</v>
      </c>
      <c r="D90" s="192">
        <v>8285.4</v>
      </c>
      <c r="E90" s="194" t="s">
        <v>148</v>
      </c>
      <c r="F90" s="195">
        <v>16062.312</v>
      </c>
      <c r="G90" s="196">
        <v>69859.157000000007</v>
      </c>
      <c r="H90" s="197">
        <v>7354.6559999999999</v>
      </c>
      <c r="I90" s="168"/>
      <c r="J90" s="191" t="s">
        <v>134</v>
      </c>
      <c r="K90" s="192">
        <v>13023.617</v>
      </c>
      <c r="L90" s="193">
        <v>54240.555999999997</v>
      </c>
      <c r="M90" s="192">
        <v>3872.1509999999998</v>
      </c>
      <c r="N90" s="194" t="s">
        <v>77</v>
      </c>
      <c r="O90" s="195">
        <v>15019.79</v>
      </c>
      <c r="P90" s="196">
        <v>65349.326000000001</v>
      </c>
      <c r="Q90" s="197">
        <v>4505.9380000000001</v>
      </c>
    </row>
    <row r="91" spans="1:17" x14ac:dyDescent="0.2">
      <c r="A91" s="191" t="s">
        <v>143</v>
      </c>
      <c r="B91" s="192">
        <v>16621.78</v>
      </c>
      <c r="C91" s="193">
        <v>68931.534</v>
      </c>
      <c r="D91" s="192">
        <v>7076.1679999999997</v>
      </c>
      <c r="E91" s="194" t="s">
        <v>142</v>
      </c>
      <c r="F91" s="195">
        <v>15735.53</v>
      </c>
      <c r="G91" s="196">
        <v>68653.495999999999</v>
      </c>
      <c r="H91" s="197">
        <v>5784.5590000000002</v>
      </c>
      <c r="I91" s="168"/>
      <c r="J91" s="191" t="s">
        <v>146</v>
      </c>
      <c r="K91" s="192">
        <v>5088.598</v>
      </c>
      <c r="L91" s="193">
        <v>21237.675999999999</v>
      </c>
      <c r="M91" s="192">
        <v>1043.605</v>
      </c>
      <c r="N91" s="194" t="s">
        <v>146</v>
      </c>
      <c r="O91" s="195">
        <v>5148.348</v>
      </c>
      <c r="P91" s="196">
        <v>22424.894</v>
      </c>
      <c r="Q91" s="197">
        <v>1247.239</v>
      </c>
    </row>
    <row r="92" spans="1:17" x14ac:dyDescent="0.2">
      <c r="A92" s="191" t="s">
        <v>142</v>
      </c>
      <c r="B92" s="192">
        <v>14707.707</v>
      </c>
      <c r="C92" s="193">
        <v>61100.485999999997</v>
      </c>
      <c r="D92" s="192">
        <v>5267.2089999999998</v>
      </c>
      <c r="E92" s="194" t="s">
        <v>143</v>
      </c>
      <c r="F92" s="195">
        <v>15444.819</v>
      </c>
      <c r="G92" s="196">
        <v>67257.653999999995</v>
      </c>
      <c r="H92" s="197">
        <v>6391.7929999999997</v>
      </c>
      <c r="I92" s="168"/>
      <c r="J92" s="191" t="s">
        <v>137</v>
      </c>
      <c r="K92" s="192">
        <v>3459.7890000000002</v>
      </c>
      <c r="L92" s="193">
        <v>14375.338</v>
      </c>
      <c r="M92" s="192">
        <v>524.23699999999997</v>
      </c>
      <c r="N92" s="194" t="s">
        <v>137</v>
      </c>
      <c r="O92" s="195">
        <v>4105.625</v>
      </c>
      <c r="P92" s="196">
        <v>17820.169999999998</v>
      </c>
      <c r="Q92" s="197">
        <v>677.50800000000004</v>
      </c>
    </row>
    <row r="93" spans="1:17" x14ac:dyDescent="0.2">
      <c r="A93" s="191" t="s">
        <v>145</v>
      </c>
      <c r="B93" s="192">
        <v>13682.482</v>
      </c>
      <c r="C93" s="193">
        <v>56588.362000000001</v>
      </c>
      <c r="D93" s="192">
        <v>4927.5709999999999</v>
      </c>
      <c r="E93" s="194" t="s">
        <v>145</v>
      </c>
      <c r="F93" s="195">
        <v>13676.644</v>
      </c>
      <c r="G93" s="196">
        <v>59570.159</v>
      </c>
      <c r="H93" s="197">
        <v>4418.8230000000003</v>
      </c>
      <c r="I93" s="168"/>
      <c r="J93" s="191" t="s">
        <v>138</v>
      </c>
      <c r="K93" s="192">
        <v>2798.47</v>
      </c>
      <c r="L93" s="193">
        <v>11710.395</v>
      </c>
      <c r="M93" s="192">
        <v>511.53399999999999</v>
      </c>
      <c r="N93" s="194" t="s">
        <v>138</v>
      </c>
      <c r="O93" s="195">
        <v>2494.16</v>
      </c>
      <c r="P93" s="196">
        <v>10843.415999999999</v>
      </c>
      <c r="Q93" s="197">
        <v>454.29300000000001</v>
      </c>
    </row>
    <row r="94" spans="1:17" x14ac:dyDescent="0.2">
      <c r="A94" s="191" t="s">
        <v>148</v>
      </c>
      <c r="B94" s="192">
        <v>12444.593999999999</v>
      </c>
      <c r="C94" s="193">
        <v>51719.031000000003</v>
      </c>
      <c r="D94" s="192">
        <v>5557.8360000000002</v>
      </c>
      <c r="E94" s="194" t="s">
        <v>151</v>
      </c>
      <c r="F94" s="195">
        <v>11385.28</v>
      </c>
      <c r="G94" s="196">
        <v>49756.072</v>
      </c>
      <c r="H94" s="197">
        <v>4419.05</v>
      </c>
      <c r="I94" s="168"/>
      <c r="J94" s="191" t="s">
        <v>140</v>
      </c>
      <c r="K94" s="192">
        <v>1826.8309999999999</v>
      </c>
      <c r="L94" s="193">
        <v>7641.6679999999997</v>
      </c>
      <c r="M94" s="192">
        <v>555.12800000000004</v>
      </c>
      <c r="N94" s="194" t="s">
        <v>136</v>
      </c>
      <c r="O94" s="195">
        <v>1719.489</v>
      </c>
      <c r="P94" s="196">
        <v>7458.165</v>
      </c>
      <c r="Q94" s="197">
        <v>314.62099999999998</v>
      </c>
    </row>
    <row r="95" spans="1:17" x14ac:dyDescent="0.2">
      <c r="A95" s="191" t="s">
        <v>151</v>
      </c>
      <c r="B95" s="192">
        <v>11964.941999999999</v>
      </c>
      <c r="C95" s="193">
        <v>49954.7</v>
      </c>
      <c r="D95" s="192">
        <v>4370.9290000000001</v>
      </c>
      <c r="E95" s="194" t="s">
        <v>144</v>
      </c>
      <c r="F95" s="195">
        <v>10384.691000000001</v>
      </c>
      <c r="G95" s="196">
        <v>45211.495000000003</v>
      </c>
      <c r="H95" s="197">
        <v>4745.7169999999996</v>
      </c>
      <c r="I95" s="168"/>
      <c r="J95" s="191" t="s">
        <v>136</v>
      </c>
      <c r="K95" s="192">
        <v>1717.7950000000001</v>
      </c>
      <c r="L95" s="193">
        <v>7136.1419999999998</v>
      </c>
      <c r="M95" s="192">
        <v>271.07799999999997</v>
      </c>
      <c r="N95" s="194" t="s">
        <v>143</v>
      </c>
      <c r="O95" s="195">
        <v>1610.05</v>
      </c>
      <c r="P95" s="196">
        <v>7033.66</v>
      </c>
      <c r="Q95" s="197">
        <v>345.80500000000001</v>
      </c>
    </row>
    <row r="96" spans="1:17" x14ac:dyDescent="0.2">
      <c r="A96" s="191" t="s">
        <v>138</v>
      </c>
      <c r="B96" s="192">
        <v>10420.425999999999</v>
      </c>
      <c r="C96" s="193">
        <v>43318.538</v>
      </c>
      <c r="D96" s="192">
        <v>3825.3009999999999</v>
      </c>
      <c r="E96" s="194" t="s">
        <v>138</v>
      </c>
      <c r="F96" s="195">
        <v>9718.6190000000006</v>
      </c>
      <c r="G96" s="196">
        <v>42310.995999999999</v>
      </c>
      <c r="H96" s="197">
        <v>3582.1129999999998</v>
      </c>
      <c r="I96" s="168"/>
      <c r="J96" s="191" t="s">
        <v>183</v>
      </c>
      <c r="K96" s="192">
        <v>1043.6130000000001</v>
      </c>
      <c r="L96" s="193">
        <v>4306.8090000000002</v>
      </c>
      <c r="M96" s="192">
        <v>188.58500000000001</v>
      </c>
      <c r="N96" s="194" t="s">
        <v>164</v>
      </c>
      <c r="O96" s="195">
        <v>1416.816</v>
      </c>
      <c r="P96" s="196">
        <v>6193.8850000000002</v>
      </c>
      <c r="Q96" s="197">
        <v>649.66</v>
      </c>
    </row>
    <row r="97" spans="1:17" x14ac:dyDescent="0.2">
      <c r="A97" s="191" t="s">
        <v>144</v>
      </c>
      <c r="B97" s="192">
        <v>9458.8770000000004</v>
      </c>
      <c r="C97" s="193">
        <v>39184.877</v>
      </c>
      <c r="D97" s="192">
        <v>3882.2139999999999</v>
      </c>
      <c r="E97" s="194" t="s">
        <v>134</v>
      </c>
      <c r="F97" s="195">
        <v>8940.3189999999995</v>
      </c>
      <c r="G97" s="196">
        <v>38901.107000000004</v>
      </c>
      <c r="H97" s="197">
        <v>3779.8919999999998</v>
      </c>
      <c r="I97" s="168"/>
      <c r="J97" s="191" t="s">
        <v>159</v>
      </c>
      <c r="K97" s="192">
        <v>988.17399999999998</v>
      </c>
      <c r="L97" s="193">
        <v>4158.933</v>
      </c>
      <c r="M97" s="192">
        <v>122.39100000000001</v>
      </c>
      <c r="N97" s="194" t="s">
        <v>183</v>
      </c>
      <c r="O97" s="195">
        <v>1287.011</v>
      </c>
      <c r="P97" s="196">
        <v>5608.6319999999996</v>
      </c>
      <c r="Q97" s="197">
        <v>225.84</v>
      </c>
    </row>
    <row r="98" spans="1:17" x14ac:dyDescent="0.2">
      <c r="A98" s="191" t="s">
        <v>164</v>
      </c>
      <c r="B98" s="192">
        <v>7577.2219999999998</v>
      </c>
      <c r="C98" s="193">
        <v>31557.684000000001</v>
      </c>
      <c r="D98" s="192">
        <v>2872.6210000000001</v>
      </c>
      <c r="E98" s="194" t="s">
        <v>164</v>
      </c>
      <c r="F98" s="195">
        <v>7155.2659999999996</v>
      </c>
      <c r="G98" s="196">
        <v>31134.511999999999</v>
      </c>
      <c r="H98" s="197">
        <v>2503.1790000000001</v>
      </c>
      <c r="I98" s="168"/>
      <c r="J98" s="191" t="s">
        <v>141</v>
      </c>
      <c r="K98" s="192">
        <v>952.61099999999999</v>
      </c>
      <c r="L98" s="193">
        <v>3952.7359999999999</v>
      </c>
      <c r="M98" s="192">
        <v>153.739</v>
      </c>
      <c r="N98" s="194" t="s">
        <v>140</v>
      </c>
      <c r="O98" s="195">
        <v>998.37699999999995</v>
      </c>
      <c r="P98" s="196">
        <v>4339.4750000000004</v>
      </c>
      <c r="Q98" s="197">
        <v>258.40699999999998</v>
      </c>
    </row>
    <row r="99" spans="1:17" x14ac:dyDescent="0.2">
      <c r="A99" s="191" t="s">
        <v>137</v>
      </c>
      <c r="B99" s="192">
        <v>6838.5140000000001</v>
      </c>
      <c r="C99" s="193">
        <v>28281.86</v>
      </c>
      <c r="D99" s="192">
        <v>2651.069</v>
      </c>
      <c r="E99" s="194" t="s">
        <v>260</v>
      </c>
      <c r="F99" s="195">
        <v>6922.1819999999998</v>
      </c>
      <c r="G99" s="196">
        <v>30196.224999999999</v>
      </c>
      <c r="H99" s="197">
        <v>2351.7089999999998</v>
      </c>
      <c r="I99" s="168"/>
      <c r="J99" s="191" t="s">
        <v>161</v>
      </c>
      <c r="K99" s="192">
        <v>592.63599999999997</v>
      </c>
      <c r="L99" s="193">
        <v>2466.6129999999998</v>
      </c>
      <c r="M99" s="192">
        <v>183.55099999999999</v>
      </c>
      <c r="N99" s="194" t="s">
        <v>141</v>
      </c>
      <c r="O99" s="195">
        <v>553.63900000000001</v>
      </c>
      <c r="P99" s="196">
        <v>2409.732</v>
      </c>
      <c r="Q99" s="197">
        <v>99.938999999999993</v>
      </c>
    </row>
    <row r="100" spans="1:17" ht="13.5" thickBot="1" x14ac:dyDescent="0.25">
      <c r="A100" s="198" t="s">
        <v>235</v>
      </c>
      <c r="B100" s="199">
        <v>5888.9610000000002</v>
      </c>
      <c r="C100" s="200">
        <v>24325.137999999999</v>
      </c>
      <c r="D100" s="199">
        <v>2072.0030000000002</v>
      </c>
      <c r="E100" s="201" t="s">
        <v>137</v>
      </c>
      <c r="F100" s="202">
        <v>6854.7209999999995</v>
      </c>
      <c r="G100" s="203">
        <v>29854.966</v>
      </c>
      <c r="H100" s="204">
        <v>2717.991</v>
      </c>
      <c r="I100" s="168"/>
      <c r="J100" s="198" t="s">
        <v>143</v>
      </c>
      <c r="K100" s="199">
        <v>557.37099999999998</v>
      </c>
      <c r="L100" s="200">
        <v>2347.4459999999999</v>
      </c>
      <c r="M100" s="199">
        <v>113.917</v>
      </c>
      <c r="N100" s="201" t="s">
        <v>244</v>
      </c>
      <c r="O100" s="202">
        <v>527.72799999999995</v>
      </c>
      <c r="P100" s="203">
        <v>2304.5529999999999</v>
      </c>
      <c r="Q100" s="204">
        <v>72.186999999999998</v>
      </c>
    </row>
    <row r="102" spans="1:17" ht="14.25" x14ac:dyDescent="0.2">
      <c r="A102" s="96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6"/>
  <sheetViews>
    <sheetView workbookViewId="0">
      <selection activeCell="V53" sqref="V53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124</v>
      </c>
    </row>
    <row r="3" spans="1:21" x14ac:dyDescent="0.2">
      <c r="I3" s="252"/>
      <c r="J3" s="252"/>
    </row>
    <row r="4" spans="1:21" x14ac:dyDescent="0.2">
      <c r="B4" t="s">
        <v>254</v>
      </c>
    </row>
    <row r="5" spans="1:21" ht="20.25" x14ac:dyDescent="0.3">
      <c r="B5" s="95" t="s">
        <v>122</v>
      </c>
      <c r="H5" s="252"/>
      <c r="L5" s="220"/>
      <c r="M5" s="220"/>
      <c r="N5" s="77"/>
      <c r="O5" s="77"/>
      <c r="P5" s="223"/>
      <c r="Q5" s="77"/>
      <c r="R5" s="77"/>
      <c r="S5" s="77"/>
    </row>
    <row r="6" spans="1:21" ht="27.75" thickBot="1" x14ac:dyDescent="0.4">
      <c r="B6" s="94" t="s">
        <v>119</v>
      </c>
      <c r="F6" s="77"/>
      <c r="G6" s="77"/>
    </row>
    <row r="7" spans="1:21" ht="14.25" x14ac:dyDescent="0.2">
      <c r="A7" s="340"/>
      <c r="B7" s="341"/>
      <c r="C7" s="79"/>
      <c r="D7" s="80" t="s">
        <v>101</v>
      </c>
      <c r="E7" s="81"/>
      <c r="F7" s="81"/>
      <c r="G7" s="81"/>
      <c r="H7" s="81"/>
      <c r="I7" s="82"/>
      <c r="J7" s="80" t="s">
        <v>102</v>
      </c>
      <c r="K7" s="81"/>
      <c r="L7" s="81"/>
      <c r="M7" s="81"/>
      <c r="N7" s="81"/>
      <c r="O7" s="82"/>
      <c r="P7" s="80" t="s">
        <v>121</v>
      </c>
      <c r="Q7" s="92"/>
      <c r="R7" s="149"/>
      <c r="S7" s="150"/>
    </row>
    <row r="8" spans="1:21" ht="14.25" x14ac:dyDescent="0.2">
      <c r="A8" s="340"/>
      <c r="B8" s="342" t="s">
        <v>103</v>
      </c>
      <c r="C8" s="83" t="s">
        <v>104</v>
      </c>
      <c r="D8" s="84" t="s">
        <v>105</v>
      </c>
      <c r="E8" s="84"/>
      <c r="F8" s="84" t="s">
        <v>169</v>
      </c>
      <c r="G8" s="84"/>
      <c r="H8" s="84" t="s">
        <v>106</v>
      </c>
      <c r="I8" s="85"/>
      <c r="J8" s="84" t="s">
        <v>105</v>
      </c>
      <c r="K8" s="84"/>
      <c r="L8" s="84" t="s">
        <v>169</v>
      </c>
      <c r="M8" s="84"/>
      <c r="N8" s="84" t="s">
        <v>106</v>
      </c>
      <c r="O8" s="85"/>
      <c r="P8" s="84" t="s">
        <v>105</v>
      </c>
      <c r="Q8" s="84"/>
      <c r="R8" s="151" t="s">
        <v>169</v>
      </c>
      <c r="S8" s="93"/>
    </row>
    <row r="9" spans="1:21" ht="13.5" thickBot="1" x14ac:dyDescent="0.25">
      <c r="A9" s="340"/>
      <c r="B9" s="343"/>
      <c r="C9" s="86"/>
      <c r="D9" s="241" t="s">
        <v>252</v>
      </c>
      <c r="E9" s="229" t="s">
        <v>253</v>
      </c>
      <c r="F9" s="228" t="s">
        <v>252</v>
      </c>
      <c r="G9" s="229" t="s">
        <v>253</v>
      </c>
      <c r="H9" s="231" t="s">
        <v>252</v>
      </c>
      <c r="I9" s="232" t="s">
        <v>253</v>
      </c>
      <c r="J9" s="243" t="s">
        <v>252</v>
      </c>
      <c r="K9" s="112" t="s">
        <v>253</v>
      </c>
      <c r="L9" s="152" t="s">
        <v>252</v>
      </c>
      <c r="M9" s="112" t="s">
        <v>253</v>
      </c>
      <c r="N9" s="111" t="s">
        <v>252</v>
      </c>
      <c r="O9" s="113" t="s">
        <v>253</v>
      </c>
      <c r="P9" s="243" t="s">
        <v>252</v>
      </c>
      <c r="Q9" s="112" t="s">
        <v>253</v>
      </c>
      <c r="R9" s="153" t="s">
        <v>252</v>
      </c>
      <c r="S9" s="114" t="s">
        <v>253</v>
      </c>
    </row>
    <row r="10" spans="1:21" ht="15.75" x14ac:dyDescent="0.25">
      <c r="A10" s="340"/>
      <c r="B10" s="346" t="s">
        <v>107</v>
      </c>
      <c r="C10" s="283"/>
      <c r="D10" s="242">
        <f t="shared" ref="D10:Q10" si="0">SUM(D11:D16)</f>
        <v>1058674.1439999999</v>
      </c>
      <c r="E10" s="230">
        <f t="shared" si="0"/>
        <v>925288.90599999996</v>
      </c>
      <c r="F10" s="233">
        <f>SUM(F11:F16)</f>
        <v>4402282.9869999997</v>
      </c>
      <c r="G10" s="234">
        <f>SUM(G11:G16)</f>
        <v>4029004.7770000002</v>
      </c>
      <c r="H10" s="240">
        <f t="shared" si="0"/>
        <v>845281.96000000008</v>
      </c>
      <c r="I10" s="244">
        <f t="shared" si="0"/>
        <v>859517.87500000012</v>
      </c>
      <c r="J10" s="242">
        <f t="shared" si="0"/>
        <v>466752.29000000004</v>
      </c>
      <c r="K10" s="217">
        <f t="shared" si="0"/>
        <v>495623.63400000002</v>
      </c>
      <c r="L10" s="218">
        <f t="shared" si="0"/>
        <v>1941903.9569999999</v>
      </c>
      <c r="M10" s="217">
        <f t="shared" si="0"/>
        <v>2156442.6209999998</v>
      </c>
      <c r="N10" s="219">
        <f t="shared" si="0"/>
        <v>342008.76699999999</v>
      </c>
      <c r="O10" s="246">
        <f t="shared" si="0"/>
        <v>380962.766</v>
      </c>
      <c r="P10" s="242">
        <f t="shared" si="0"/>
        <v>591921.85400000005</v>
      </c>
      <c r="Q10" s="207">
        <f t="shared" si="0"/>
        <v>429665.27199999994</v>
      </c>
      <c r="R10" s="206">
        <f>SUM(R11:R16)</f>
        <v>2460379.0300000003</v>
      </c>
      <c r="S10" s="207">
        <f>SUM(S11:S16)</f>
        <v>1872562.156</v>
      </c>
      <c r="T10" s="222"/>
      <c r="U10" s="391"/>
    </row>
    <row r="11" spans="1:21" x14ac:dyDescent="0.2">
      <c r="A11" s="340"/>
      <c r="B11" s="347" t="s">
        <v>108</v>
      </c>
      <c r="C11" s="275" t="s">
        <v>192</v>
      </c>
      <c r="D11" s="276">
        <v>178697.69099999999</v>
      </c>
      <c r="E11" s="277">
        <v>162766.76699999999</v>
      </c>
      <c r="F11" s="154">
        <v>742322.62899999996</v>
      </c>
      <c r="G11" s="88">
        <v>709263.51100000006</v>
      </c>
      <c r="H11" s="276">
        <v>337875.98800000001</v>
      </c>
      <c r="I11" s="278">
        <v>393397.90899999999</v>
      </c>
      <c r="J11" s="276">
        <v>55298.970999999998</v>
      </c>
      <c r="K11" s="277">
        <v>75146.179000000004</v>
      </c>
      <c r="L11" s="154">
        <v>230132.389</v>
      </c>
      <c r="M11" s="88">
        <v>326826.353</v>
      </c>
      <c r="N11" s="276">
        <v>137904.70800000001</v>
      </c>
      <c r="O11" s="278">
        <v>160573.35500000001</v>
      </c>
      <c r="P11" s="279">
        <v>123398.72</v>
      </c>
      <c r="Q11" s="280">
        <v>87620.587999999989</v>
      </c>
      <c r="R11" s="155">
        <f t="shared" ref="R11:S16" si="1">F11-L11</f>
        <v>512190.24</v>
      </c>
      <c r="S11" s="156">
        <f t="shared" si="1"/>
        <v>382437.15800000005</v>
      </c>
      <c r="T11" s="222"/>
      <c r="U11" s="391"/>
    </row>
    <row r="12" spans="1:21" x14ac:dyDescent="0.2">
      <c r="A12" s="340"/>
      <c r="B12" s="347" t="s">
        <v>109</v>
      </c>
      <c r="C12" s="275" t="s">
        <v>110</v>
      </c>
      <c r="D12" s="276">
        <v>207114.88399999999</v>
      </c>
      <c r="E12" s="277">
        <v>132328.413</v>
      </c>
      <c r="F12" s="154">
        <v>860667.26699999999</v>
      </c>
      <c r="G12" s="88">
        <v>575771.152</v>
      </c>
      <c r="H12" s="276">
        <v>103877.694</v>
      </c>
      <c r="I12" s="278">
        <v>75571.975999999995</v>
      </c>
      <c r="J12" s="276">
        <v>155723.258</v>
      </c>
      <c r="K12" s="277">
        <v>152924.636</v>
      </c>
      <c r="L12" s="154">
        <v>647179.10400000005</v>
      </c>
      <c r="M12" s="88">
        <v>665459.74300000002</v>
      </c>
      <c r="N12" s="276">
        <v>68762.612999999998</v>
      </c>
      <c r="O12" s="278">
        <v>78258.744999999995</v>
      </c>
      <c r="P12" s="279">
        <v>51391.625999999989</v>
      </c>
      <c r="Q12" s="280">
        <v>-20596.222999999998</v>
      </c>
      <c r="R12" s="155">
        <f t="shared" si="1"/>
        <v>213488.16299999994</v>
      </c>
      <c r="S12" s="156">
        <f t="shared" si="1"/>
        <v>-89688.591000000015</v>
      </c>
      <c r="T12" s="222"/>
      <c r="U12" s="391"/>
    </row>
    <row r="13" spans="1:21" x14ac:dyDescent="0.2">
      <c r="A13" s="340"/>
      <c r="B13" s="347" t="s">
        <v>111</v>
      </c>
      <c r="C13" s="275" t="s">
        <v>112</v>
      </c>
      <c r="D13" s="276">
        <v>76769.296000000002</v>
      </c>
      <c r="E13" s="277">
        <v>67455.323999999993</v>
      </c>
      <c r="F13" s="154">
        <v>319738.13699999999</v>
      </c>
      <c r="G13" s="88">
        <v>293657.52600000001</v>
      </c>
      <c r="H13" s="276">
        <v>70531.831000000006</v>
      </c>
      <c r="I13" s="278">
        <v>60716.894999999997</v>
      </c>
      <c r="J13" s="276">
        <v>34080.169000000002</v>
      </c>
      <c r="K13" s="277">
        <v>47085.171000000002</v>
      </c>
      <c r="L13" s="154">
        <v>141846.42600000001</v>
      </c>
      <c r="M13" s="88">
        <v>204729.12299999999</v>
      </c>
      <c r="N13" s="276">
        <v>25567.256000000001</v>
      </c>
      <c r="O13" s="278">
        <v>40099.434000000001</v>
      </c>
      <c r="P13" s="279">
        <v>42689.127</v>
      </c>
      <c r="Q13" s="280">
        <v>20370.152999999991</v>
      </c>
      <c r="R13" s="155">
        <f t="shared" si="1"/>
        <v>177891.71099999998</v>
      </c>
      <c r="S13" s="156">
        <f t="shared" si="1"/>
        <v>88928.40300000002</v>
      </c>
      <c r="T13" s="222"/>
      <c r="U13" s="391"/>
    </row>
    <row r="14" spans="1:21" x14ac:dyDescent="0.2">
      <c r="A14" s="340"/>
      <c r="B14" s="347" t="s">
        <v>113</v>
      </c>
      <c r="C14" s="275" t="s">
        <v>114</v>
      </c>
      <c r="D14" s="276">
        <v>120994.546</v>
      </c>
      <c r="E14" s="277">
        <v>88884.270999999993</v>
      </c>
      <c r="F14" s="154">
        <v>503981.636</v>
      </c>
      <c r="G14" s="88">
        <v>387318.91800000001</v>
      </c>
      <c r="H14" s="276">
        <v>158294.883</v>
      </c>
      <c r="I14" s="278">
        <v>144902.10399999999</v>
      </c>
      <c r="J14" s="276">
        <v>22855.292000000001</v>
      </c>
      <c r="K14" s="277">
        <v>20042.535</v>
      </c>
      <c r="L14" s="154">
        <v>95265.244000000006</v>
      </c>
      <c r="M14" s="88">
        <v>87230.751000000004</v>
      </c>
      <c r="N14" s="276">
        <v>52919.593999999997</v>
      </c>
      <c r="O14" s="278">
        <v>39336.258000000002</v>
      </c>
      <c r="P14" s="279">
        <v>98139.254000000001</v>
      </c>
      <c r="Q14" s="280">
        <v>68841.73599999999</v>
      </c>
      <c r="R14" s="155">
        <f t="shared" si="1"/>
        <v>408716.39199999999</v>
      </c>
      <c r="S14" s="156">
        <f t="shared" si="1"/>
        <v>300088.16700000002</v>
      </c>
      <c r="T14" s="222"/>
      <c r="U14" s="391"/>
    </row>
    <row r="15" spans="1:21" x14ac:dyDescent="0.2">
      <c r="A15" s="340"/>
      <c r="B15" s="347" t="s">
        <v>115</v>
      </c>
      <c r="C15" s="275" t="s">
        <v>116</v>
      </c>
      <c r="D15" s="276">
        <v>85410.288</v>
      </c>
      <c r="E15" s="277">
        <v>88493.650999999998</v>
      </c>
      <c r="F15" s="154">
        <v>356033.13299999997</v>
      </c>
      <c r="G15" s="88">
        <v>385289.86900000001</v>
      </c>
      <c r="H15" s="276">
        <v>29118.440999999999</v>
      </c>
      <c r="I15" s="278">
        <v>33420.434999999998</v>
      </c>
      <c r="J15" s="276">
        <v>29410.919000000002</v>
      </c>
      <c r="K15" s="277">
        <v>30046.901000000002</v>
      </c>
      <c r="L15" s="154">
        <v>122550.822</v>
      </c>
      <c r="M15" s="88">
        <v>130865.686</v>
      </c>
      <c r="N15" s="276">
        <v>8232.3860000000004</v>
      </c>
      <c r="O15" s="278">
        <v>8811.8310000000001</v>
      </c>
      <c r="P15" s="279">
        <v>55999.368999999999</v>
      </c>
      <c r="Q15" s="280">
        <v>58446.75</v>
      </c>
      <c r="R15" s="155">
        <f t="shared" si="1"/>
        <v>233482.31099999999</v>
      </c>
      <c r="S15" s="156">
        <f t="shared" si="1"/>
        <v>254424.18300000002</v>
      </c>
      <c r="T15" s="222"/>
      <c r="U15" s="391"/>
    </row>
    <row r="16" spans="1:21" ht="13.5" thickBot="1" x14ac:dyDescent="0.25">
      <c r="A16" s="340"/>
      <c r="B16" s="348" t="s">
        <v>117</v>
      </c>
      <c r="C16" s="284" t="s">
        <v>118</v>
      </c>
      <c r="D16" s="285">
        <v>389687.43900000001</v>
      </c>
      <c r="E16" s="286">
        <v>385360.48</v>
      </c>
      <c r="F16" s="157">
        <v>1619540.1850000001</v>
      </c>
      <c r="G16" s="90">
        <v>1677703.801</v>
      </c>
      <c r="H16" s="285">
        <v>145583.12299999999</v>
      </c>
      <c r="I16" s="287">
        <v>151508.55600000001</v>
      </c>
      <c r="J16" s="285">
        <v>169383.68100000001</v>
      </c>
      <c r="K16" s="286">
        <v>170378.212</v>
      </c>
      <c r="L16" s="157">
        <v>704929.97199999995</v>
      </c>
      <c r="M16" s="90">
        <v>741330.96499999997</v>
      </c>
      <c r="N16" s="285">
        <v>48622.21</v>
      </c>
      <c r="O16" s="287">
        <v>53883.142999999996</v>
      </c>
      <c r="P16" s="288">
        <v>220303.758</v>
      </c>
      <c r="Q16" s="289">
        <v>214982.26799999998</v>
      </c>
      <c r="R16" s="158">
        <f t="shared" si="1"/>
        <v>914610.21300000011</v>
      </c>
      <c r="S16" s="159">
        <f t="shared" si="1"/>
        <v>936372.83600000001</v>
      </c>
      <c r="U16" s="391"/>
    </row>
    <row r="17" spans="1:19" x14ac:dyDescent="0.2">
      <c r="E17" s="208"/>
      <c r="G17" s="208"/>
      <c r="H17" s="208"/>
      <c r="I17" s="208"/>
      <c r="L17" s="208"/>
      <c r="M17" s="208"/>
      <c r="N17" s="208"/>
      <c r="O17" s="208"/>
      <c r="R17" s="318"/>
    </row>
    <row r="18" spans="1:19" ht="27.75" thickBot="1" x14ac:dyDescent="0.4">
      <c r="B18" s="94" t="s">
        <v>123</v>
      </c>
      <c r="G18" s="208"/>
      <c r="I18" s="208"/>
      <c r="L18" s="208"/>
    </row>
    <row r="19" spans="1:19" ht="14.25" x14ac:dyDescent="0.2">
      <c r="A19" s="340"/>
      <c r="B19" s="341"/>
      <c r="C19" s="160"/>
      <c r="D19" s="80" t="s">
        <v>101</v>
      </c>
      <c r="E19" s="81"/>
      <c r="F19" s="81"/>
      <c r="G19" s="81"/>
      <c r="H19" s="81"/>
      <c r="I19" s="82"/>
      <c r="J19" s="80" t="s">
        <v>102</v>
      </c>
      <c r="K19" s="81"/>
      <c r="L19" s="81"/>
      <c r="M19" s="81"/>
      <c r="N19" s="81"/>
      <c r="O19" s="82"/>
      <c r="P19" s="251" t="s">
        <v>121</v>
      </c>
      <c r="Q19" s="92"/>
      <c r="R19" s="149"/>
      <c r="S19" s="150"/>
    </row>
    <row r="20" spans="1:19" ht="14.25" x14ac:dyDescent="0.2">
      <c r="A20" s="340"/>
      <c r="B20" s="342" t="s">
        <v>103</v>
      </c>
      <c r="C20" s="161" t="s">
        <v>104</v>
      </c>
      <c r="D20" s="84" t="s">
        <v>105</v>
      </c>
      <c r="E20" s="84"/>
      <c r="F20" s="84" t="s">
        <v>169</v>
      </c>
      <c r="G20" s="84"/>
      <c r="H20" s="84" t="s">
        <v>106</v>
      </c>
      <c r="I20" s="85"/>
      <c r="J20" s="84" t="s">
        <v>105</v>
      </c>
      <c r="K20" s="84"/>
      <c r="L20" s="84" t="s">
        <v>169</v>
      </c>
      <c r="M20" s="84"/>
      <c r="N20" s="84" t="s">
        <v>106</v>
      </c>
      <c r="O20" s="85"/>
      <c r="P20" s="151" t="s">
        <v>105</v>
      </c>
      <c r="Q20" s="84"/>
      <c r="R20" s="151" t="s">
        <v>169</v>
      </c>
      <c r="S20" s="93"/>
    </row>
    <row r="21" spans="1:19" ht="13.5" thickBot="1" x14ac:dyDescent="0.25">
      <c r="A21" s="340"/>
      <c r="B21" s="343"/>
      <c r="C21" s="162"/>
      <c r="D21" s="241" t="s">
        <v>252</v>
      </c>
      <c r="E21" s="229" t="s">
        <v>253</v>
      </c>
      <c r="F21" s="228" t="s">
        <v>252</v>
      </c>
      <c r="G21" s="229" t="s">
        <v>253</v>
      </c>
      <c r="H21" s="231" t="s">
        <v>252</v>
      </c>
      <c r="I21" s="232" t="s">
        <v>253</v>
      </c>
      <c r="J21" s="243" t="s">
        <v>252</v>
      </c>
      <c r="K21" s="112" t="s">
        <v>253</v>
      </c>
      <c r="L21" s="152" t="s">
        <v>252</v>
      </c>
      <c r="M21" s="112" t="s">
        <v>253</v>
      </c>
      <c r="N21" s="111" t="s">
        <v>252</v>
      </c>
      <c r="O21" s="113" t="s">
        <v>253</v>
      </c>
      <c r="P21" s="243" t="s">
        <v>252</v>
      </c>
      <c r="Q21" s="112" t="s">
        <v>253</v>
      </c>
      <c r="R21" s="153" t="s">
        <v>252</v>
      </c>
      <c r="S21" s="114" t="s">
        <v>253</v>
      </c>
    </row>
    <row r="22" spans="1:19" ht="15.75" x14ac:dyDescent="0.25">
      <c r="A22" s="340"/>
      <c r="B22" s="346" t="s">
        <v>107</v>
      </c>
      <c r="C22" s="245"/>
      <c r="D22" s="242">
        <f t="shared" ref="D22:S22" si="2">SUM(D23:D28)</f>
        <v>644.25400000000002</v>
      </c>
      <c r="E22" s="217">
        <f t="shared" si="2"/>
        <v>0</v>
      </c>
      <c r="F22" s="218">
        <f t="shared" si="2"/>
        <v>2618.9389999999999</v>
      </c>
      <c r="G22" s="217">
        <f t="shared" si="2"/>
        <v>0</v>
      </c>
      <c r="H22" s="219">
        <f t="shared" si="2"/>
        <v>183.53399999999999</v>
      </c>
      <c r="I22" s="246">
        <f t="shared" si="2"/>
        <v>0</v>
      </c>
      <c r="J22" s="242">
        <f t="shared" si="2"/>
        <v>45.503</v>
      </c>
      <c r="K22" s="217">
        <f t="shared" si="2"/>
        <v>0</v>
      </c>
      <c r="L22" s="218">
        <f>SUM(L23:L28)</f>
        <v>0.17605699999999999</v>
      </c>
      <c r="M22" s="217">
        <f>SUM(M23:M28)</f>
        <v>0</v>
      </c>
      <c r="N22" s="219">
        <f t="shared" si="2"/>
        <v>126.968</v>
      </c>
      <c r="O22" s="246">
        <f t="shared" si="2"/>
        <v>0</v>
      </c>
      <c r="P22" s="242">
        <f t="shared" si="2"/>
        <v>598.75099999999998</v>
      </c>
      <c r="Q22" s="230">
        <f t="shared" si="2"/>
        <v>0</v>
      </c>
      <c r="R22" s="376">
        <f t="shared" si="2"/>
        <v>2618.7629430000002</v>
      </c>
      <c r="S22" s="207">
        <f t="shared" si="2"/>
        <v>0</v>
      </c>
    </row>
    <row r="23" spans="1:19" x14ac:dyDescent="0.2">
      <c r="A23" s="340"/>
      <c r="B23" s="347" t="s">
        <v>108</v>
      </c>
      <c r="C23" s="275" t="s">
        <v>192</v>
      </c>
      <c r="D23" s="276">
        <v>61.82</v>
      </c>
      <c r="E23" s="277"/>
      <c r="F23" s="87">
        <v>248.553</v>
      </c>
      <c r="G23" s="88"/>
      <c r="H23" s="276">
        <v>34.844000000000001</v>
      </c>
      <c r="I23" s="278"/>
      <c r="J23" s="215"/>
      <c r="K23" s="88"/>
      <c r="L23" s="154"/>
      <c r="M23" s="88"/>
      <c r="N23" s="87"/>
      <c r="O23" s="247"/>
      <c r="P23" s="279">
        <v>61.82</v>
      </c>
      <c r="Q23" s="374">
        <v>0</v>
      </c>
      <c r="R23" s="377">
        <f t="shared" ref="R23" si="3">F23-L23</f>
        <v>248.553</v>
      </c>
      <c r="S23" s="156">
        <f t="shared" ref="S23" si="4">G23-M23</f>
        <v>0</v>
      </c>
    </row>
    <row r="24" spans="1:19" x14ac:dyDescent="0.2">
      <c r="A24" s="340"/>
      <c r="B24" s="347" t="s">
        <v>109</v>
      </c>
      <c r="C24" s="275" t="s">
        <v>110</v>
      </c>
      <c r="D24" s="276"/>
      <c r="E24" s="277"/>
      <c r="F24" s="87">
        <v>0</v>
      </c>
      <c r="G24" s="88"/>
      <c r="H24" s="276"/>
      <c r="I24" s="278"/>
      <c r="J24" s="215"/>
      <c r="K24" s="88"/>
      <c r="L24" s="154"/>
      <c r="M24" s="88"/>
      <c r="N24" s="87"/>
      <c r="O24" s="247"/>
      <c r="P24" s="279"/>
      <c r="Q24" s="374"/>
      <c r="R24" s="377">
        <f t="shared" ref="R24:R28" si="5">F24-L24</f>
        <v>0</v>
      </c>
      <c r="S24" s="156">
        <f t="shared" ref="S24:S28" si="6">G24-M24</f>
        <v>0</v>
      </c>
    </row>
    <row r="25" spans="1:19" x14ac:dyDescent="0.2">
      <c r="A25" s="340"/>
      <c r="B25" s="347" t="s">
        <v>111</v>
      </c>
      <c r="C25" s="275" t="s">
        <v>112</v>
      </c>
      <c r="D25" s="276"/>
      <c r="E25" s="277"/>
      <c r="F25" s="87">
        <v>0</v>
      </c>
      <c r="G25" s="88"/>
      <c r="H25" s="276"/>
      <c r="I25" s="278"/>
      <c r="J25" s="215"/>
      <c r="K25" s="88"/>
      <c r="L25" s="154"/>
      <c r="M25" s="88"/>
      <c r="N25" s="87"/>
      <c r="O25" s="247"/>
      <c r="P25" s="279"/>
      <c r="Q25" s="374"/>
      <c r="R25" s="377">
        <f t="shared" si="5"/>
        <v>0</v>
      </c>
      <c r="S25" s="156">
        <f t="shared" si="6"/>
        <v>0</v>
      </c>
    </row>
    <row r="26" spans="1:19" x14ac:dyDescent="0.2">
      <c r="A26" s="340"/>
      <c r="B26" s="347" t="s">
        <v>113</v>
      </c>
      <c r="C26" s="275" t="s">
        <v>114</v>
      </c>
      <c r="D26" s="276"/>
      <c r="E26" s="277"/>
      <c r="F26" s="87">
        <v>0</v>
      </c>
      <c r="G26" s="88"/>
      <c r="H26" s="276"/>
      <c r="I26" s="278"/>
      <c r="J26" s="215">
        <v>45.503</v>
      </c>
      <c r="K26" s="88"/>
      <c r="L26" s="154">
        <v>0.17605699999999999</v>
      </c>
      <c r="M26" s="88"/>
      <c r="N26" s="87">
        <v>126.968</v>
      </c>
      <c r="O26" s="247">
        <v>0</v>
      </c>
      <c r="P26" s="279">
        <v>-45.503</v>
      </c>
      <c r="Q26" s="374"/>
      <c r="R26" s="377">
        <f t="shared" si="5"/>
        <v>-0.17605699999999999</v>
      </c>
      <c r="S26" s="156">
        <f t="shared" si="6"/>
        <v>0</v>
      </c>
    </row>
    <row r="27" spans="1:19" x14ac:dyDescent="0.2">
      <c r="A27" s="340"/>
      <c r="B27" s="347" t="s">
        <v>115</v>
      </c>
      <c r="C27" s="275" t="s">
        <v>116</v>
      </c>
      <c r="D27" s="276"/>
      <c r="E27" s="277"/>
      <c r="F27" s="87">
        <v>0</v>
      </c>
      <c r="G27" s="88"/>
      <c r="H27" s="276"/>
      <c r="I27" s="278"/>
      <c r="J27" s="215"/>
      <c r="K27" s="88"/>
      <c r="L27" s="154"/>
      <c r="M27" s="88"/>
      <c r="N27" s="87"/>
      <c r="O27" s="247"/>
      <c r="P27" s="279"/>
      <c r="Q27" s="374"/>
      <c r="R27" s="377">
        <f t="shared" si="5"/>
        <v>0</v>
      </c>
      <c r="S27" s="156">
        <f t="shared" si="6"/>
        <v>0</v>
      </c>
    </row>
    <row r="28" spans="1:19" ht="13.5" thickBot="1" x14ac:dyDescent="0.25">
      <c r="A28" s="340"/>
      <c r="B28" s="348" t="s">
        <v>117</v>
      </c>
      <c r="C28" s="284" t="s">
        <v>118</v>
      </c>
      <c r="D28" s="285">
        <v>582.43399999999997</v>
      </c>
      <c r="E28" s="286"/>
      <c r="F28" s="89">
        <v>2370.386</v>
      </c>
      <c r="G28" s="90"/>
      <c r="H28" s="285">
        <v>148.69</v>
      </c>
      <c r="I28" s="287"/>
      <c r="J28" s="216"/>
      <c r="K28" s="90"/>
      <c r="L28" s="157"/>
      <c r="M28" s="90"/>
      <c r="N28" s="89"/>
      <c r="O28" s="248"/>
      <c r="P28" s="288">
        <v>582.43399999999997</v>
      </c>
      <c r="Q28" s="375">
        <v>0</v>
      </c>
      <c r="R28" s="378">
        <f t="shared" si="5"/>
        <v>2370.386</v>
      </c>
      <c r="S28" s="159">
        <f t="shared" si="6"/>
        <v>0</v>
      </c>
    </row>
    <row r="29" spans="1:19" x14ac:dyDescent="0.2">
      <c r="G29" s="208"/>
      <c r="H29" s="208"/>
    </row>
    <row r="30" spans="1:19" ht="27" customHeight="1" thickBot="1" x14ac:dyDescent="0.4">
      <c r="B30" s="94" t="s">
        <v>179</v>
      </c>
      <c r="G30" s="208"/>
    </row>
    <row r="31" spans="1:19" ht="14.25" x14ac:dyDescent="0.2">
      <c r="A31" s="340"/>
      <c r="B31" s="341"/>
      <c r="C31" s="160"/>
      <c r="D31" s="80" t="s">
        <v>101</v>
      </c>
      <c r="E31" s="81"/>
      <c r="F31" s="81"/>
      <c r="G31" s="81"/>
      <c r="H31" s="81"/>
      <c r="I31" s="82"/>
      <c r="J31" s="80" t="s">
        <v>102</v>
      </c>
      <c r="K31" s="81"/>
      <c r="L31" s="81"/>
      <c r="M31" s="81"/>
      <c r="N31" s="81"/>
      <c r="O31" s="82"/>
      <c r="P31" s="80" t="s">
        <v>121</v>
      </c>
      <c r="Q31" s="92"/>
      <c r="R31" s="149"/>
      <c r="S31" s="150"/>
    </row>
    <row r="32" spans="1:19" ht="14.25" x14ac:dyDescent="0.2">
      <c r="A32" s="340"/>
      <c r="B32" s="342" t="s">
        <v>103</v>
      </c>
      <c r="C32" s="161" t="s">
        <v>104</v>
      </c>
      <c r="D32" s="84" t="s">
        <v>105</v>
      </c>
      <c r="E32" s="84"/>
      <c r="F32" s="84" t="s">
        <v>169</v>
      </c>
      <c r="G32" s="84"/>
      <c r="H32" s="84" t="s">
        <v>106</v>
      </c>
      <c r="I32" s="85"/>
      <c r="J32" s="84" t="s">
        <v>105</v>
      </c>
      <c r="K32" s="84"/>
      <c r="L32" s="84" t="s">
        <v>169</v>
      </c>
      <c r="M32" s="84"/>
      <c r="N32" s="84" t="s">
        <v>106</v>
      </c>
      <c r="O32" s="85"/>
      <c r="P32" s="84" t="s">
        <v>105</v>
      </c>
      <c r="Q32" s="84"/>
      <c r="R32" s="151" t="s">
        <v>169</v>
      </c>
      <c r="S32" s="93"/>
    </row>
    <row r="33" spans="1:19" ht="13.5" thickBot="1" x14ac:dyDescent="0.25">
      <c r="A33" s="340"/>
      <c r="B33" s="343"/>
      <c r="C33" s="162"/>
      <c r="D33" s="241" t="s">
        <v>252</v>
      </c>
      <c r="E33" s="229" t="s">
        <v>253</v>
      </c>
      <c r="F33" s="228" t="s">
        <v>252</v>
      </c>
      <c r="G33" s="229" t="s">
        <v>253</v>
      </c>
      <c r="H33" s="231" t="s">
        <v>252</v>
      </c>
      <c r="I33" s="232" t="s">
        <v>253</v>
      </c>
      <c r="J33" s="243" t="s">
        <v>252</v>
      </c>
      <c r="K33" s="112" t="s">
        <v>253</v>
      </c>
      <c r="L33" s="152" t="s">
        <v>252</v>
      </c>
      <c r="M33" s="112" t="s">
        <v>253</v>
      </c>
      <c r="N33" s="111" t="s">
        <v>252</v>
      </c>
      <c r="O33" s="113" t="s">
        <v>253</v>
      </c>
      <c r="P33" s="243" t="s">
        <v>252</v>
      </c>
      <c r="Q33" s="112" t="s">
        <v>253</v>
      </c>
      <c r="R33" s="153" t="s">
        <v>252</v>
      </c>
      <c r="S33" s="114" t="s">
        <v>253</v>
      </c>
    </row>
    <row r="34" spans="1:19" ht="15.75" x14ac:dyDescent="0.25">
      <c r="A34" s="340"/>
      <c r="B34" s="346" t="s">
        <v>107</v>
      </c>
      <c r="C34" s="245"/>
      <c r="D34" s="242">
        <f t="shared" ref="D34:S34" si="7">SUM(D35:D40)</f>
        <v>208883.57599999997</v>
      </c>
      <c r="E34" s="217">
        <f t="shared" si="7"/>
        <v>173585.84</v>
      </c>
      <c r="F34" s="218">
        <f t="shared" si="7"/>
        <v>868907.48600000003</v>
      </c>
      <c r="G34" s="217">
        <f t="shared" si="7"/>
        <v>755952.98499999999</v>
      </c>
      <c r="H34" s="219">
        <f t="shared" si="7"/>
        <v>306194.05700000003</v>
      </c>
      <c r="I34" s="246">
        <f t="shared" si="7"/>
        <v>282280.17599999998</v>
      </c>
      <c r="J34" s="242">
        <f t="shared" si="7"/>
        <v>164346.541</v>
      </c>
      <c r="K34" s="217">
        <f t="shared" si="7"/>
        <v>169853.30600000001</v>
      </c>
      <c r="L34" s="218">
        <f t="shared" si="7"/>
        <v>683632.6540000001</v>
      </c>
      <c r="M34" s="217">
        <f t="shared" si="7"/>
        <v>738975.42200000002</v>
      </c>
      <c r="N34" s="219">
        <f t="shared" si="7"/>
        <v>87386.941999999995</v>
      </c>
      <c r="O34" s="246">
        <f t="shared" si="7"/>
        <v>113608.852</v>
      </c>
      <c r="P34" s="242">
        <f t="shared" si="7"/>
        <v>44537.034999999982</v>
      </c>
      <c r="Q34" s="207">
        <f t="shared" si="7"/>
        <v>3732.5340000000051</v>
      </c>
      <c r="R34" s="206">
        <f t="shared" si="7"/>
        <v>185274.83199999997</v>
      </c>
      <c r="S34" s="207">
        <f t="shared" si="7"/>
        <v>16977.562999999966</v>
      </c>
    </row>
    <row r="35" spans="1:19" x14ac:dyDescent="0.2">
      <c r="A35" s="340"/>
      <c r="B35" s="347" t="s">
        <v>108</v>
      </c>
      <c r="C35" s="275" t="s">
        <v>192</v>
      </c>
      <c r="D35" s="276">
        <v>107855.9</v>
      </c>
      <c r="E35" s="277">
        <v>80234.173999999999</v>
      </c>
      <c r="F35" s="154">
        <v>448263.04100000003</v>
      </c>
      <c r="G35" s="88">
        <v>349459.82699999999</v>
      </c>
      <c r="H35" s="276">
        <v>217998.83300000001</v>
      </c>
      <c r="I35" s="278">
        <v>208563.92199999999</v>
      </c>
      <c r="J35" s="337">
        <v>10533.701999999999</v>
      </c>
      <c r="K35" s="277">
        <v>13717.517</v>
      </c>
      <c r="L35" s="154">
        <v>43642.837</v>
      </c>
      <c r="M35" s="88">
        <v>59644.692999999999</v>
      </c>
      <c r="N35" s="276">
        <v>11923.8</v>
      </c>
      <c r="O35" s="278">
        <v>18595.828000000001</v>
      </c>
      <c r="P35" s="335">
        <v>97322.197999999989</v>
      </c>
      <c r="Q35" s="280">
        <v>66516.657000000007</v>
      </c>
      <c r="R35" s="155">
        <f t="shared" ref="R35:R40" si="8">F35-L35</f>
        <v>404620.20400000003</v>
      </c>
      <c r="S35" s="156">
        <f t="shared" ref="S35:S40" si="9">G35-M35</f>
        <v>289815.13399999996</v>
      </c>
    </row>
    <row r="36" spans="1:19" x14ac:dyDescent="0.2">
      <c r="A36" s="340"/>
      <c r="B36" s="347" t="s">
        <v>109</v>
      </c>
      <c r="C36" s="275" t="s">
        <v>110</v>
      </c>
      <c r="D36" s="276">
        <v>23354.190999999999</v>
      </c>
      <c r="E36" s="277">
        <v>13083.996999999999</v>
      </c>
      <c r="F36" s="154">
        <v>97784.437999999995</v>
      </c>
      <c r="G36" s="88">
        <v>57046.194000000003</v>
      </c>
      <c r="H36" s="276">
        <v>11532.564</v>
      </c>
      <c r="I36" s="278">
        <v>8121.4889999999996</v>
      </c>
      <c r="J36" s="337">
        <v>41191.212</v>
      </c>
      <c r="K36" s="277">
        <v>48216.682000000001</v>
      </c>
      <c r="L36" s="154">
        <v>171055.505</v>
      </c>
      <c r="M36" s="88">
        <v>209822.864</v>
      </c>
      <c r="N36" s="276">
        <v>27838.904999999999</v>
      </c>
      <c r="O36" s="278">
        <v>36633.112000000001</v>
      </c>
      <c r="P36" s="335">
        <v>-17837.021000000001</v>
      </c>
      <c r="Q36" s="280">
        <v>-35132.684999999998</v>
      </c>
      <c r="R36" s="155">
        <f t="shared" si="8"/>
        <v>-73271.06700000001</v>
      </c>
      <c r="S36" s="156">
        <f t="shared" si="9"/>
        <v>-152776.66999999998</v>
      </c>
    </row>
    <row r="37" spans="1:19" x14ac:dyDescent="0.2">
      <c r="A37" s="340"/>
      <c r="B37" s="347" t="s">
        <v>111</v>
      </c>
      <c r="C37" s="275" t="s">
        <v>112</v>
      </c>
      <c r="D37" s="276">
        <v>5933.5150000000003</v>
      </c>
      <c r="E37" s="277">
        <v>5634.9359999999997</v>
      </c>
      <c r="F37" s="154">
        <v>24763.341</v>
      </c>
      <c r="G37" s="88">
        <v>24541.745999999999</v>
      </c>
      <c r="H37" s="276">
        <v>6566.36</v>
      </c>
      <c r="I37" s="278">
        <v>5773.84</v>
      </c>
      <c r="J37" s="337">
        <v>20598.558000000001</v>
      </c>
      <c r="K37" s="277">
        <v>31437.544999999998</v>
      </c>
      <c r="L37" s="154">
        <v>85780.118000000002</v>
      </c>
      <c r="M37" s="88">
        <v>136631.845</v>
      </c>
      <c r="N37" s="276">
        <v>16514.300999999999</v>
      </c>
      <c r="O37" s="278">
        <v>27877.101999999999</v>
      </c>
      <c r="P37" s="335">
        <v>-14665.043000000001</v>
      </c>
      <c r="Q37" s="280">
        <v>-25802.608999999997</v>
      </c>
      <c r="R37" s="155">
        <f t="shared" si="8"/>
        <v>-61016.777000000002</v>
      </c>
      <c r="S37" s="156">
        <f t="shared" si="9"/>
        <v>-112090.099</v>
      </c>
    </row>
    <row r="38" spans="1:19" x14ac:dyDescent="0.2">
      <c r="A38" s="340"/>
      <c r="B38" s="347" t="s">
        <v>113</v>
      </c>
      <c r="C38" s="275" t="s">
        <v>114</v>
      </c>
      <c r="D38" s="276">
        <v>13257.012000000001</v>
      </c>
      <c r="E38" s="277">
        <v>7928.5010000000002</v>
      </c>
      <c r="F38" s="154">
        <v>55299.7</v>
      </c>
      <c r="G38" s="88">
        <v>34472.851000000002</v>
      </c>
      <c r="H38" s="276">
        <v>45023.455999999998</v>
      </c>
      <c r="I38" s="278">
        <v>28434.686000000002</v>
      </c>
      <c r="J38" s="337">
        <v>5063.384</v>
      </c>
      <c r="K38" s="277">
        <v>5699.3639999999996</v>
      </c>
      <c r="L38" s="154">
        <v>21081.837</v>
      </c>
      <c r="M38" s="88">
        <v>24787.651999999998</v>
      </c>
      <c r="N38" s="276">
        <v>3001.645</v>
      </c>
      <c r="O38" s="278">
        <v>4266.799</v>
      </c>
      <c r="P38" s="335">
        <v>8193.6280000000006</v>
      </c>
      <c r="Q38" s="280">
        <v>2229.1370000000006</v>
      </c>
      <c r="R38" s="155">
        <f t="shared" si="8"/>
        <v>34217.862999999998</v>
      </c>
      <c r="S38" s="156">
        <f t="shared" si="9"/>
        <v>9685.1990000000042</v>
      </c>
    </row>
    <row r="39" spans="1:19" x14ac:dyDescent="0.2">
      <c r="A39" s="340"/>
      <c r="B39" s="347" t="s">
        <v>115</v>
      </c>
      <c r="C39" s="275" t="s">
        <v>116</v>
      </c>
      <c r="D39" s="276">
        <v>13126.4</v>
      </c>
      <c r="E39" s="277">
        <v>17762.284</v>
      </c>
      <c r="F39" s="154">
        <v>54294.785000000003</v>
      </c>
      <c r="G39" s="88">
        <v>77390.032000000007</v>
      </c>
      <c r="H39" s="276">
        <v>4520.7150000000001</v>
      </c>
      <c r="I39" s="278">
        <v>7081.9669999999996</v>
      </c>
      <c r="J39" s="337">
        <v>11250.151</v>
      </c>
      <c r="K39" s="277">
        <v>9260.4490000000005</v>
      </c>
      <c r="L39" s="154">
        <v>46860.196000000004</v>
      </c>
      <c r="M39" s="88">
        <v>40307.423000000003</v>
      </c>
      <c r="N39" s="276">
        <v>3419.9380000000001</v>
      </c>
      <c r="O39" s="278">
        <v>3010.4920000000002</v>
      </c>
      <c r="P39" s="335">
        <v>1876.2489999999998</v>
      </c>
      <c r="Q39" s="280">
        <v>8501.8349999999991</v>
      </c>
      <c r="R39" s="155">
        <f t="shared" si="8"/>
        <v>7434.5889999999999</v>
      </c>
      <c r="S39" s="156">
        <f t="shared" si="9"/>
        <v>37082.609000000004</v>
      </c>
    </row>
    <row r="40" spans="1:19" ht="13.5" thickBot="1" x14ac:dyDescent="0.25">
      <c r="A40" s="340"/>
      <c r="B40" s="348" t="s">
        <v>117</v>
      </c>
      <c r="C40" s="284" t="s">
        <v>118</v>
      </c>
      <c r="D40" s="285">
        <v>45356.557999999997</v>
      </c>
      <c r="E40" s="286">
        <v>48941.947999999997</v>
      </c>
      <c r="F40" s="157">
        <v>188502.18100000001</v>
      </c>
      <c r="G40" s="90">
        <v>213042.33499999999</v>
      </c>
      <c r="H40" s="285">
        <v>20552.129000000001</v>
      </c>
      <c r="I40" s="287">
        <v>24304.272000000001</v>
      </c>
      <c r="J40" s="338">
        <v>75709.534</v>
      </c>
      <c r="K40" s="286">
        <v>61521.749000000003</v>
      </c>
      <c r="L40" s="157">
        <v>315212.16100000002</v>
      </c>
      <c r="M40" s="90">
        <v>267780.94500000001</v>
      </c>
      <c r="N40" s="285">
        <v>24688.352999999999</v>
      </c>
      <c r="O40" s="287">
        <v>23225.519</v>
      </c>
      <c r="P40" s="336">
        <v>-30352.976000000002</v>
      </c>
      <c r="Q40" s="289">
        <v>-12579.801000000007</v>
      </c>
      <c r="R40" s="158">
        <f t="shared" si="8"/>
        <v>-126709.98000000001</v>
      </c>
      <c r="S40" s="159">
        <f t="shared" si="9"/>
        <v>-54738.610000000015</v>
      </c>
    </row>
    <row r="41" spans="1:19" x14ac:dyDescent="0.2">
      <c r="G41" s="208"/>
      <c r="H41" s="208"/>
      <c r="L41" s="208"/>
    </row>
    <row r="42" spans="1:19" ht="27.75" thickBot="1" x14ac:dyDescent="0.4">
      <c r="B42" s="94" t="s">
        <v>209</v>
      </c>
      <c r="H42" s="208"/>
    </row>
    <row r="43" spans="1:19" ht="14.25" x14ac:dyDescent="0.2">
      <c r="A43" s="340"/>
      <c r="B43" s="341"/>
      <c r="C43" s="160"/>
      <c r="D43" s="251" t="s">
        <v>101</v>
      </c>
      <c r="E43" s="81"/>
      <c r="F43" s="81"/>
      <c r="G43" s="81"/>
      <c r="H43" s="81"/>
      <c r="I43" s="82"/>
      <c r="J43" s="80" t="s">
        <v>102</v>
      </c>
      <c r="K43" s="81"/>
      <c r="L43" s="81"/>
      <c r="M43" s="81"/>
      <c r="N43" s="81"/>
      <c r="O43" s="82"/>
      <c r="P43" s="80" t="s">
        <v>121</v>
      </c>
      <c r="Q43" s="92"/>
      <c r="R43" s="149"/>
      <c r="S43" s="150"/>
    </row>
    <row r="44" spans="1:19" ht="14.25" x14ac:dyDescent="0.2">
      <c r="A44" s="340"/>
      <c r="B44" s="342" t="s">
        <v>103</v>
      </c>
      <c r="C44" s="161" t="s">
        <v>104</v>
      </c>
      <c r="D44" s="151" t="s">
        <v>105</v>
      </c>
      <c r="E44" s="84"/>
      <c r="F44" s="84" t="s">
        <v>169</v>
      </c>
      <c r="G44" s="84"/>
      <c r="H44" s="84" t="s">
        <v>106</v>
      </c>
      <c r="I44" s="85"/>
      <c r="J44" s="84" t="s">
        <v>105</v>
      </c>
      <c r="K44" s="84"/>
      <c r="L44" s="84" t="s">
        <v>169</v>
      </c>
      <c r="M44" s="84"/>
      <c r="N44" s="84" t="s">
        <v>106</v>
      </c>
      <c r="O44" s="85"/>
      <c r="P44" s="84" t="s">
        <v>105</v>
      </c>
      <c r="Q44" s="84"/>
      <c r="R44" s="151" t="s">
        <v>169</v>
      </c>
      <c r="S44" s="93"/>
    </row>
    <row r="45" spans="1:19" ht="13.5" thickBot="1" x14ac:dyDescent="0.25">
      <c r="A45" s="340"/>
      <c r="B45" s="343"/>
      <c r="C45" s="162"/>
      <c r="D45" s="243" t="s">
        <v>252</v>
      </c>
      <c r="E45" s="112" t="s">
        <v>253</v>
      </c>
      <c r="F45" s="152" t="s">
        <v>252</v>
      </c>
      <c r="G45" s="112" t="s">
        <v>253</v>
      </c>
      <c r="H45" s="111" t="s">
        <v>252</v>
      </c>
      <c r="I45" s="113" t="s">
        <v>253</v>
      </c>
      <c r="J45" s="243" t="s">
        <v>252</v>
      </c>
      <c r="K45" s="112" t="s">
        <v>253</v>
      </c>
      <c r="L45" s="152" t="s">
        <v>252</v>
      </c>
      <c r="M45" s="112" t="s">
        <v>253</v>
      </c>
      <c r="N45" s="111" t="s">
        <v>252</v>
      </c>
      <c r="O45" s="113" t="s">
        <v>253</v>
      </c>
      <c r="P45" s="243" t="s">
        <v>252</v>
      </c>
      <c r="Q45" s="112" t="s">
        <v>253</v>
      </c>
      <c r="R45" s="153" t="s">
        <v>252</v>
      </c>
      <c r="S45" s="114" t="s">
        <v>253</v>
      </c>
    </row>
    <row r="46" spans="1:19" ht="15.75" x14ac:dyDescent="0.25">
      <c r="A46" s="340"/>
      <c r="B46" s="290" t="s">
        <v>107</v>
      </c>
      <c r="C46" s="291"/>
      <c r="D46" s="242">
        <f t="shared" ref="D46:S46" si="10">SUM(D47:D52)</f>
        <v>755865.99799999991</v>
      </c>
      <c r="E46" s="217">
        <f t="shared" si="10"/>
        <v>664960.24600000004</v>
      </c>
      <c r="F46" s="218">
        <f>(SUM(F47:F52))/1</f>
        <v>3145245.4970000004</v>
      </c>
      <c r="G46" s="217">
        <f>(SUM(G47:G52))/1</f>
        <v>2894998.1979999999</v>
      </c>
      <c r="H46" s="219">
        <f t="shared" si="10"/>
        <v>638586.4929999999</v>
      </c>
      <c r="I46" s="246">
        <f t="shared" si="10"/>
        <v>602680.60400000005</v>
      </c>
      <c r="J46" s="242">
        <f t="shared" si="10"/>
        <v>466030.90399999998</v>
      </c>
      <c r="K46" s="217">
        <f t="shared" si="10"/>
        <v>495224.33899999998</v>
      </c>
      <c r="L46" s="218">
        <f>(SUM(L47:L52))/1</f>
        <v>1938914.59</v>
      </c>
      <c r="M46" s="217">
        <f>(SUM(M47:M52))/1</f>
        <v>2154698.8760000002</v>
      </c>
      <c r="N46" s="219">
        <f t="shared" si="10"/>
        <v>341548.337</v>
      </c>
      <c r="O46" s="246">
        <f t="shared" si="10"/>
        <v>380890.06099999999</v>
      </c>
      <c r="P46" s="242">
        <f t="shared" si="10"/>
        <v>289835.09399999998</v>
      </c>
      <c r="Q46" s="207">
        <f t="shared" si="10"/>
        <v>169735.90700000001</v>
      </c>
      <c r="R46" s="206">
        <f t="shared" si="10"/>
        <v>1206330.9069999999</v>
      </c>
      <c r="S46" s="207">
        <f t="shared" si="10"/>
        <v>740299.32200000004</v>
      </c>
    </row>
    <row r="47" spans="1:19" x14ac:dyDescent="0.2">
      <c r="A47" s="340"/>
      <c r="B47" s="339" t="s">
        <v>108</v>
      </c>
      <c r="C47" s="281" t="s">
        <v>192</v>
      </c>
      <c r="D47" s="215">
        <v>155944.177</v>
      </c>
      <c r="E47" s="88">
        <v>128632.663</v>
      </c>
      <c r="F47" s="154">
        <v>648213.78200000001</v>
      </c>
      <c r="G47" s="88">
        <v>560352.05500000005</v>
      </c>
      <c r="H47" s="87">
        <v>287146.38099999999</v>
      </c>
      <c r="I47" s="247">
        <v>287344.391</v>
      </c>
      <c r="J47" s="215">
        <v>55298.084999999999</v>
      </c>
      <c r="K47" s="88">
        <v>75146.097999999998</v>
      </c>
      <c r="L47" s="154">
        <v>230128.56099999999</v>
      </c>
      <c r="M47" s="88">
        <v>326825.99599999998</v>
      </c>
      <c r="N47" s="87">
        <v>137904.519</v>
      </c>
      <c r="O47" s="247">
        <v>160573.27299999999</v>
      </c>
      <c r="P47" s="249">
        <v>100646.092</v>
      </c>
      <c r="Q47" s="213">
        <v>53486.565000000002</v>
      </c>
      <c r="R47" s="155">
        <f t="shared" ref="R47:S52" si="11">F47-L47</f>
        <v>418085.22100000002</v>
      </c>
      <c r="S47" s="156">
        <f t="shared" si="11"/>
        <v>233526.05900000007</v>
      </c>
    </row>
    <row r="48" spans="1:19" x14ac:dyDescent="0.2">
      <c r="A48" s="340"/>
      <c r="B48" s="344" t="s">
        <v>109</v>
      </c>
      <c r="C48" s="281" t="s">
        <v>110</v>
      </c>
      <c r="D48" s="215">
        <v>87859.89</v>
      </c>
      <c r="E48" s="88">
        <v>55034.127</v>
      </c>
      <c r="F48" s="154">
        <v>366931.45899999997</v>
      </c>
      <c r="G48" s="88">
        <v>239764.06899999999</v>
      </c>
      <c r="H48" s="87">
        <v>47393.061000000002</v>
      </c>
      <c r="I48" s="247">
        <v>33469.747000000003</v>
      </c>
      <c r="J48" s="215">
        <v>155659.03200000001</v>
      </c>
      <c r="K48" s="88">
        <v>152865.003</v>
      </c>
      <c r="L48" s="154">
        <v>646914.57700000005</v>
      </c>
      <c r="M48" s="88">
        <v>665199.36199999996</v>
      </c>
      <c r="N48" s="87">
        <v>68738.539999999994</v>
      </c>
      <c r="O48" s="247">
        <v>78218.34</v>
      </c>
      <c r="P48" s="249">
        <v>-67799.142000000007</v>
      </c>
      <c r="Q48" s="213">
        <v>-97830.875999999989</v>
      </c>
      <c r="R48" s="155">
        <f t="shared" si="11"/>
        <v>-279983.11800000007</v>
      </c>
      <c r="S48" s="156">
        <f t="shared" si="11"/>
        <v>-425435.29299999995</v>
      </c>
    </row>
    <row r="49" spans="1:19" x14ac:dyDescent="0.2">
      <c r="A49" s="340"/>
      <c r="B49" s="344" t="s">
        <v>111</v>
      </c>
      <c r="C49" s="281" t="s">
        <v>112</v>
      </c>
      <c r="D49" s="215">
        <v>74237.599000000002</v>
      </c>
      <c r="E49" s="88">
        <v>64526.76</v>
      </c>
      <c r="F49" s="154">
        <v>309149.01299999998</v>
      </c>
      <c r="G49" s="88">
        <v>280873.62699999998</v>
      </c>
      <c r="H49" s="87">
        <v>68810.286999999997</v>
      </c>
      <c r="I49" s="247">
        <v>58616.724000000002</v>
      </c>
      <c r="J49" s="215">
        <v>34079.368999999999</v>
      </c>
      <c r="K49" s="88">
        <v>47076.993999999999</v>
      </c>
      <c r="L49" s="154">
        <v>141843.155</v>
      </c>
      <c r="M49" s="88">
        <v>204693.30499999999</v>
      </c>
      <c r="N49" s="87">
        <v>25566.485000000001</v>
      </c>
      <c r="O49" s="247">
        <v>40098.593000000001</v>
      </c>
      <c r="P49" s="249">
        <v>40158.230000000003</v>
      </c>
      <c r="Q49" s="213">
        <v>17449.766000000003</v>
      </c>
      <c r="R49" s="155">
        <f t="shared" si="11"/>
        <v>167305.85799999998</v>
      </c>
      <c r="S49" s="156">
        <f t="shared" si="11"/>
        <v>76180.321999999986</v>
      </c>
    </row>
    <row r="50" spans="1:19" x14ac:dyDescent="0.2">
      <c r="A50" s="340"/>
      <c r="B50" s="344" t="s">
        <v>113</v>
      </c>
      <c r="C50" s="281" t="s">
        <v>114</v>
      </c>
      <c r="D50" s="215">
        <v>54361.517</v>
      </c>
      <c r="E50" s="88">
        <v>42448.080999999998</v>
      </c>
      <c r="F50" s="154">
        <v>226652.87400000001</v>
      </c>
      <c r="G50" s="88">
        <v>184772.503</v>
      </c>
      <c r="H50" s="87">
        <v>91876.881999999998</v>
      </c>
      <c r="I50" s="247">
        <v>74834.02</v>
      </c>
      <c r="J50" s="215">
        <v>22636.346000000001</v>
      </c>
      <c r="K50" s="88">
        <v>20038.179</v>
      </c>
      <c r="L50" s="154">
        <v>94361.414999999994</v>
      </c>
      <c r="M50" s="88">
        <v>87211.32</v>
      </c>
      <c r="N50" s="87">
        <v>52532.500999999997</v>
      </c>
      <c r="O50" s="247">
        <v>39336.1</v>
      </c>
      <c r="P50" s="249">
        <v>31725.170999999998</v>
      </c>
      <c r="Q50" s="213">
        <v>22409.901999999998</v>
      </c>
      <c r="R50" s="155">
        <f t="shared" si="11"/>
        <v>132291.45900000003</v>
      </c>
      <c r="S50" s="156">
        <f t="shared" si="11"/>
        <v>97561.18299999999</v>
      </c>
    </row>
    <row r="51" spans="1:19" x14ac:dyDescent="0.2">
      <c r="A51" s="340"/>
      <c r="B51" s="344" t="s">
        <v>115</v>
      </c>
      <c r="C51" s="281" t="s">
        <v>116</v>
      </c>
      <c r="D51" s="215">
        <v>79614.823999999993</v>
      </c>
      <c r="E51" s="88">
        <v>77088.634999999995</v>
      </c>
      <c r="F51" s="154">
        <v>331988.31900000002</v>
      </c>
      <c r="G51" s="88">
        <v>335655.10200000001</v>
      </c>
      <c r="H51" s="87">
        <v>27261.606</v>
      </c>
      <c r="I51" s="247">
        <v>29243.172999999999</v>
      </c>
      <c r="J51" s="215">
        <v>29349.685000000001</v>
      </c>
      <c r="K51" s="88">
        <v>30046.901000000002</v>
      </c>
      <c r="L51" s="154">
        <v>122302.17</v>
      </c>
      <c r="M51" s="88">
        <v>130865.686</v>
      </c>
      <c r="N51" s="87">
        <v>8215.5849999999991</v>
      </c>
      <c r="O51" s="247">
        <v>8811.8310000000001</v>
      </c>
      <c r="P51" s="249">
        <v>50265.138999999996</v>
      </c>
      <c r="Q51" s="213">
        <v>47041.733999999997</v>
      </c>
      <c r="R51" s="155">
        <f t="shared" si="11"/>
        <v>209686.14900000003</v>
      </c>
      <c r="S51" s="156">
        <f t="shared" si="11"/>
        <v>204789.41600000003</v>
      </c>
    </row>
    <row r="52" spans="1:19" ht="13.5" thickBot="1" x14ac:dyDescent="0.25">
      <c r="A52" s="340"/>
      <c r="B52" s="345" t="s">
        <v>117</v>
      </c>
      <c r="C52" s="282" t="s">
        <v>118</v>
      </c>
      <c r="D52" s="216">
        <v>303847.99099999998</v>
      </c>
      <c r="E52" s="90">
        <v>297229.98</v>
      </c>
      <c r="F52" s="157">
        <v>1262310.05</v>
      </c>
      <c r="G52" s="90">
        <v>1293580.8419999999</v>
      </c>
      <c r="H52" s="89">
        <v>116098.276</v>
      </c>
      <c r="I52" s="248">
        <v>119172.549</v>
      </c>
      <c r="J52" s="216">
        <v>169008.38699999999</v>
      </c>
      <c r="K52" s="90">
        <v>170051.16399999999</v>
      </c>
      <c r="L52" s="157">
        <v>703364.71200000006</v>
      </c>
      <c r="M52" s="90">
        <v>739903.20700000005</v>
      </c>
      <c r="N52" s="89">
        <v>48590.707000000002</v>
      </c>
      <c r="O52" s="248">
        <v>53851.923999999999</v>
      </c>
      <c r="P52" s="250">
        <v>134839.60399999999</v>
      </c>
      <c r="Q52" s="214">
        <v>127178.81599999999</v>
      </c>
      <c r="R52" s="158">
        <f t="shared" si="11"/>
        <v>558945.33799999999</v>
      </c>
      <c r="S52" s="159">
        <f t="shared" si="11"/>
        <v>553677.63499999989</v>
      </c>
    </row>
    <row r="53" spans="1:19" x14ac:dyDescent="0.2">
      <c r="J53" s="208"/>
      <c r="O53" s="208"/>
    </row>
    <row r="54" spans="1:19" ht="14.25" x14ac:dyDescent="0.2">
      <c r="C54" s="96" t="s">
        <v>125</v>
      </c>
      <c r="H54" s="208"/>
      <c r="I54" s="208"/>
      <c r="J54" s="208"/>
      <c r="K54" s="208"/>
      <c r="L54" s="208"/>
      <c r="M54" s="208"/>
      <c r="Q54" s="318"/>
    </row>
    <row r="55" spans="1:19" x14ac:dyDescent="0.2">
      <c r="G55" s="208"/>
      <c r="J55" s="208"/>
      <c r="K55" s="208"/>
      <c r="L55" s="208"/>
      <c r="N55" s="208"/>
      <c r="O55" s="208"/>
    </row>
    <row r="56" spans="1:19" x14ac:dyDescent="0.2">
      <c r="L56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W84"/>
  <sheetViews>
    <sheetView workbookViewId="0">
      <selection activeCell="EQ70" sqref="EQ70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53" ht="13.5" thickBot="1" x14ac:dyDescent="0.25">
      <c r="BF1" s="145"/>
    </row>
    <row r="3" spans="2:153" x14ac:dyDescent="0.2">
      <c r="B3" s="61" t="s">
        <v>82</v>
      </c>
    </row>
    <row r="5" spans="2:153" x14ac:dyDescent="0.2">
      <c r="B5" t="s">
        <v>120</v>
      </c>
    </row>
    <row r="6" spans="2:153" x14ac:dyDescent="0.2">
      <c r="BL6" s="147"/>
      <c r="BZ6" s="77"/>
    </row>
    <row r="7" spans="2:153" ht="13.5" thickBot="1" x14ac:dyDescent="0.25"/>
    <row r="8" spans="2:153" ht="16.5" thickBot="1" x14ac:dyDescent="0.25">
      <c r="B8" s="49" t="s">
        <v>65</v>
      </c>
      <c r="C8" s="50" t="s">
        <v>55</v>
      </c>
      <c r="D8" s="50" t="s">
        <v>66</v>
      </c>
      <c r="E8" s="50" t="s">
        <v>67</v>
      </c>
      <c r="F8" s="50" t="s">
        <v>68</v>
      </c>
      <c r="G8" s="50" t="s">
        <v>69</v>
      </c>
      <c r="H8" s="50" t="s">
        <v>70</v>
      </c>
      <c r="I8" s="50" t="s">
        <v>71</v>
      </c>
      <c r="J8" s="50" t="s">
        <v>72</v>
      </c>
      <c r="K8" s="51" t="s">
        <v>73</v>
      </c>
      <c r="L8" s="51" t="s">
        <v>74</v>
      </c>
      <c r="M8" s="51" t="s">
        <v>75</v>
      </c>
      <c r="N8" s="51" t="s">
        <v>76</v>
      </c>
      <c r="O8" s="51" t="s">
        <v>98</v>
      </c>
      <c r="P8" s="51" t="s">
        <v>66</v>
      </c>
      <c r="Q8" s="51" t="s">
        <v>67</v>
      </c>
      <c r="R8" s="51" t="s">
        <v>68</v>
      </c>
      <c r="S8" s="51" t="s">
        <v>69</v>
      </c>
      <c r="T8" s="51" t="s">
        <v>70</v>
      </c>
      <c r="U8" s="51" t="s">
        <v>71</v>
      </c>
      <c r="V8" s="51" t="s">
        <v>72</v>
      </c>
      <c r="W8" s="51" t="s">
        <v>73</v>
      </c>
      <c r="X8" s="51" t="s">
        <v>74</v>
      </c>
      <c r="Y8" s="51" t="s">
        <v>75</v>
      </c>
      <c r="Z8" s="51" t="s">
        <v>76</v>
      </c>
      <c r="AA8" s="51" t="s">
        <v>100</v>
      </c>
      <c r="AB8" s="91" t="s">
        <v>66</v>
      </c>
      <c r="AC8" s="91" t="s">
        <v>67</v>
      </c>
      <c r="AD8" s="51" t="s">
        <v>68</v>
      </c>
      <c r="AE8" s="51" t="s">
        <v>69</v>
      </c>
      <c r="AF8" s="51" t="s">
        <v>70</v>
      </c>
      <c r="AG8" s="51" t="s">
        <v>71</v>
      </c>
      <c r="AH8" s="51" t="s">
        <v>72</v>
      </c>
      <c r="AI8" s="51" t="s">
        <v>73</v>
      </c>
      <c r="AJ8" s="51" t="s">
        <v>74</v>
      </c>
      <c r="AK8" s="51" t="s">
        <v>75</v>
      </c>
      <c r="AL8" s="51" t="s">
        <v>76</v>
      </c>
      <c r="AM8" s="51" t="s">
        <v>154</v>
      </c>
      <c r="AN8" s="51" t="s">
        <v>66</v>
      </c>
      <c r="AO8" s="51" t="s">
        <v>67</v>
      </c>
      <c r="AP8" s="51" t="s">
        <v>68</v>
      </c>
      <c r="AQ8" s="51" t="s">
        <v>69</v>
      </c>
      <c r="AR8" s="51" t="s">
        <v>70</v>
      </c>
      <c r="AS8" s="51" t="s">
        <v>71</v>
      </c>
      <c r="AT8" s="51" t="s">
        <v>72</v>
      </c>
      <c r="AU8" s="51" t="s">
        <v>73</v>
      </c>
      <c r="AV8" s="51" t="s">
        <v>74</v>
      </c>
      <c r="AW8" s="51" t="s">
        <v>75</v>
      </c>
      <c r="AX8" s="51" t="s">
        <v>76</v>
      </c>
      <c r="AY8" s="51" t="s">
        <v>160</v>
      </c>
      <c r="AZ8" s="51" t="s">
        <v>66</v>
      </c>
      <c r="BA8" s="51" t="s">
        <v>67</v>
      </c>
      <c r="BB8" s="51" t="s">
        <v>68</v>
      </c>
      <c r="BC8" s="51" t="s">
        <v>69</v>
      </c>
      <c r="BD8" s="51" t="s">
        <v>70</v>
      </c>
      <c r="BE8" s="51" t="s">
        <v>71</v>
      </c>
      <c r="BF8" s="51" t="s">
        <v>72</v>
      </c>
      <c r="BG8" s="51" t="s">
        <v>73</v>
      </c>
      <c r="BH8" s="51" t="s">
        <v>74</v>
      </c>
      <c r="BI8" s="51" t="s">
        <v>75</v>
      </c>
      <c r="BJ8" s="51" t="s">
        <v>76</v>
      </c>
      <c r="BK8" s="144" t="s">
        <v>163</v>
      </c>
      <c r="BL8" s="148" t="s">
        <v>66</v>
      </c>
      <c r="BM8" s="51" t="s">
        <v>67</v>
      </c>
      <c r="BN8" s="51" t="s">
        <v>68</v>
      </c>
      <c r="BO8" s="51" t="s">
        <v>69</v>
      </c>
      <c r="BP8" s="51" t="s">
        <v>70</v>
      </c>
      <c r="BQ8" s="51" t="s">
        <v>71</v>
      </c>
      <c r="BR8" s="51" t="s">
        <v>72</v>
      </c>
      <c r="BS8" s="51" t="s">
        <v>73</v>
      </c>
      <c r="BT8" s="51" t="s">
        <v>74</v>
      </c>
      <c r="BU8" s="51" t="s">
        <v>75</v>
      </c>
      <c r="BV8" s="51" t="s">
        <v>76</v>
      </c>
      <c r="BW8" s="51" t="s">
        <v>168</v>
      </c>
      <c r="BX8" s="51" t="s">
        <v>66</v>
      </c>
      <c r="BY8" s="51" t="s">
        <v>67</v>
      </c>
      <c r="BZ8" s="51" t="s">
        <v>68</v>
      </c>
      <c r="CA8" s="51" t="s">
        <v>69</v>
      </c>
      <c r="CB8" s="51" t="s">
        <v>70</v>
      </c>
      <c r="CC8" s="51" t="s">
        <v>71</v>
      </c>
      <c r="CD8" s="51" t="s">
        <v>72</v>
      </c>
      <c r="CE8" s="51" t="s">
        <v>73</v>
      </c>
      <c r="CF8" s="51" t="s">
        <v>74</v>
      </c>
      <c r="CG8" s="51" t="s">
        <v>75</v>
      </c>
      <c r="CH8" s="51" t="s">
        <v>76</v>
      </c>
      <c r="CI8" s="51" t="s">
        <v>178</v>
      </c>
      <c r="CJ8" s="51" t="s">
        <v>66</v>
      </c>
      <c r="CK8" s="51" t="s">
        <v>67</v>
      </c>
      <c r="CL8" s="51" t="s">
        <v>68</v>
      </c>
      <c r="CM8" s="51" t="s">
        <v>69</v>
      </c>
      <c r="CN8" s="51" t="s">
        <v>70</v>
      </c>
      <c r="CO8" s="51" t="s">
        <v>71</v>
      </c>
      <c r="CP8" s="51" t="s">
        <v>72</v>
      </c>
      <c r="CQ8" s="51" t="s">
        <v>73</v>
      </c>
      <c r="CR8" s="51" t="s">
        <v>74</v>
      </c>
      <c r="CS8" s="51" t="s">
        <v>75</v>
      </c>
      <c r="CT8" s="51" t="s">
        <v>76</v>
      </c>
      <c r="CU8" s="51" t="s">
        <v>181</v>
      </c>
      <c r="CV8" s="51" t="s">
        <v>66</v>
      </c>
      <c r="CW8" s="51" t="s">
        <v>67</v>
      </c>
      <c r="CX8" s="51" t="s">
        <v>68</v>
      </c>
      <c r="CY8" s="51" t="s">
        <v>69</v>
      </c>
      <c r="CZ8" s="51" t="s">
        <v>70</v>
      </c>
      <c r="DA8" s="51" t="s">
        <v>71</v>
      </c>
      <c r="DB8" s="51" t="s">
        <v>72</v>
      </c>
      <c r="DC8" s="51" t="s">
        <v>73</v>
      </c>
      <c r="DD8" s="51" t="s">
        <v>74</v>
      </c>
      <c r="DE8" s="51" t="s">
        <v>75</v>
      </c>
      <c r="DF8" s="51" t="s">
        <v>76</v>
      </c>
      <c r="DG8" s="51" t="s">
        <v>189</v>
      </c>
      <c r="DH8" s="51" t="s">
        <v>66</v>
      </c>
      <c r="DI8" s="51" t="s">
        <v>67</v>
      </c>
      <c r="DJ8" s="51" t="s">
        <v>68</v>
      </c>
      <c r="DK8" s="51" t="s">
        <v>69</v>
      </c>
      <c r="DL8" s="51" t="s">
        <v>70</v>
      </c>
      <c r="DM8" s="51" t="s">
        <v>71</v>
      </c>
      <c r="DN8" s="51" t="s">
        <v>72</v>
      </c>
      <c r="DO8" s="51" t="s">
        <v>73</v>
      </c>
      <c r="DP8" s="51" t="s">
        <v>74</v>
      </c>
      <c r="DQ8" s="51" t="s">
        <v>75</v>
      </c>
      <c r="DR8" s="51" t="s">
        <v>76</v>
      </c>
      <c r="DS8" s="51" t="s">
        <v>211</v>
      </c>
      <c r="DT8" s="51" t="s">
        <v>66</v>
      </c>
      <c r="DU8" s="51" t="s">
        <v>67</v>
      </c>
      <c r="DV8" s="51" t="s">
        <v>68</v>
      </c>
      <c r="DW8" s="51" t="s">
        <v>69</v>
      </c>
      <c r="DX8" s="51" t="s">
        <v>70</v>
      </c>
      <c r="DY8" s="51" t="s">
        <v>71</v>
      </c>
      <c r="DZ8" s="51" t="s">
        <v>72</v>
      </c>
      <c r="EA8" s="51" t="s">
        <v>73</v>
      </c>
      <c r="EB8" s="51" t="s">
        <v>74</v>
      </c>
      <c r="EC8" s="51" t="s">
        <v>75</v>
      </c>
      <c r="ED8" s="51" t="s">
        <v>76</v>
      </c>
      <c r="EE8" s="51" t="s">
        <v>216</v>
      </c>
      <c r="EF8" s="51" t="s">
        <v>66</v>
      </c>
      <c r="EG8" s="51" t="s">
        <v>67</v>
      </c>
      <c r="EH8" s="51" t="s">
        <v>68</v>
      </c>
      <c r="EI8" s="51" t="s">
        <v>69</v>
      </c>
      <c r="EJ8" s="51" t="s">
        <v>70</v>
      </c>
      <c r="EK8" s="51" t="s">
        <v>71</v>
      </c>
      <c r="EL8" s="51" t="s">
        <v>72</v>
      </c>
      <c r="EM8" s="51" t="s">
        <v>73</v>
      </c>
      <c r="EN8" s="51" t="s">
        <v>74</v>
      </c>
      <c r="EO8" s="51" t="s">
        <v>75</v>
      </c>
      <c r="EP8" s="51" t="s">
        <v>76</v>
      </c>
      <c r="EQ8" s="51" t="s">
        <v>225</v>
      </c>
      <c r="ER8" s="51" t="s">
        <v>66</v>
      </c>
      <c r="ES8" s="51" t="s">
        <v>67</v>
      </c>
      <c r="ET8" s="51" t="s">
        <v>68</v>
      </c>
      <c r="EU8" s="51" t="s">
        <v>69</v>
      </c>
      <c r="EV8" s="51" t="s">
        <v>70</v>
      </c>
      <c r="EW8" s="51" t="s">
        <v>71</v>
      </c>
    </row>
    <row r="9" spans="2:153" x14ac:dyDescent="0.2">
      <c r="B9" s="52" t="s">
        <v>77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5">
        <v>30.45</v>
      </c>
      <c r="AN9" s="135">
        <v>28.97</v>
      </c>
      <c r="AO9" s="135">
        <v>28.37</v>
      </c>
      <c r="AP9" s="135">
        <v>26.32</v>
      </c>
      <c r="AQ9" s="135">
        <v>26.32</v>
      </c>
      <c r="AR9" s="135">
        <v>27.2</v>
      </c>
      <c r="AS9" s="135">
        <v>30.85</v>
      </c>
      <c r="AT9" s="135">
        <v>32.47</v>
      </c>
      <c r="AU9" s="135">
        <v>33.659999999999997</v>
      </c>
      <c r="AV9" s="135">
        <v>37.79</v>
      </c>
      <c r="AW9" s="135">
        <v>37.950000000000003</v>
      </c>
      <c r="AX9" s="135">
        <v>36.270000000000003</v>
      </c>
      <c r="AY9" s="135">
        <v>40.94</v>
      </c>
      <c r="AZ9" s="135">
        <v>40.229999999999997</v>
      </c>
      <c r="BA9" s="135">
        <v>38.54</v>
      </c>
      <c r="BB9" s="135">
        <v>33.590000000000003</v>
      </c>
      <c r="BC9" s="135">
        <v>33.479999999999997</v>
      </c>
      <c r="BD9" s="135">
        <v>34.31</v>
      </c>
      <c r="BE9" s="135">
        <v>35.86</v>
      </c>
      <c r="BF9" s="135">
        <v>37.69</v>
      </c>
      <c r="BG9" s="135">
        <v>38.78</v>
      </c>
      <c r="BH9" s="135">
        <v>34.39</v>
      </c>
      <c r="BI9" s="135">
        <v>34.21</v>
      </c>
      <c r="BJ9" s="135">
        <v>33.619999999999997</v>
      </c>
      <c r="BK9" s="135">
        <v>32.5</v>
      </c>
      <c r="BL9" s="135">
        <v>34.869999999999997</v>
      </c>
      <c r="BM9" s="135">
        <v>32.03</v>
      </c>
      <c r="BN9" s="135">
        <v>24.27</v>
      </c>
      <c r="BO9" s="135">
        <v>26.89</v>
      </c>
      <c r="BP9" s="135">
        <v>27.02</v>
      </c>
      <c r="BQ9" s="135">
        <v>28.79</v>
      </c>
      <c r="BR9" s="135">
        <v>29.95</v>
      </c>
      <c r="BS9" s="135">
        <v>31.01</v>
      </c>
      <c r="BT9" s="135">
        <v>29.3</v>
      </c>
      <c r="BU9" s="135">
        <v>28.68</v>
      </c>
      <c r="BV9" s="135">
        <v>28.9</v>
      </c>
      <c r="BW9" s="135">
        <v>30.99</v>
      </c>
      <c r="BX9" s="135">
        <v>29.89</v>
      </c>
      <c r="BY9" s="135">
        <v>28.4</v>
      </c>
      <c r="BZ9" s="135">
        <v>27.67</v>
      </c>
      <c r="CA9" s="135">
        <v>27.85</v>
      </c>
      <c r="CB9" s="135">
        <v>29.66</v>
      </c>
      <c r="CC9" s="135">
        <v>31.25</v>
      </c>
      <c r="CD9" s="135">
        <v>33.96</v>
      </c>
      <c r="CE9" s="135">
        <v>34.299999999999997</v>
      </c>
      <c r="CF9" s="135">
        <v>32.39</v>
      </c>
      <c r="CG9" s="135">
        <v>32.47</v>
      </c>
      <c r="CH9" s="135">
        <v>32.11</v>
      </c>
      <c r="CI9" s="135">
        <v>33.049999999999997</v>
      </c>
      <c r="CJ9" s="135">
        <v>32.979999999999997</v>
      </c>
      <c r="CK9" s="135">
        <v>31.95</v>
      </c>
      <c r="CL9" s="135">
        <v>30.35</v>
      </c>
      <c r="CM9" s="135">
        <v>30.64</v>
      </c>
      <c r="CN9" s="135">
        <v>33.58</v>
      </c>
      <c r="CO9" s="135">
        <v>35.46</v>
      </c>
      <c r="CP9" s="135">
        <v>35.61</v>
      </c>
      <c r="CQ9" s="135">
        <v>36.44</v>
      </c>
      <c r="CR9" s="135">
        <v>34.58</v>
      </c>
      <c r="CS9" s="135">
        <v>33.130000000000003</v>
      </c>
      <c r="CT9" s="135">
        <v>32.21</v>
      </c>
      <c r="CU9" s="135">
        <v>34.159999999999997</v>
      </c>
      <c r="CV9" s="135">
        <v>34.49</v>
      </c>
      <c r="CW9" s="135">
        <v>32.74</v>
      </c>
      <c r="CX9" s="135">
        <v>29.9</v>
      </c>
      <c r="CY9" s="135">
        <v>29.7</v>
      </c>
      <c r="CZ9" s="135">
        <v>32.18</v>
      </c>
      <c r="DA9" s="135">
        <v>32.67</v>
      </c>
      <c r="DB9" s="135">
        <v>32.11</v>
      </c>
      <c r="DC9" s="135">
        <v>32.28</v>
      </c>
      <c r="DD9" s="135">
        <v>31.22</v>
      </c>
      <c r="DE9" s="135">
        <v>31.35</v>
      </c>
      <c r="DF9" s="135">
        <v>30.59</v>
      </c>
      <c r="DG9" s="135">
        <v>32.61</v>
      </c>
      <c r="DH9" s="135">
        <v>32.880000000000003</v>
      </c>
      <c r="DI9" s="135">
        <v>30.9</v>
      </c>
      <c r="DJ9" s="135">
        <v>32</v>
      </c>
      <c r="DK9" s="135">
        <v>32.299999999999997</v>
      </c>
      <c r="DL9" s="135">
        <v>34.74</v>
      </c>
      <c r="DM9" s="135">
        <v>36.090000000000003</v>
      </c>
      <c r="DN9" s="135">
        <v>36.44</v>
      </c>
      <c r="DO9" s="135">
        <v>37.22</v>
      </c>
      <c r="DP9" s="135">
        <v>36.69</v>
      </c>
      <c r="DQ9" s="135">
        <v>35.83</v>
      </c>
      <c r="DR9" s="135">
        <v>37.869999999999997</v>
      </c>
      <c r="DS9" s="135">
        <v>38.53</v>
      </c>
      <c r="DT9" s="135">
        <v>38.24</v>
      </c>
      <c r="DU9" s="135">
        <v>36.44</v>
      </c>
      <c r="DV9" s="135">
        <v>33.83</v>
      </c>
      <c r="DW9" s="135">
        <v>33.61</v>
      </c>
      <c r="DX9" s="135">
        <v>35.909999999999997</v>
      </c>
      <c r="DY9" s="135">
        <v>37.229999999999997</v>
      </c>
      <c r="DZ9" s="135">
        <v>38.26</v>
      </c>
      <c r="EA9" s="135">
        <v>38.47</v>
      </c>
      <c r="EB9" s="135">
        <v>36.25</v>
      </c>
      <c r="EC9" s="135">
        <v>34.93</v>
      </c>
      <c r="ED9" s="135">
        <v>33.21</v>
      </c>
      <c r="EE9" s="135">
        <v>33.200000000000003</v>
      </c>
      <c r="EF9" s="135">
        <v>31.52</v>
      </c>
      <c r="EG9" s="135">
        <v>30.33</v>
      </c>
      <c r="EH9" s="135">
        <v>29.93</v>
      </c>
      <c r="EI9" s="135">
        <v>29.64</v>
      </c>
      <c r="EJ9" s="135">
        <v>30.11</v>
      </c>
      <c r="EK9" s="135">
        <v>30.94</v>
      </c>
      <c r="EL9" s="135">
        <v>32.46</v>
      </c>
      <c r="EM9" s="135">
        <v>32.229999999999997</v>
      </c>
      <c r="EN9" s="135">
        <v>31.52</v>
      </c>
      <c r="EO9" s="135">
        <v>31.1</v>
      </c>
      <c r="EP9" s="135">
        <v>30.16</v>
      </c>
      <c r="EQ9" s="135">
        <v>29.07</v>
      </c>
      <c r="ER9" s="135">
        <v>28.89</v>
      </c>
      <c r="ES9" s="135">
        <v>27.96</v>
      </c>
      <c r="ET9" s="135">
        <v>28.43</v>
      </c>
      <c r="EU9" s="135">
        <v>28.78</v>
      </c>
      <c r="EV9" s="135">
        <v>28.65</v>
      </c>
      <c r="EW9" s="135">
        <v>28.4</v>
      </c>
    </row>
    <row r="10" spans="2:153" x14ac:dyDescent="0.2">
      <c r="B10" s="52" t="s">
        <v>78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5">
        <v>27.05</v>
      </c>
      <c r="AN10" s="135">
        <v>27.15</v>
      </c>
      <c r="AO10" s="135">
        <v>27.15</v>
      </c>
      <c r="AP10" s="135">
        <v>27.4</v>
      </c>
      <c r="AQ10" s="135">
        <v>27.5</v>
      </c>
      <c r="AR10" s="135">
        <v>29.1</v>
      </c>
      <c r="AS10" s="135">
        <v>31.85</v>
      </c>
      <c r="AT10" s="135">
        <v>35</v>
      </c>
      <c r="AU10" s="135">
        <v>37</v>
      </c>
      <c r="AV10" s="135">
        <v>40.5</v>
      </c>
      <c r="AW10" s="135">
        <v>41</v>
      </c>
      <c r="AX10" s="135">
        <v>40.799999999999997</v>
      </c>
      <c r="AY10" s="135">
        <v>38.5</v>
      </c>
      <c r="AZ10" s="135">
        <v>37</v>
      </c>
      <c r="BA10" s="135">
        <v>35.299999999999997</v>
      </c>
      <c r="BB10" s="135">
        <v>34</v>
      </c>
      <c r="BC10" s="135">
        <v>34</v>
      </c>
      <c r="BD10" s="135">
        <v>32.799999999999997</v>
      </c>
      <c r="BE10" s="135">
        <v>33.6</v>
      </c>
      <c r="BF10" s="135">
        <v>34.1</v>
      </c>
      <c r="BG10" s="135">
        <v>33.4</v>
      </c>
      <c r="BH10" s="135">
        <v>31.8</v>
      </c>
      <c r="BI10" s="135">
        <v>29.8</v>
      </c>
      <c r="BJ10" s="135">
        <v>27.8</v>
      </c>
      <c r="BK10" s="135">
        <v>26</v>
      </c>
      <c r="BL10" s="135">
        <v>25.2</v>
      </c>
      <c r="BM10" s="135">
        <v>24</v>
      </c>
      <c r="BN10" s="135">
        <v>23</v>
      </c>
      <c r="BO10" s="135">
        <v>22.4</v>
      </c>
      <c r="BP10" s="135">
        <v>22</v>
      </c>
      <c r="BQ10" s="135">
        <v>22</v>
      </c>
      <c r="BR10" s="135">
        <v>22.18</v>
      </c>
      <c r="BS10" s="135">
        <v>22.07</v>
      </c>
      <c r="BT10" s="135">
        <v>23.1</v>
      </c>
      <c r="BU10" s="135">
        <v>25.5</v>
      </c>
      <c r="BV10" s="135">
        <v>26</v>
      </c>
      <c r="BW10" s="135">
        <v>28.4</v>
      </c>
      <c r="BX10" s="135">
        <v>28.14</v>
      </c>
      <c r="BY10" s="135">
        <v>27.95</v>
      </c>
      <c r="BZ10" s="135">
        <v>28.37</v>
      </c>
      <c r="CA10" s="135">
        <v>29.41</v>
      </c>
      <c r="CB10" s="135">
        <v>30.07</v>
      </c>
      <c r="CC10" s="135">
        <v>30.59</v>
      </c>
      <c r="CD10" s="135">
        <v>31.83</v>
      </c>
      <c r="CE10" s="135">
        <v>33.4</v>
      </c>
      <c r="CF10" s="135">
        <v>34.409999999999997</v>
      </c>
      <c r="CG10" s="135">
        <v>34.65</v>
      </c>
      <c r="CH10" s="135">
        <v>34.42</v>
      </c>
      <c r="CI10" s="135">
        <v>33.119999999999997</v>
      </c>
      <c r="CJ10" s="135">
        <v>33.200000000000003</v>
      </c>
      <c r="CK10" s="135">
        <v>34.06</v>
      </c>
      <c r="CL10" s="135">
        <v>34.18</v>
      </c>
      <c r="CM10" s="135">
        <v>34.44</v>
      </c>
      <c r="CN10" s="135">
        <v>34.39</v>
      </c>
      <c r="CO10" s="135">
        <v>34.53</v>
      </c>
      <c r="CP10" s="135">
        <v>34.729999999999997</v>
      </c>
      <c r="CQ10" s="135">
        <v>35.479999999999997</v>
      </c>
      <c r="CR10" s="135">
        <v>36.42</v>
      </c>
      <c r="CS10" s="135">
        <v>36.9</v>
      </c>
      <c r="CT10" s="135">
        <v>35.71</v>
      </c>
      <c r="CU10" s="135">
        <v>33.75</v>
      </c>
      <c r="CV10" s="135">
        <v>33.4</v>
      </c>
      <c r="CW10" s="135">
        <v>32.700000000000003</v>
      </c>
      <c r="CX10" s="135">
        <v>31.95</v>
      </c>
      <c r="CY10" s="135">
        <v>30.85</v>
      </c>
      <c r="CZ10" s="135">
        <v>29.15</v>
      </c>
      <c r="DA10" s="135">
        <v>29.04</v>
      </c>
      <c r="DB10" s="135">
        <v>29.13</v>
      </c>
      <c r="DC10" s="135">
        <v>30.84</v>
      </c>
      <c r="DD10" s="135">
        <v>33.6</v>
      </c>
      <c r="DE10" s="135">
        <v>34.97</v>
      </c>
      <c r="DF10" s="135">
        <v>35.020000000000003</v>
      </c>
      <c r="DG10" s="135">
        <v>34.770000000000003</v>
      </c>
      <c r="DH10" s="135">
        <v>34.58</v>
      </c>
      <c r="DI10" s="135">
        <v>34.68</v>
      </c>
      <c r="DJ10" s="135">
        <v>34.65</v>
      </c>
      <c r="DK10" s="135">
        <v>32.99</v>
      </c>
      <c r="DL10" s="135">
        <v>36.1</v>
      </c>
      <c r="DM10" s="135">
        <v>37.56</v>
      </c>
      <c r="DN10" s="135">
        <v>37.700000000000003</v>
      </c>
      <c r="DO10" s="135">
        <v>40</v>
      </c>
      <c r="DP10" s="135">
        <v>41.74</v>
      </c>
      <c r="DQ10" s="135">
        <v>42.46</v>
      </c>
      <c r="DR10" s="135">
        <v>42.24</v>
      </c>
      <c r="DS10" s="135">
        <v>41.26</v>
      </c>
      <c r="DT10" s="135">
        <v>40.94</v>
      </c>
      <c r="DU10" s="135">
        <v>40.549999999999997</v>
      </c>
      <c r="DV10" s="135">
        <v>39.72</v>
      </c>
      <c r="DW10" s="135">
        <v>38.869999999999997</v>
      </c>
      <c r="DX10" s="135">
        <v>37.97</v>
      </c>
      <c r="DY10" s="135">
        <v>37.18</v>
      </c>
      <c r="DZ10" s="135">
        <v>37.090000000000003</v>
      </c>
      <c r="EA10" s="135">
        <v>36.44</v>
      </c>
      <c r="EB10" s="135">
        <v>35.14</v>
      </c>
      <c r="EC10" s="135">
        <v>33.99</v>
      </c>
      <c r="ED10" s="135">
        <v>32.479999999999997</v>
      </c>
      <c r="EE10" s="135">
        <v>31.52</v>
      </c>
      <c r="EF10" s="135">
        <v>31.52</v>
      </c>
      <c r="EG10" s="135">
        <v>30.79</v>
      </c>
      <c r="EH10" s="135">
        <v>30.85</v>
      </c>
      <c r="EI10" s="135">
        <v>29.83</v>
      </c>
      <c r="EJ10" s="135">
        <v>28.83</v>
      </c>
      <c r="EK10" s="135">
        <v>27.94</v>
      </c>
      <c r="EL10" s="135">
        <v>27.78</v>
      </c>
      <c r="EM10" s="135">
        <v>28.38</v>
      </c>
      <c r="EN10" s="135">
        <v>29.5</v>
      </c>
      <c r="EO10" s="135">
        <v>29.77</v>
      </c>
      <c r="EP10" s="135">
        <v>29.74</v>
      </c>
      <c r="EQ10" s="135">
        <v>28.87</v>
      </c>
      <c r="ER10" s="135">
        <v>28.13</v>
      </c>
      <c r="ES10" s="135">
        <v>27.31</v>
      </c>
      <c r="ET10" s="135">
        <v>25.74</v>
      </c>
      <c r="EU10" s="135">
        <v>23.96</v>
      </c>
      <c r="EV10" s="135">
        <v>23.22</v>
      </c>
      <c r="EW10" s="135">
        <v>23.42</v>
      </c>
    </row>
    <row r="11" spans="2:153" x14ac:dyDescent="0.2">
      <c r="B11" s="52" t="s">
        <v>79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5">
        <v>26.49</v>
      </c>
      <c r="AN11" s="135">
        <v>26.52</v>
      </c>
      <c r="AO11" s="135">
        <v>26.62</v>
      </c>
      <c r="AP11" s="135">
        <v>26.94</v>
      </c>
      <c r="AQ11" s="135">
        <v>27.26</v>
      </c>
      <c r="AR11" s="135">
        <v>27.02</v>
      </c>
      <c r="AS11" s="135">
        <v>28.09</v>
      </c>
      <c r="AT11" s="135">
        <v>28.84</v>
      </c>
      <c r="AU11" s="135">
        <v>30.9</v>
      </c>
      <c r="AV11" s="135">
        <v>33.47</v>
      </c>
      <c r="AW11" s="135">
        <v>35.69</v>
      </c>
      <c r="AX11" s="135">
        <v>36.700000000000003</v>
      </c>
      <c r="AY11" s="135">
        <v>34.299999999999997</v>
      </c>
      <c r="AZ11" s="135">
        <v>33.799999999999997</v>
      </c>
      <c r="BA11" s="135">
        <v>33.22</v>
      </c>
      <c r="BB11" s="135">
        <v>32.43</v>
      </c>
      <c r="BC11" s="135">
        <v>31.46</v>
      </c>
      <c r="BD11" s="135">
        <v>30.73</v>
      </c>
      <c r="BE11" s="135">
        <v>31.14</v>
      </c>
      <c r="BF11" s="135">
        <v>30.32</v>
      </c>
      <c r="BG11" s="135">
        <v>29.46</v>
      </c>
      <c r="BH11" s="135">
        <v>27.16</v>
      </c>
      <c r="BI11" s="135">
        <v>25.78</v>
      </c>
      <c r="BJ11" s="135">
        <v>24.02</v>
      </c>
      <c r="BK11" s="135">
        <v>22.27</v>
      </c>
      <c r="BL11" s="135">
        <v>20.28</v>
      </c>
      <c r="BM11" s="135">
        <v>20.5</v>
      </c>
      <c r="BN11" s="135">
        <v>21.05</v>
      </c>
      <c r="BO11" s="135">
        <v>21</v>
      </c>
      <c r="BP11" s="135">
        <v>20.54</v>
      </c>
      <c r="BQ11" s="135">
        <v>21.33</v>
      </c>
      <c r="BR11" s="135">
        <v>22.45</v>
      </c>
      <c r="BS11" s="135">
        <v>22.73</v>
      </c>
      <c r="BT11" s="135">
        <v>23.18</v>
      </c>
      <c r="BU11" s="135">
        <v>25.23</v>
      </c>
      <c r="BV11" s="135">
        <v>25.73</v>
      </c>
      <c r="BW11" s="135">
        <v>26.02</v>
      </c>
      <c r="BX11" s="135">
        <v>26.6</v>
      </c>
      <c r="BY11" s="135">
        <v>26.92</v>
      </c>
      <c r="BZ11" s="135">
        <v>26.91</v>
      </c>
      <c r="CA11" s="135">
        <v>25.81</v>
      </c>
      <c r="CB11" s="135">
        <v>25.6</v>
      </c>
      <c r="CC11" s="135">
        <v>25.82</v>
      </c>
      <c r="CD11" s="135">
        <v>27.19</v>
      </c>
      <c r="CE11" s="135">
        <v>28.2</v>
      </c>
      <c r="CF11" s="135">
        <v>28.94</v>
      </c>
      <c r="CG11" s="135">
        <v>30.1</v>
      </c>
      <c r="CH11" s="135">
        <v>29.79</v>
      </c>
      <c r="CI11" s="135">
        <v>30.02</v>
      </c>
      <c r="CJ11" s="135">
        <v>30.26</v>
      </c>
      <c r="CK11" s="135">
        <v>30.28</v>
      </c>
      <c r="CL11" s="135">
        <v>30.24</v>
      </c>
      <c r="CM11" s="135">
        <v>30.24</v>
      </c>
      <c r="CN11" s="135">
        <v>29.9</v>
      </c>
      <c r="CO11" s="135">
        <v>30.08</v>
      </c>
      <c r="CP11" s="135">
        <v>29.13</v>
      </c>
      <c r="CQ11" s="135">
        <v>27.98</v>
      </c>
      <c r="CR11" s="135">
        <v>28.33</v>
      </c>
      <c r="CS11" s="135">
        <v>28.91</v>
      </c>
      <c r="CT11" s="135">
        <v>28.74</v>
      </c>
      <c r="CU11" s="135">
        <v>28.82</v>
      </c>
      <c r="CV11" s="135">
        <v>30.34</v>
      </c>
      <c r="CW11" s="135">
        <v>30.25</v>
      </c>
      <c r="CX11" s="135">
        <v>28.79</v>
      </c>
      <c r="CY11" s="135">
        <v>27.46</v>
      </c>
      <c r="CZ11" s="135">
        <v>26.84</v>
      </c>
      <c r="DA11" s="135">
        <v>27.34</v>
      </c>
      <c r="DB11" s="135">
        <v>28.19</v>
      </c>
      <c r="DC11" s="135">
        <v>28.13</v>
      </c>
      <c r="DD11" s="135">
        <v>28.95</v>
      </c>
      <c r="DE11" s="135">
        <v>29.73</v>
      </c>
      <c r="DF11" s="135">
        <v>30.1</v>
      </c>
      <c r="DG11" s="135">
        <v>29.75</v>
      </c>
      <c r="DH11" s="135">
        <v>29.63</v>
      </c>
      <c r="DI11" s="135">
        <v>30.02</v>
      </c>
      <c r="DJ11" s="135">
        <v>30.26</v>
      </c>
      <c r="DK11" s="135">
        <v>30.03</v>
      </c>
      <c r="DL11" s="135">
        <v>29.48</v>
      </c>
      <c r="DM11" s="135">
        <v>30.21</v>
      </c>
      <c r="DN11" s="135">
        <v>31.17</v>
      </c>
      <c r="DO11" s="135">
        <v>32.64</v>
      </c>
      <c r="DP11" s="135">
        <v>34.07</v>
      </c>
      <c r="DQ11" s="135">
        <v>36.549999999999997</v>
      </c>
      <c r="DR11" s="135">
        <v>37.17</v>
      </c>
      <c r="DS11" s="135">
        <v>35.799999999999997</v>
      </c>
      <c r="DT11" s="135">
        <v>35.6</v>
      </c>
      <c r="DU11" s="135">
        <v>35.159999999999997</v>
      </c>
      <c r="DV11" s="135">
        <v>33.83</v>
      </c>
      <c r="DW11" s="135">
        <v>32.94</v>
      </c>
      <c r="DX11" s="135">
        <v>32.43</v>
      </c>
      <c r="DY11" s="135">
        <v>32.04</v>
      </c>
      <c r="DZ11" s="135">
        <v>30.18</v>
      </c>
      <c r="EA11" s="135">
        <v>29.74</v>
      </c>
      <c r="EB11" s="135">
        <v>29.64</v>
      </c>
      <c r="EC11" s="135">
        <v>29.61</v>
      </c>
      <c r="ED11" s="135">
        <v>29.98</v>
      </c>
      <c r="EE11" s="135">
        <v>28.55</v>
      </c>
      <c r="EF11" s="135">
        <v>29.09</v>
      </c>
      <c r="EG11" s="135">
        <v>29.57</v>
      </c>
      <c r="EH11" s="135">
        <v>29.35</v>
      </c>
      <c r="EI11" s="135">
        <v>28.23</v>
      </c>
      <c r="EJ11" s="135">
        <v>26.98</v>
      </c>
      <c r="EK11" s="135">
        <v>26.96</v>
      </c>
      <c r="EL11" s="135">
        <v>26.54</v>
      </c>
      <c r="EM11" s="135">
        <v>26.56</v>
      </c>
      <c r="EN11" s="135">
        <v>27.31</v>
      </c>
      <c r="EO11" s="135">
        <v>27.41</v>
      </c>
      <c r="EP11" s="135">
        <v>27.39</v>
      </c>
      <c r="EQ11" s="135">
        <v>26.14</v>
      </c>
      <c r="ER11" s="135">
        <v>25.6</v>
      </c>
      <c r="ES11" s="135">
        <v>25.71</v>
      </c>
      <c r="ET11" s="135">
        <v>24.43</v>
      </c>
      <c r="EU11" s="135">
        <v>23.33</v>
      </c>
      <c r="EV11" s="135">
        <v>23.12</v>
      </c>
      <c r="EW11" s="135">
        <v>23.29</v>
      </c>
    </row>
    <row r="12" spans="2:153" x14ac:dyDescent="0.2">
      <c r="B12" s="55" t="s">
        <v>80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6">
        <v>27.39</v>
      </c>
      <c r="AN12" s="136">
        <v>27.46</v>
      </c>
      <c r="AO12" s="136">
        <v>28.24</v>
      </c>
      <c r="AP12" s="136">
        <v>27.8</v>
      </c>
      <c r="AQ12" s="136">
        <v>27.57</v>
      </c>
      <c r="AR12" s="136">
        <v>27.2</v>
      </c>
      <c r="AS12" s="136">
        <v>27.75</v>
      </c>
      <c r="AT12" s="136">
        <v>27.82</v>
      </c>
      <c r="AU12" s="136">
        <v>28.85</v>
      </c>
      <c r="AV12" s="136">
        <v>30.9</v>
      </c>
      <c r="AW12" s="136">
        <v>32.68</v>
      </c>
      <c r="AX12" s="136">
        <v>33.729999999999997</v>
      </c>
      <c r="AY12" s="136">
        <v>35.22</v>
      </c>
      <c r="AZ12" s="136">
        <v>35.22</v>
      </c>
      <c r="BA12" s="136">
        <v>35.61</v>
      </c>
      <c r="BB12" s="136">
        <v>33.869999999999997</v>
      </c>
      <c r="BC12" s="136">
        <v>33.44</v>
      </c>
      <c r="BD12" s="136">
        <v>33.28</v>
      </c>
      <c r="BE12" s="136">
        <v>32.32</v>
      </c>
      <c r="BF12" s="136">
        <v>31.61</v>
      </c>
      <c r="BG12" s="136">
        <v>31.24</v>
      </c>
      <c r="BH12" s="136">
        <v>30.45</v>
      </c>
      <c r="BI12" s="136">
        <v>27.99</v>
      </c>
      <c r="BJ12" s="136">
        <v>27.3</v>
      </c>
      <c r="BK12" s="136">
        <v>24.39</v>
      </c>
      <c r="BL12" s="136">
        <v>21.39</v>
      </c>
      <c r="BM12" s="136">
        <v>18.7</v>
      </c>
      <c r="BN12" s="136">
        <v>17.68</v>
      </c>
      <c r="BO12" s="136">
        <v>17.670000000000002</v>
      </c>
      <c r="BP12" s="136">
        <v>18</v>
      </c>
      <c r="BQ12" s="136">
        <v>18.600000000000001</v>
      </c>
      <c r="BR12" s="136">
        <v>19.54</v>
      </c>
      <c r="BS12" s="136">
        <v>20.96</v>
      </c>
      <c r="BT12" s="136">
        <v>23.24</v>
      </c>
      <c r="BU12" s="136">
        <v>25.16</v>
      </c>
      <c r="BV12" s="136">
        <v>25.99</v>
      </c>
      <c r="BW12" s="136">
        <v>25.84</v>
      </c>
      <c r="BX12" s="136">
        <v>25.84</v>
      </c>
      <c r="BY12" s="136">
        <v>26.08</v>
      </c>
      <c r="BZ12" s="136">
        <v>26.03</v>
      </c>
      <c r="CA12" s="136">
        <v>26.09</v>
      </c>
      <c r="CB12" s="136">
        <v>26.35</v>
      </c>
      <c r="CC12" s="136">
        <v>26.59</v>
      </c>
      <c r="CD12" s="136">
        <v>26.96</v>
      </c>
      <c r="CE12" s="136">
        <v>27.93</v>
      </c>
      <c r="CF12" s="136">
        <v>29.27</v>
      </c>
      <c r="CG12" s="136">
        <v>29.93</v>
      </c>
      <c r="CH12" s="136">
        <v>30.57</v>
      </c>
      <c r="CI12" s="136">
        <v>30.86</v>
      </c>
      <c r="CJ12" s="136">
        <v>31.21</v>
      </c>
      <c r="CK12" s="136">
        <v>31.21</v>
      </c>
      <c r="CL12" s="136">
        <v>31.79</v>
      </c>
      <c r="CM12" s="136">
        <v>31.64</v>
      </c>
      <c r="CN12" s="136">
        <v>31.61</v>
      </c>
      <c r="CO12" s="136">
        <v>31.39</v>
      </c>
      <c r="CP12" s="136">
        <v>31.58</v>
      </c>
      <c r="CQ12" s="136">
        <v>31.65</v>
      </c>
      <c r="CR12" s="136">
        <v>32.01</v>
      </c>
      <c r="CS12" s="136">
        <v>32.31</v>
      </c>
      <c r="CT12" s="136">
        <v>32.21</v>
      </c>
      <c r="CU12" s="136">
        <v>31.72</v>
      </c>
      <c r="CV12" s="136">
        <v>31.63</v>
      </c>
      <c r="CW12" s="136">
        <v>30.84</v>
      </c>
      <c r="CX12" s="136">
        <v>29.75</v>
      </c>
      <c r="CY12" s="136">
        <v>30.52</v>
      </c>
      <c r="CZ12" s="136">
        <v>27.69</v>
      </c>
      <c r="DA12" s="136">
        <v>27.18</v>
      </c>
      <c r="DB12" s="136">
        <v>27.24</v>
      </c>
      <c r="DC12" s="136">
        <v>28.05</v>
      </c>
      <c r="DD12" s="136">
        <v>29.33</v>
      </c>
      <c r="DE12" s="136">
        <v>30.43</v>
      </c>
      <c r="DF12" s="136">
        <v>31.03</v>
      </c>
      <c r="DG12" s="136">
        <v>31.4</v>
      </c>
      <c r="DH12" s="136">
        <v>31.66</v>
      </c>
      <c r="DI12" s="136">
        <v>31.73</v>
      </c>
      <c r="DJ12" s="136">
        <v>31.78</v>
      </c>
      <c r="DK12" s="136">
        <v>31.54</v>
      </c>
      <c r="DL12" s="136">
        <v>31.72</v>
      </c>
      <c r="DM12" s="136">
        <v>32.020000000000003</v>
      </c>
      <c r="DN12" s="136">
        <v>32.28</v>
      </c>
      <c r="DO12" s="136">
        <v>33.299999999999997</v>
      </c>
      <c r="DP12" s="136">
        <v>34.409999999999997</v>
      </c>
      <c r="DQ12" s="136">
        <v>35.03</v>
      </c>
      <c r="DR12" s="136">
        <v>35.549999999999997</v>
      </c>
      <c r="DS12" s="136">
        <v>35.799999999999997</v>
      </c>
      <c r="DT12" s="136">
        <v>35.950000000000003</v>
      </c>
      <c r="DU12" s="136">
        <v>35.799999999999997</v>
      </c>
      <c r="DV12" s="136">
        <v>35.049999999999997</v>
      </c>
      <c r="DW12" s="136">
        <v>34.47</v>
      </c>
      <c r="DX12" s="136">
        <v>33.630000000000003</v>
      </c>
      <c r="DY12" s="136">
        <v>33.18</v>
      </c>
      <c r="DZ12" s="136">
        <v>32.840000000000003</v>
      </c>
      <c r="EA12" s="136">
        <v>32.630000000000003</v>
      </c>
      <c r="EB12" s="136">
        <v>32.49</v>
      </c>
      <c r="EC12" s="136">
        <v>32.06</v>
      </c>
      <c r="ED12" s="136">
        <v>31.79</v>
      </c>
      <c r="EE12" s="136">
        <v>30.79</v>
      </c>
      <c r="EF12" s="136">
        <v>29.92</v>
      </c>
      <c r="EG12" s="136">
        <v>29.41</v>
      </c>
      <c r="EH12" s="136">
        <v>29.08</v>
      </c>
      <c r="EI12" s="136">
        <v>27.89</v>
      </c>
      <c r="EJ12" s="136">
        <v>27</v>
      </c>
      <c r="EK12" s="136">
        <v>26.43</v>
      </c>
      <c r="EL12" s="136">
        <v>26.25</v>
      </c>
      <c r="EM12" s="136">
        <v>26.63</v>
      </c>
      <c r="EN12" s="136">
        <v>27.08</v>
      </c>
      <c r="EO12" s="136">
        <v>27.41</v>
      </c>
      <c r="EP12" s="136">
        <v>27.43</v>
      </c>
      <c r="EQ12" s="136">
        <v>27.53</v>
      </c>
      <c r="ER12" s="136">
        <v>26.83</v>
      </c>
      <c r="ES12" s="136">
        <v>25.89</v>
      </c>
      <c r="ET12" s="136">
        <v>24.72</v>
      </c>
      <c r="EU12" s="136">
        <v>23.67</v>
      </c>
      <c r="EV12" s="136">
        <v>23.17</v>
      </c>
      <c r="EW12" s="136">
        <v>23.12</v>
      </c>
    </row>
    <row r="13" spans="2:153" ht="13.5" thickBot="1" x14ac:dyDescent="0.25">
      <c r="B13" s="58" t="s">
        <v>81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7">
        <v>26.9</v>
      </c>
      <c r="AN13" s="137">
        <v>27.18</v>
      </c>
      <c r="AO13" s="137">
        <v>27.03</v>
      </c>
      <c r="AP13" s="137">
        <v>27.08</v>
      </c>
      <c r="AQ13" s="137">
        <v>26.9</v>
      </c>
      <c r="AR13" s="137">
        <v>26.6</v>
      </c>
      <c r="AS13" s="137">
        <v>27.06</v>
      </c>
      <c r="AT13" s="137">
        <v>28.24</v>
      </c>
      <c r="AU13" s="137">
        <v>29.95</v>
      </c>
      <c r="AV13" s="137">
        <v>33.380000000000003</v>
      </c>
      <c r="AW13" s="137">
        <v>36.35</v>
      </c>
      <c r="AX13" s="137">
        <v>36.96</v>
      </c>
      <c r="AY13" s="137">
        <v>36.99</v>
      </c>
      <c r="AZ13" s="137">
        <v>37.479999999999997</v>
      </c>
      <c r="BA13" s="137">
        <v>37.65</v>
      </c>
      <c r="BB13" s="137">
        <v>35.56</v>
      </c>
      <c r="BC13" s="137">
        <v>33.9</v>
      </c>
      <c r="BD13" s="137">
        <v>34.26</v>
      </c>
      <c r="BE13" s="137">
        <v>33.409999999999997</v>
      </c>
      <c r="BF13" s="137">
        <v>31.62</v>
      </c>
      <c r="BG13" s="137">
        <v>30.74</v>
      </c>
      <c r="BH13" s="137">
        <v>29.31</v>
      </c>
      <c r="BI13" s="137">
        <v>27.55</v>
      </c>
      <c r="BJ13" s="137">
        <v>25.46</v>
      </c>
      <c r="BK13" s="137">
        <v>23.04</v>
      </c>
      <c r="BL13" s="137">
        <v>21.12</v>
      </c>
      <c r="BM13" s="137">
        <v>21.7</v>
      </c>
      <c r="BN13" s="137">
        <v>22.04</v>
      </c>
      <c r="BO13" s="137">
        <v>21.92</v>
      </c>
      <c r="BP13" s="137">
        <v>21.81</v>
      </c>
      <c r="BQ13" s="137">
        <v>22.25</v>
      </c>
      <c r="BR13" s="137">
        <v>22.42</v>
      </c>
      <c r="BS13" s="137">
        <v>23</v>
      </c>
      <c r="BT13" s="137">
        <v>23.24</v>
      </c>
      <c r="BU13" s="137">
        <v>24.1</v>
      </c>
      <c r="BV13" s="137">
        <v>24.88</v>
      </c>
      <c r="BW13" s="137">
        <v>25.71</v>
      </c>
      <c r="BX13" s="137">
        <v>26.52</v>
      </c>
      <c r="BY13" s="137">
        <v>27.29</v>
      </c>
      <c r="BZ13" s="137">
        <v>27.82</v>
      </c>
      <c r="CA13" s="137">
        <v>27.9</v>
      </c>
      <c r="CB13" s="137">
        <v>27.76</v>
      </c>
      <c r="CC13" s="137">
        <v>28.35</v>
      </c>
      <c r="CD13" s="137">
        <v>28.13</v>
      </c>
      <c r="CE13" s="137">
        <v>30.1</v>
      </c>
      <c r="CF13" s="137">
        <v>27.6</v>
      </c>
      <c r="CG13" s="137">
        <v>31.18</v>
      </c>
      <c r="CH13" s="137">
        <v>31.02</v>
      </c>
      <c r="CI13" s="137">
        <v>32.19</v>
      </c>
      <c r="CJ13" s="137">
        <v>32.19</v>
      </c>
      <c r="CK13" s="137">
        <v>32.71</v>
      </c>
      <c r="CL13" s="137">
        <v>33</v>
      </c>
      <c r="CM13" s="137">
        <v>33.020000000000003</v>
      </c>
      <c r="CN13" s="137">
        <v>33.15</v>
      </c>
      <c r="CO13" s="137">
        <v>33.159999999999997</v>
      </c>
      <c r="CP13" s="137">
        <v>33.159999999999997</v>
      </c>
      <c r="CQ13" s="137">
        <v>32.86</v>
      </c>
      <c r="CR13" s="137">
        <v>32.86</v>
      </c>
      <c r="CS13" s="137">
        <v>32.01</v>
      </c>
      <c r="CT13" s="137">
        <v>31.98</v>
      </c>
      <c r="CU13" s="137">
        <v>31.98</v>
      </c>
      <c r="CV13" s="137">
        <v>32.270000000000003</v>
      </c>
      <c r="CW13" s="137">
        <v>32.14</v>
      </c>
      <c r="CX13" s="137">
        <v>30.71</v>
      </c>
      <c r="CY13" s="137">
        <v>28.96</v>
      </c>
      <c r="CZ13" s="137">
        <v>27.73</v>
      </c>
      <c r="DA13" s="137">
        <v>27.51</v>
      </c>
      <c r="DB13" s="137">
        <v>28.06</v>
      </c>
      <c r="DC13" s="137">
        <v>28.72</v>
      </c>
      <c r="DD13" s="137">
        <v>29.19</v>
      </c>
      <c r="DE13" s="137">
        <v>29.49</v>
      </c>
      <c r="DF13" s="137">
        <v>30.1</v>
      </c>
      <c r="DG13" s="137">
        <v>32</v>
      </c>
      <c r="DH13" s="137">
        <v>31.4</v>
      </c>
      <c r="DI13" s="137">
        <v>31.75</v>
      </c>
      <c r="DJ13" s="137">
        <v>31.8</v>
      </c>
      <c r="DK13" s="137">
        <v>32.03</v>
      </c>
      <c r="DL13" s="137">
        <v>32.020000000000003</v>
      </c>
      <c r="DM13" s="137">
        <v>32.229999999999997</v>
      </c>
      <c r="DN13" s="137">
        <v>32.79</v>
      </c>
      <c r="DO13" s="137">
        <v>33.94</v>
      </c>
      <c r="DP13" s="137">
        <v>35.06</v>
      </c>
      <c r="DQ13" s="137">
        <v>33.57</v>
      </c>
      <c r="DR13" s="137">
        <v>33.57</v>
      </c>
      <c r="DS13" s="137">
        <v>34.24</v>
      </c>
      <c r="DT13" s="137">
        <v>34.47</v>
      </c>
      <c r="DU13" s="137">
        <v>34.64</v>
      </c>
      <c r="DV13" s="137">
        <v>34.46</v>
      </c>
      <c r="DW13" s="137">
        <v>34.11</v>
      </c>
      <c r="DX13" s="137">
        <v>33.729999999999997</v>
      </c>
      <c r="DY13" s="137">
        <v>33.54</v>
      </c>
      <c r="DZ13" s="137">
        <v>32.54</v>
      </c>
      <c r="EA13" s="137">
        <v>31.99</v>
      </c>
      <c r="EB13" s="137">
        <v>30.93</v>
      </c>
      <c r="EC13" s="137">
        <v>31.19</v>
      </c>
      <c r="ED13" s="137">
        <v>31.13</v>
      </c>
      <c r="EE13" s="137">
        <v>29.76</v>
      </c>
      <c r="EF13" s="137">
        <v>29.57</v>
      </c>
      <c r="EG13" s="137">
        <v>29.55</v>
      </c>
      <c r="EH13" s="137">
        <v>28.9</v>
      </c>
      <c r="EI13" s="137">
        <v>27.57</v>
      </c>
      <c r="EJ13" s="137">
        <v>26.6</v>
      </c>
      <c r="EK13" s="137">
        <v>25.87</v>
      </c>
      <c r="EL13" s="137">
        <v>25.32</v>
      </c>
      <c r="EM13" s="137">
        <v>25.42</v>
      </c>
      <c r="EN13" s="137">
        <v>26.01</v>
      </c>
      <c r="EO13" s="137">
        <v>26.4</v>
      </c>
      <c r="EP13" s="137">
        <v>26.7</v>
      </c>
      <c r="EQ13" s="137">
        <v>26.37</v>
      </c>
      <c r="ER13" s="137">
        <v>25.49</v>
      </c>
      <c r="ES13" s="137">
        <v>24.51</v>
      </c>
      <c r="ET13" s="137">
        <v>23.56</v>
      </c>
      <c r="EU13" s="137">
        <v>22.52</v>
      </c>
      <c r="EV13" s="137">
        <v>22.02</v>
      </c>
      <c r="EW13" s="137">
        <v>21.96</v>
      </c>
    </row>
    <row r="14" spans="2:153" ht="13.5" thickBot="1" x14ac:dyDescent="0.25"/>
    <row r="15" spans="2:153" ht="13.5" thickBot="1" x14ac:dyDescent="0.25">
      <c r="B15" s="76"/>
      <c r="C15" t="s">
        <v>99</v>
      </c>
      <c r="CF15" s="493"/>
      <c r="CG15" s="494" t="s">
        <v>267</v>
      </c>
      <c r="CH15" s="495" t="s">
        <v>268</v>
      </c>
    </row>
    <row r="16" spans="2:153" x14ac:dyDescent="0.2">
      <c r="CF16" s="497" t="s">
        <v>244</v>
      </c>
      <c r="CG16" s="492">
        <v>54.85</v>
      </c>
      <c r="CH16" s="498">
        <v>54.97</v>
      </c>
    </row>
    <row r="17" spans="3:86" x14ac:dyDescent="0.2">
      <c r="Z17" s="77"/>
      <c r="CF17" s="499" t="s">
        <v>269</v>
      </c>
      <c r="CG17" s="491">
        <v>46.3</v>
      </c>
      <c r="CH17" s="500">
        <v>48.2</v>
      </c>
    </row>
    <row r="18" spans="3:86" x14ac:dyDescent="0.2">
      <c r="CF18" s="499" t="s">
        <v>183</v>
      </c>
      <c r="CG18" s="491">
        <v>37.89</v>
      </c>
      <c r="CH18" s="500">
        <v>41.58</v>
      </c>
    </row>
    <row r="19" spans="3:86" x14ac:dyDescent="0.2">
      <c r="CF19" s="499" t="s">
        <v>147</v>
      </c>
      <c r="CG19" s="491">
        <v>35.770000000000003</v>
      </c>
      <c r="CH19" s="500">
        <v>36.799999999999997</v>
      </c>
    </row>
    <row r="20" spans="3:86" x14ac:dyDescent="0.2">
      <c r="CF20" s="499" t="s">
        <v>135</v>
      </c>
      <c r="CG20" s="491">
        <v>30.63</v>
      </c>
      <c r="CH20" s="500">
        <v>34.24</v>
      </c>
    </row>
    <row r="21" spans="3:86" x14ac:dyDescent="0.2">
      <c r="CF21" s="499" t="s">
        <v>140</v>
      </c>
      <c r="CG21" s="491">
        <v>29.9</v>
      </c>
      <c r="CH21" s="500">
        <v>32.04</v>
      </c>
    </row>
    <row r="22" spans="3:86" x14ac:dyDescent="0.2">
      <c r="CF22" s="499" t="s">
        <v>77</v>
      </c>
      <c r="CG22" s="491">
        <v>29.42</v>
      </c>
      <c r="CH22" s="500">
        <v>33.770000000000003</v>
      </c>
    </row>
    <row r="23" spans="3:86" x14ac:dyDescent="0.2">
      <c r="CF23" s="499" t="s">
        <v>227</v>
      </c>
      <c r="CG23" s="491">
        <v>28.37</v>
      </c>
      <c r="CH23" s="500">
        <v>31.05</v>
      </c>
    </row>
    <row r="24" spans="3:86" x14ac:dyDescent="0.2">
      <c r="CF24" s="499" t="s">
        <v>161</v>
      </c>
      <c r="CG24" s="491">
        <v>28.35</v>
      </c>
      <c r="CH24" s="500">
        <v>29.76</v>
      </c>
    </row>
    <row r="25" spans="3:86" x14ac:dyDescent="0.2">
      <c r="CF25" s="499" t="s">
        <v>137</v>
      </c>
      <c r="CG25" s="491">
        <v>28.16</v>
      </c>
      <c r="CH25" s="500">
        <v>29.03</v>
      </c>
    </row>
    <row r="26" spans="3:86" x14ac:dyDescent="0.2">
      <c r="CF26" s="499" t="s">
        <v>136</v>
      </c>
      <c r="CG26" s="491">
        <v>27</v>
      </c>
      <c r="CH26" s="500">
        <v>27.97</v>
      </c>
    </row>
    <row r="27" spans="3:86" x14ac:dyDescent="0.2">
      <c r="CF27" s="499" t="s">
        <v>159</v>
      </c>
      <c r="CG27" s="491">
        <v>26.84</v>
      </c>
      <c r="CH27" s="500">
        <v>28.18</v>
      </c>
    </row>
    <row r="28" spans="3:86" x14ac:dyDescent="0.2">
      <c r="CF28" s="499" t="s">
        <v>145</v>
      </c>
      <c r="CG28" s="491">
        <v>26.21</v>
      </c>
      <c r="CH28" s="500">
        <v>29.92</v>
      </c>
    </row>
    <row r="29" spans="3:86" x14ac:dyDescent="0.2">
      <c r="CF29" s="499" t="s">
        <v>144</v>
      </c>
      <c r="CG29" s="491">
        <v>25.88</v>
      </c>
      <c r="CH29" s="500">
        <v>27.22</v>
      </c>
    </row>
    <row r="30" spans="3:86" x14ac:dyDescent="0.2">
      <c r="CF30" s="499" t="s">
        <v>141</v>
      </c>
      <c r="CG30" s="491">
        <v>25.11</v>
      </c>
      <c r="CH30" s="500">
        <v>27.21</v>
      </c>
    </row>
    <row r="31" spans="3:86" x14ac:dyDescent="0.2">
      <c r="CF31" s="499" t="s">
        <v>270</v>
      </c>
      <c r="CG31" s="491">
        <v>25.07</v>
      </c>
      <c r="CH31" s="500">
        <v>28.48</v>
      </c>
    </row>
    <row r="32" spans="3:86" ht="15" thickBot="1" x14ac:dyDescent="0.25">
      <c r="C32" s="61" t="s">
        <v>83</v>
      </c>
      <c r="CF32" s="501" t="s">
        <v>271</v>
      </c>
      <c r="CG32" s="496">
        <v>25</v>
      </c>
      <c r="CH32" s="502">
        <v>28.5</v>
      </c>
    </row>
    <row r="33" spans="84:86" ht="13.5" thickBot="1" x14ac:dyDescent="0.25">
      <c r="CF33" s="503" t="s">
        <v>79</v>
      </c>
      <c r="CG33" s="504">
        <v>24.95</v>
      </c>
      <c r="CH33" s="505">
        <v>26.54</v>
      </c>
    </row>
    <row r="34" spans="84:86" x14ac:dyDescent="0.2">
      <c r="CF34" s="497" t="s">
        <v>78</v>
      </c>
      <c r="CG34" s="492">
        <v>24.3</v>
      </c>
      <c r="CH34" s="498">
        <v>27.77</v>
      </c>
    </row>
    <row r="35" spans="84:86" x14ac:dyDescent="0.2">
      <c r="CF35" s="499" t="s">
        <v>272</v>
      </c>
      <c r="CG35" s="491">
        <v>24.15</v>
      </c>
      <c r="CH35" s="500">
        <v>27.36</v>
      </c>
    </row>
    <row r="36" spans="84:86" x14ac:dyDescent="0.2">
      <c r="CF36" s="499" t="s">
        <v>273</v>
      </c>
      <c r="CG36" s="491">
        <v>23.79</v>
      </c>
      <c r="CH36" s="500">
        <v>31.66</v>
      </c>
    </row>
    <row r="37" spans="84:86" x14ac:dyDescent="0.2">
      <c r="CF37" s="499" t="s">
        <v>148</v>
      </c>
      <c r="CG37" s="491">
        <v>23.59</v>
      </c>
      <c r="CH37" s="500">
        <v>24.21</v>
      </c>
    </row>
    <row r="38" spans="84:86" x14ac:dyDescent="0.2">
      <c r="CF38" s="499" t="s">
        <v>80</v>
      </c>
      <c r="CG38" s="491">
        <v>23.39</v>
      </c>
      <c r="CH38" s="500">
        <v>26.25</v>
      </c>
    </row>
    <row r="39" spans="84:86" x14ac:dyDescent="0.2">
      <c r="CF39" s="499" t="s">
        <v>81</v>
      </c>
      <c r="CG39" s="491">
        <v>22.34</v>
      </c>
      <c r="CH39" s="500">
        <v>25.32</v>
      </c>
    </row>
    <row r="40" spans="84:86" x14ac:dyDescent="0.2">
      <c r="CF40" s="499" t="s">
        <v>274</v>
      </c>
      <c r="CG40" s="491">
        <v>22.07</v>
      </c>
      <c r="CH40" s="500">
        <v>24.03</v>
      </c>
    </row>
    <row r="41" spans="84:86" x14ac:dyDescent="0.2">
      <c r="CF41" s="499" t="s">
        <v>210</v>
      </c>
      <c r="CG41" s="491">
        <v>20.75</v>
      </c>
      <c r="CH41" s="500">
        <v>22.36</v>
      </c>
    </row>
    <row r="42" spans="84:86" x14ac:dyDescent="0.2">
      <c r="CF42" s="499" t="s">
        <v>138</v>
      </c>
      <c r="CG42" s="491">
        <v>18.64</v>
      </c>
      <c r="CH42" s="500">
        <v>20.399999999999999</v>
      </c>
    </row>
    <row r="43" spans="84:86" ht="13.5" thickBot="1" x14ac:dyDescent="0.25">
      <c r="CF43" s="501" t="s">
        <v>164</v>
      </c>
      <c r="CG43" s="496">
        <v>17.86</v>
      </c>
      <c r="CH43" s="502">
        <v>19.079999999999998</v>
      </c>
    </row>
    <row r="44" spans="84:86" ht="13.5" thickBot="1" x14ac:dyDescent="0.25">
      <c r="CF44" s="493" t="s">
        <v>275</v>
      </c>
      <c r="CG44" s="494">
        <v>26.4</v>
      </c>
      <c r="CH44" s="495">
        <v>29.86</v>
      </c>
    </row>
    <row r="49" spans="2:5" x14ac:dyDescent="0.2">
      <c r="B49" s="68"/>
      <c r="C49" s="68"/>
      <c r="D49" s="68"/>
      <c r="E49" s="68"/>
    </row>
    <row r="84" spans="2:7" ht="18.75" x14ac:dyDescent="0.25">
      <c r="B84" s="399" t="s">
        <v>177</v>
      </c>
      <c r="C84" s="400"/>
      <c r="D84" s="400"/>
      <c r="E84" s="400"/>
      <c r="F84" s="400"/>
      <c r="G84" s="400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X60" sqref="X60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Q27" sqref="Q27"/>
    </sheetView>
  </sheetViews>
  <sheetFormatPr defaultRowHeight="12.75" x14ac:dyDescent="0.2"/>
  <cols>
    <col min="1" max="1" width="9.140625" style="295"/>
    <col min="2" max="2" width="23.28515625" style="295" customWidth="1"/>
    <col min="3" max="16384" width="9.140625" style="295"/>
  </cols>
  <sheetData>
    <row r="2" spans="2:13" ht="15.75" x14ac:dyDescent="0.25">
      <c r="B2" s="139" t="s">
        <v>208</v>
      </c>
      <c r="G2" s="296"/>
    </row>
    <row r="5" spans="2:13" ht="13.5" thickBot="1" x14ac:dyDescent="0.25"/>
    <row r="6" spans="2:13" ht="16.5" customHeight="1" thickBot="1" x14ac:dyDescent="0.25">
      <c r="B6" s="404" t="s">
        <v>88</v>
      </c>
      <c r="C6" s="401" t="s">
        <v>194</v>
      </c>
      <c r="D6" s="402"/>
      <c r="E6" s="402"/>
      <c r="F6" s="402"/>
      <c r="G6" s="402"/>
      <c r="H6" s="402"/>
      <c r="I6" s="401" t="s">
        <v>195</v>
      </c>
      <c r="J6" s="402"/>
      <c r="K6" s="402"/>
      <c r="L6" s="402"/>
      <c r="M6" s="403"/>
    </row>
    <row r="7" spans="2:13" ht="32.25" thickBot="1" x14ac:dyDescent="0.25">
      <c r="B7" s="405"/>
      <c r="C7" s="305" t="s">
        <v>214</v>
      </c>
      <c r="D7" s="306" t="s">
        <v>220</v>
      </c>
      <c r="E7" s="306" t="s">
        <v>196</v>
      </c>
      <c r="F7" s="307" t="s">
        <v>197</v>
      </c>
      <c r="G7" s="306" t="s">
        <v>198</v>
      </c>
      <c r="H7" s="308" t="s">
        <v>199</v>
      </c>
      <c r="I7" s="309" t="s">
        <v>200</v>
      </c>
      <c r="J7" s="306" t="s">
        <v>201</v>
      </c>
      <c r="K7" s="307" t="s">
        <v>197</v>
      </c>
      <c r="L7" s="306" t="s">
        <v>202</v>
      </c>
      <c r="M7" s="306" t="s">
        <v>203</v>
      </c>
    </row>
    <row r="8" spans="2:13" ht="30" customHeight="1" thickBot="1" x14ac:dyDescent="0.25">
      <c r="B8" s="397" t="s">
        <v>249</v>
      </c>
      <c r="C8" s="321">
        <v>107.26</v>
      </c>
      <c r="D8" s="322"/>
      <c r="E8" s="322">
        <v>102.42</v>
      </c>
      <c r="F8" s="323">
        <v>114.76</v>
      </c>
      <c r="G8" s="322">
        <v>111.26</v>
      </c>
      <c r="H8" s="324">
        <v>126.48</v>
      </c>
      <c r="I8" s="325" t="s">
        <v>162</v>
      </c>
      <c r="J8" s="310">
        <v>104.72563952353056</v>
      </c>
      <c r="K8" s="311">
        <v>93.464621819449277</v>
      </c>
      <c r="L8" s="310">
        <v>96.404817544490385</v>
      </c>
      <c r="M8" s="310">
        <v>84.803921568627445</v>
      </c>
    </row>
    <row r="9" spans="2:13" ht="30" customHeight="1" thickBot="1" x14ac:dyDescent="0.25">
      <c r="B9" s="397" t="s">
        <v>204</v>
      </c>
      <c r="C9" s="321">
        <v>778.41</v>
      </c>
      <c r="D9" s="396">
        <v>769.74</v>
      </c>
      <c r="E9" s="322">
        <v>750.79</v>
      </c>
      <c r="F9" s="323">
        <v>712.26</v>
      </c>
      <c r="G9" s="322">
        <v>738.39</v>
      </c>
      <c r="H9" s="324">
        <v>837.06</v>
      </c>
      <c r="I9" s="312">
        <v>101.12635435341804</v>
      </c>
      <c r="J9" s="310">
        <v>103.67879167277135</v>
      </c>
      <c r="K9" s="311">
        <v>109.28733889310084</v>
      </c>
      <c r="L9" s="310">
        <v>105.41990005281762</v>
      </c>
      <c r="M9" s="310">
        <v>92.993333811196337</v>
      </c>
    </row>
    <row r="10" spans="2:13" ht="30" customHeight="1" thickBot="1" x14ac:dyDescent="0.25">
      <c r="B10" s="397" t="s">
        <v>205</v>
      </c>
      <c r="C10" s="321">
        <v>999.74</v>
      </c>
      <c r="D10" s="322">
        <v>980.93</v>
      </c>
      <c r="E10" s="322">
        <v>963.61</v>
      </c>
      <c r="F10" s="323">
        <v>967.47</v>
      </c>
      <c r="G10" s="322">
        <v>970.46</v>
      </c>
      <c r="H10" s="324">
        <v>1143.32</v>
      </c>
      <c r="I10" s="312">
        <v>101.91756802218303</v>
      </c>
      <c r="J10" s="310">
        <v>103.74944220172061</v>
      </c>
      <c r="K10" s="311">
        <v>103.33550394327473</v>
      </c>
      <c r="L10" s="310">
        <v>103.01712589905817</v>
      </c>
      <c r="M10" s="310">
        <v>87.441836056397165</v>
      </c>
    </row>
    <row r="11" spans="2:13" ht="30" customHeight="1" thickBot="1" x14ac:dyDescent="0.25">
      <c r="B11" s="397" t="s">
        <v>206</v>
      </c>
      <c r="C11" s="321">
        <v>1760.97</v>
      </c>
      <c r="D11" s="322">
        <v>1694.01</v>
      </c>
      <c r="E11" s="322">
        <v>1518.17</v>
      </c>
      <c r="F11" s="323">
        <v>1217.3800000000001</v>
      </c>
      <c r="G11" s="322">
        <v>1275.3399999999999</v>
      </c>
      <c r="H11" s="324">
        <v>1249.71</v>
      </c>
      <c r="I11" s="312">
        <v>103.9527511643969</v>
      </c>
      <c r="J11" s="310">
        <v>115.99293886718878</v>
      </c>
      <c r="K11" s="311">
        <v>144.65245034418174</v>
      </c>
      <c r="L11" s="310">
        <v>138.07847319146268</v>
      </c>
      <c r="M11" s="310">
        <v>140.91029118755552</v>
      </c>
    </row>
    <row r="12" spans="2:13" ht="30" customHeight="1" thickBot="1" x14ac:dyDescent="0.25">
      <c r="B12" s="397" t="s">
        <v>207</v>
      </c>
      <c r="C12" s="321">
        <v>1830.91</v>
      </c>
      <c r="D12" s="322">
        <v>1803.55</v>
      </c>
      <c r="E12" s="322">
        <v>1664.51</v>
      </c>
      <c r="F12" s="323">
        <v>1352.36</v>
      </c>
      <c r="G12" s="322">
        <v>1349.78</v>
      </c>
      <c r="H12" s="324">
        <v>1421.68</v>
      </c>
      <c r="I12" s="312">
        <v>101.51700812286879</v>
      </c>
      <c r="J12" s="310">
        <v>109.99693603522958</v>
      </c>
      <c r="K12" s="311">
        <v>135.38628767487947</v>
      </c>
      <c r="L12" s="310">
        <v>135.64506808516944</v>
      </c>
      <c r="M12" s="310">
        <v>128.78495864048168</v>
      </c>
    </row>
    <row r="13" spans="2:13" ht="30" customHeight="1" thickBot="1" x14ac:dyDescent="0.25">
      <c r="B13" s="397" t="s">
        <v>94</v>
      </c>
      <c r="C13" s="321">
        <v>1421.26</v>
      </c>
      <c r="D13" s="322">
        <v>1406.54</v>
      </c>
      <c r="E13" s="322">
        <v>1323.1</v>
      </c>
      <c r="F13" s="323">
        <v>1080.51</v>
      </c>
      <c r="G13" s="322">
        <v>1053.49</v>
      </c>
      <c r="H13" s="324">
        <v>1300.3399999999999</v>
      </c>
      <c r="I13" s="312">
        <v>101.0465397358056</v>
      </c>
      <c r="J13" s="310">
        <v>107.41894036731918</v>
      </c>
      <c r="K13" s="311">
        <v>131.5360339099129</v>
      </c>
      <c r="L13" s="310">
        <v>134.90968115501809</v>
      </c>
      <c r="M13" s="310">
        <v>109.29910638756019</v>
      </c>
    </row>
    <row r="14" spans="2:13" ht="30" customHeight="1" thickBot="1" x14ac:dyDescent="0.25">
      <c r="B14" s="397" t="s">
        <v>95</v>
      </c>
      <c r="C14" s="321">
        <v>1431.78</v>
      </c>
      <c r="D14" s="322">
        <v>1409.74</v>
      </c>
      <c r="E14" s="322">
        <v>1315.11</v>
      </c>
      <c r="F14" s="323">
        <v>1055.29</v>
      </c>
      <c r="G14" s="322">
        <v>1081.6500000000001</v>
      </c>
      <c r="H14" s="324">
        <v>1273.42</v>
      </c>
      <c r="I14" s="312">
        <v>101.56340885553364</v>
      </c>
      <c r="J14" s="310">
        <v>108.87150124324202</v>
      </c>
      <c r="K14" s="311">
        <v>135.67644912772792</v>
      </c>
      <c r="L14" s="310">
        <v>132.36999029260849</v>
      </c>
      <c r="M14" s="310">
        <v>112.43580279876238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3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K15" sqref="K15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165</v>
      </c>
    </row>
    <row r="4" spans="1:8" ht="13.5" thickBot="1" x14ac:dyDescent="0.25"/>
    <row r="5" spans="1:8" ht="12.75" customHeight="1" x14ac:dyDescent="0.2">
      <c r="B5" s="406" t="s">
        <v>88</v>
      </c>
      <c r="C5" s="409" t="s">
        <v>1</v>
      </c>
      <c r="D5" s="410"/>
      <c r="E5" s="410"/>
      <c r="F5" s="410"/>
      <c r="G5" s="410"/>
      <c r="H5" s="411"/>
    </row>
    <row r="6" spans="1:8" ht="13.5" customHeight="1" thickBot="1" x14ac:dyDescent="0.25">
      <c r="B6" s="407"/>
      <c r="C6" s="412"/>
      <c r="D6" s="413"/>
      <c r="E6" s="413"/>
      <c r="F6" s="413"/>
      <c r="G6" s="413"/>
      <c r="H6" s="414"/>
    </row>
    <row r="7" spans="1:8" ht="30.75" thickBot="1" x14ac:dyDescent="0.3">
      <c r="B7" s="407"/>
      <c r="C7" s="415" t="s">
        <v>89</v>
      </c>
      <c r="D7" s="416"/>
      <c r="E7" s="69" t="s">
        <v>157</v>
      </c>
      <c r="F7" s="29" t="s">
        <v>90</v>
      </c>
      <c r="G7" s="9"/>
      <c r="H7" s="11" t="s">
        <v>157</v>
      </c>
    </row>
    <row r="8" spans="1:8" ht="15.75" thickBot="1" x14ac:dyDescent="0.25">
      <c r="B8" s="408"/>
      <c r="C8" s="134">
        <v>42659</v>
      </c>
      <c r="D8" s="351">
        <v>42652</v>
      </c>
      <c r="E8" s="70" t="s">
        <v>15</v>
      </c>
      <c r="F8" s="134">
        <v>42659</v>
      </c>
      <c r="G8" s="392">
        <v>42652</v>
      </c>
      <c r="H8" s="45" t="s">
        <v>15</v>
      </c>
    </row>
    <row r="9" spans="1:8" ht="27.75" customHeight="1" thickBot="1" x14ac:dyDescent="0.25">
      <c r="B9" s="319" t="s">
        <v>91</v>
      </c>
      <c r="C9" s="75">
        <v>1760.97</v>
      </c>
      <c r="D9" s="393">
        <v>1694.01</v>
      </c>
      <c r="E9" s="236">
        <v>3.9527511643969069</v>
      </c>
      <c r="F9" s="75">
        <v>410.39259462961496</v>
      </c>
      <c r="G9" s="393">
        <v>394.78026203559995</v>
      </c>
      <c r="H9" s="236">
        <v>3.9546892525764497</v>
      </c>
    </row>
    <row r="10" spans="1:8" ht="33.75" customHeight="1" thickBot="1" x14ac:dyDescent="0.25">
      <c r="B10" s="319" t="s">
        <v>173</v>
      </c>
      <c r="C10" s="349">
        <v>1830.91</v>
      </c>
      <c r="D10" s="394">
        <v>1803.55</v>
      </c>
      <c r="E10" s="236">
        <v>1.5170081228687937</v>
      </c>
      <c r="F10" s="75">
        <v>426.69205348944524</v>
      </c>
      <c r="G10" s="393">
        <v>420.30799203918883</v>
      </c>
      <c r="H10" s="236">
        <v>1.5189007992170589</v>
      </c>
    </row>
    <row r="11" spans="1:8" ht="28.5" customHeight="1" thickBot="1" x14ac:dyDescent="0.25">
      <c r="B11" s="235" t="s">
        <v>92</v>
      </c>
      <c r="C11" s="320">
        <v>778.41</v>
      </c>
      <c r="D11" s="395">
        <v>769.74</v>
      </c>
      <c r="E11" s="236">
        <v>1.1263543534180318</v>
      </c>
      <c r="F11" s="75">
        <v>181.40780341836521</v>
      </c>
      <c r="G11" s="393">
        <v>179.38392270369286</v>
      </c>
      <c r="H11" s="236">
        <v>1.1282397464433864</v>
      </c>
    </row>
    <row r="12" spans="1:8" ht="22.5" customHeight="1" thickBot="1" x14ac:dyDescent="0.25">
      <c r="B12" s="235" t="s">
        <v>93</v>
      </c>
      <c r="C12" s="320">
        <v>999.74</v>
      </c>
      <c r="D12" s="395">
        <v>980.93</v>
      </c>
      <c r="E12" s="236">
        <v>1.9175680221830365</v>
      </c>
      <c r="F12" s="75">
        <v>232.98857592974966</v>
      </c>
      <c r="G12" s="393">
        <v>228.60065905076183</v>
      </c>
      <c r="H12" s="236">
        <v>1.9194681665434161</v>
      </c>
    </row>
    <row r="13" spans="1:8" ht="23.25" customHeight="1" thickBot="1" x14ac:dyDescent="0.25">
      <c r="B13" s="71" t="s">
        <v>94</v>
      </c>
      <c r="C13" s="75">
        <v>1421.26</v>
      </c>
      <c r="D13" s="393">
        <v>1406.54</v>
      </c>
      <c r="E13" s="72">
        <v>1.0465397358055957</v>
      </c>
      <c r="F13" s="75">
        <v>331.22346152591274</v>
      </c>
      <c r="G13" s="393">
        <v>327.78686652590761</v>
      </c>
      <c r="H13" s="72">
        <v>1.048423640772534</v>
      </c>
    </row>
    <row r="14" spans="1:8" ht="34.5" customHeight="1" thickBot="1" x14ac:dyDescent="0.25">
      <c r="B14" s="398" t="s">
        <v>95</v>
      </c>
      <c r="C14" s="349">
        <v>1431.78</v>
      </c>
      <c r="D14" s="394">
        <v>1409.74</v>
      </c>
      <c r="E14" s="73">
        <v>1.5634088555336421</v>
      </c>
      <c r="F14" s="75">
        <v>333.67513878077995</v>
      </c>
      <c r="G14" s="393">
        <v>328.53260996220018</v>
      </c>
      <c r="H14" s="73">
        <v>1.5653023969740614</v>
      </c>
    </row>
    <row r="15" spans="1:8" ht="30.75" customHeight="1" thickBot="1" x14ac:dyDescent="0.3">
      <c r="B15" s="417" t="s">
        <v>96</v>
      </c>
      <c r="C15" s="418"/>
      <c r="D15" s="418"/>
      <c r="E15" s="419"/>
      <c r="F15" s="383" t="s">
        <v>266</v>
      </c>
      <c r="G15" s="383" t="s">
        <v>251</v>
      </c>
      <c r="H15" s="237" t="s">
        <v>176</v>
      </c>
    </row>
    <row r="16" spans="1:8" ht="15.75" thickBot="1" x14ac:dyDescent="0.25">
      <c r="B16" s="420"/>
      <c r="C16" s="421"/>
      <c r="D16" s="421"/>
      <c r="E16" s="422"/>
      <c r="F16" s="384">
        <v>4.29094</v>
      </c>
      <c r="G16" s="384">
        <v>4.2910199999999996</v>
      </c>
      <c r="H16" s="238">
        <v>-1.8643585907228569E-3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V24" sqref="V24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9" t="s">
        <v>193</v>
      </c>
    </row>
    <row r="4" spans="1:4" ht="15.75" x14ac:dyDescent="0.25">
      <c r="A4" s="139" t="s">
        <v>221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L36" sqref="L36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264</v>
      </c>
    </row>
    <row r="2" spans="1:18" ht="18.75" x14ac:dyDescent="0.3">
      <c r="A2" s="2" t="s">
        <v>24</v>
      </c>
      <c r="D2" s="2"/>
    </row>
    <row r="3" spans="1:18" ht="15.75" thickBot="1" x14ac:dyDescent="0.3">
      <c r="A3" s="120" t="s">
        <v>127</v>
      </c>
      <c r="B3" s="1"/>
    </row>
    <row r="4" spans="1:18" ht="15" thickBot="1" x14ac:dyDescent="0.25">
      <c r="B4" s="423" t="s">
        <v>0</v>
      </c>
      <c r="C4" s="426" t="s">
        <v>41</v>
      </c>
      <c r="D4" s="429" t="s">
        <v>1</v>
      </c>
      <c r="E4" s="430"/>
      <c r="F4" s="431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24"/>
      <c r="C5" s="427"/>
      <c r="D5" s="432"/>
      <c r="E5" s="433"/>
      <c r="F5" s="434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24"/>
      <c r="C6" s="427"/>
      <c r="D6" s="21" t="s">
        <v>27</v>
      </c>
      <c r="E6" s="140"/>
      <c r="F6" s="141" t="s">
        <v>184</v>
      </c>
      <c r="G6" s="21" t="s">
        <v>27</v>
      </c>
      <c r="H6" s="140"/>
      <c r="I6" s="141" t="s">
        <v>185</v>
      </c>
      <c r="J6" s="64" t="s">
        <v>27</v>
      </c>
      <c r="K6" s="64"/>
      <c r="L6" s="141" t="s">
        <v>185</v>
      </c>
      <c r="M6" s="65" t="s">
        <v>27</v>
      </c>
      <c r="N6" s="64"/>
      <c r="O6" s="141" t="s">
        <v>185</v>
      </c>
      <c r="P6" s="21" t="s">
        <v>27</v>
      </c>
      <c r="Q6" s="22"/>
      <c r="R6" s="141" t="s">
        <v>185</v>
      </c>
    </row>
    <row r="7" spans="1:18" ht="15.75" thickBot="1" x14ac:dyDescent="0.25">
      <c r="B7" s="425"/>
      <c r="C7" s="428"/>
      <c r="D7" s="12" t="s">
        <v>265</v>
      </c>
      <c r="E7" s="356" t="s">
        <v>250</v>
      </c>
      <c r="F7" s="352" t="s">
        <v>15</v>
      </c>
      <c r="G7" s="12" t="s">
        <v>265</v>
      </c>
      <c r="H7" s="356" t="s">
        <v>250</v>
      </c>
      <c r="I7" s="360" t="s">
        <v>15</v>
      </c>
      <c r="J7" s="12" t="s">
        <v>265</v>
      </c>
      <c r="K7" s="356" t="s">
        <v>250</v>
      </c>
      <c r="L7" s="362" t="s">
        <v>15</v>
      </c>
      <c r="M7" s="12" t="s">
        <v>265</v>
      </c>
      <c r="N7" s="356" t="s">
        <v>250</v>
      </c>
      <c r="O7" s="362" t="s">
        <v>15</v>
      </c>
      <c r="P7" s="12" t="s">
        <v>265</v>
      </c>
      <c r="Q7" s="356" t="s">
        <v>250</v>
      </c>
      <c r="R7" s="352" t="s">
        <v>15</v>
      </c>
    </row>
    <row r="8" spans="1:18" ht="27" customHeight="1" x14ac:dyDescent="0.2">
      <c r="B8" s="437" t="s">
        <v>56</v>
      </c>
      <c r="C8" s="253" t="s">
        <v>166</v>
      </c>
      <c r="D8" s="25">
        <v>1421.261</v>
      </c>
      <c r="E8" s="357">
        <v>1406.538</v>
      </c>
      <c r="F8" s="353">
        <v>1.0467545135645078</v>
      </c>
      <c r="G8" s="25">
        <v>1442.912</v>
      </c>
      <c r="H8" s="357">
        <v>1420.9280000000001</v>
      </c>
      <c r="I8" s="353">
        <v>1.5471579137014628</v>
      </c>
      <c r="J8" s="25">
        <v>1372.191</v>
      </c>
      <c r="K8" s="357">
        <v>1401.6</v>
      </c>
      <c r="L8" s="363">
        <v>-2.0982448630136901</v>
      </c>
      <c r="M8" s="25" t="s">
        <v>97</v>
      </c>
      <c r="N8" s="357" t="s">
        <v>97</v>
      </c>
      <c r="O8" s="363" t="s">
        <v>162</v>
      </c>
      <c r="P8" s="25">
        <v>1123.7249999999999</v>
      </c>
      <c r="Q8" s="357">
        <v>1124.1279999999999</v>
      </c>
      <c r="R8" s="353">
        <v>-3.5850009963279986E-2</v>
      </c>
    </row>
    <row r="9" spans="1:18" ht="23.25" customHeight="1" x14ac:dyDescent="0.2">
      <c r="B9" s="438"/>
      <c r="C9" s="254" t="s">
        <v>167</v>
      </c>
      <c r="D9" s="26">
        <v>1431.7829999999999</v>
      </c>
      <c r="E9" s="358">
        <v>1409.7360000000001</v>
      </c>
      <c r="F9" s="354">
        <v>1.5639098384378207</v>
      </c>
      <c r="G9" s="26">
        <v>1441.9369999999999</v>
      </c>
      <c r="H9" s="358">
        <v>1428.4459999999999</v>
      </c>
      <c r="I9" s="354">
        <v>0.94445292296663552</v>
      </c>
      <c r="J9" s="26">
        <v>1429.817</v>
      </c>
      <c r="K9" s="358">
        <v>1372.2090000000001</v>
      </c>
      <c r="L9" s="361">
        <v>4.1981942983904013</v>
      </c>
      <c r="M9" s="26">
        <v>1416.229</v>
      </c>
      <c r="N9" s="358">
        <v>1392.816</v>
      </c>
      <c r="O9" s="361">
        <v>1.680982986984642</v>
      </c>
      <c r="P9" s="26">
        <v>1268.8920000000001</v>
      </c>
      <c r="Q9" s="358" t="s">
        <v>97</v>
      </c>
      <c r="R9" s="354" t="s">
        <v>162</v>
      </c>
    </row>
    <row r="10" spans="1:18" ht="27" customHeight="1" x14ac:dyDescent="0.2">
      <c r="B10" s="438"/>
      <c r="C10" s="254" t="s">
        <v>174</v>
      </c>
      <c r="D10" s="26">
        <v>1180.7840000000001</v>
      </c>
      <c r="E10" s="358">
        <v>1103.0730000000001</v>
      </c>
      <c r="F10" s="354">
        <v>7.0449553202734547</v>
      </c>
      <c r="G10" s="26" t="s">
        <v>97</v>
      </c>
      <c r="H10" s="358" t="s">
        <v>97</v>
      </c>
      <c r="I10" s="354" t="s">
        <v>162</v>
      </c>
      <c r="J10" s="26" t="s">
        <v>97</v>
      </c>
      <c r="K10" s="358" t="s">
        <v>97</v>
      </c>
      <c r="L10" s="361" t="s">
        <v>162</v>
      </c>
      <c r="M10" s="26" t="s">
        <v>97</v>
      </c>
      <c r="N10" s="358" t="s">
        <v>97</v>
      </c>
      <c r="O10" s="361" t="s">
        <v>162</v>
      </c>
      <c r="P10" s="26" t="s">
        <v>28</v>
      </c>
      <c r="Q10" s="358" t="s">
        <v>28</v>
      </c>
      <c r="R10" s="354" t="s">
        <v>28</v>
      </c>
    </row>
    <row r="11" spans="1:18" ht="27.75" customHeight="1" x14ac:dyDescent="0.2">
      <c r="B11" s="438"/>
      <c r="C11" s="254" t="s">
        <v>175</v>
      </c>
      <c r="D11" s="26">
        <v>1560.057</v>
      </c>
      <c r="E11" s="358">
        <v>1565.5540000000001</v>
      </c>
      <c r="F11" s="354">
        <v>-0.35112171154748228</v>
      </c>
      <c r="G11" s="26">
        <v>1622.54</v>
      </c>
      <c r="H11" s="358">
        <v>1583.9380000000001</v>
      </c>
      <c r="I11" s="354">
        <v>2.4370903406572642</v>
      </c>
      <c r="J11" s="26" t="s">
        <v>97</v>
      </c>
      <c r="K11" s="358" t="s">
        <v>97</v>
      </c>
      <c r="L11" s="361" t="s">
        <v>162</v>
      </c>
      <c r="M11" s="26" t="s">
        <v>97</v>
      </c>
      <c r="N11" s="358" t="s">
        <v>97</v>
      </c>
      <c r="O11" s="361" t="s">
        <v>162</v>
      </c>
      <c r="P11" s="26" t="s">
        <v>97</v>
      </c>
      <c r="Q11" s="358" t="s">
        <v>97</v>
      </c>
      <c r="R11" s="354" t="s">
        <v>162</v>
      </c>
    </row>
    <row r="12" spans="1:18" ht="25.5" x14ac:dyDescent="0.2">
      <c r="B12" s="438"/>
      <c r="C12" s="254" t="s">
        <v>57</v>
      </c>
      <c r="D12" s="26">
        <v>1396.0909999999999</v>
      </c>
      <c r="E12" s="358">
        <v>1403.7370000000001</v>
      </c>
      <c r="F12" s="354">
        <v>-0.5446889267719085</v>
      </c>
      <c r="G12" s="26">
        <v>1396.702</v>
      </c>
      <c r="H12" s="358">
        <v>1411.346</v>
      </c>
      <c r="I12" s="354">
        <v>-1.0375910655501914</v>
      </c>
      <c r="J12" s="26" t="s">
        <v>97</v>
      </c>
      <c r="K12" s="358" t="s">
        <v>97</v>
      </c>
      <c r="L12" s="361" t="s">
        <v>162</v>
      </c>
      <c r="M12" s="26">
        <v>1385.6469999999999</v>
      </c>
      <c r="N12" s="358">
        <v>1380.2180000000001</v>
      </c>
      <c r="O12" s="361">
        <v>0.39334366020439238</v>
      </c>
      <c r="P12" s="26" t="s">
        <v>97</v>
      </c>
      <c r="Q12" s="358" t="s">
        <v>97</v>
      </c>
      <c r="R12" s="354" t="s">
        <v>162</v>
      </c>
    </row>
    <row r="13" spans="1:18" ht="23.25" customHeight="1" x14ac:dyDescent="0.2">
      <c r="B13" s="438"/>
      <c r="C13" s="254" t="s">
        <v>58</v>
      </c>
      <c r="D13" s="26" t="s">
        <v>97</v>
      </c>
      <c r="E13" s="358" t="s">
        <v>28</v>
      </c>
      <c r="F13" s="354" t="s">
        <v>28</v>
      </c>
      <c r="G13" s="26" t="s">
        <v>97</v>
      </c>
      <c r="H13" s="358" t="s">
        <v>28</v>
      </c>
      <c r="I13" s="354" t="s">
        <v>28</v>
      </c>
      <c r="J13" s="26" t="s">
        <v>28</v>
      </c>
      <c r="K13" s="358" t="s">
        <v>28</v>
      </c>
      <c r="L13" s="361" t="s">
        <v>28</v>
      </c>
      <c r="M13" s="26" t="s">
        <v>28</v>
      </c>
      <c r="N13" s="358" t="s">
        <v>28</v>
      </c>
      <c r="O13" s="361" t="s">
        <v>28</v>
      </c>
      <c r="P13" s="26" t="s">
        <v>28</v>
      </c>
      <c r="Q13" s="358" t="s">
        <v>28</v>
      </c>
      <c r="R13" s="354" t="s">
        <v>28</v>
      </c>
    </row>
    <row r="14" spans="1:18" ht="15.75" thickBot="1" x14ac:dyDescent="0.25">
      <c r="B14" s="439"/>
      <c r="C14" s="369" t="s">
        <v>59</v>
      </c>
      <c r="D14" s="28" t="s">
        <v>97</v>
      </c>
      <c r="E14" s="359" t="s">
        <v>97</v>
      </c>
      <c r="F14" s="355" t="s">
        <v>162</v>
      </c>
      <c r="G14" s="28" t="s">
        <v>28</v>
      </c>
      <c r="H14" s="359" t="s">
        <v>28</v>
      </c>
      <c r="I14" s="355" t="s">
        <v>28</v>
      </c>
      <c r="J14" s="28" t="s">
        <v>28</v>
      </c>
      <c r="K14" s="359" t="s">
        <v>28</v>
      </c>
      <c r="L14" s="364" t="s">
        <v>28</v>
      </c>
      <c r="M14" s="28" t="s">
        <v>97</v>
      </c>
      <c r="N14" s="359" t="s">
        <v>97</v>
      </c>
      <c r="O14" s="364" t="s">
        <v>162</v>
      </c>
      <c r="P14" s="28" t="s">
        <v>28</v>
      </c>
      <c r="Q14" s="359" t="s">
        <v>28</v>
      </c>
      <c r="R14" s="355" t="s">
        <v>28</v>
      </c>
    </row>
    <row r="15" spans="1:18" ht="15.75" customHeight="1" x14ac:dyDescent="0.2">
      <c r="B15" s="440" t="s">
        <v>60</v>
      </c>
      <c r="C15" s="441"/>
      <c r="D15" s="27">
        <v>1354.838</v>
      </c>
      <c r="E15" s="366">
        <v>1324.4459999999999</v>
      </c>
      <c r="F15" s="367">
        <v>2.2946952914652661</v>
      </c>
      <c r="G15" s="27">
        <v>1364.386</v>
      </c>
      <c r="H15" s="366">
        <v>1332.376</v>
      </c>
      <c r="I15" s="367">
        <v>2.4024749770335094</v>
      </c>
      <c r="J15" s="27">
        <v>1324.6610000000001</v>
      </c>
      <c r="K15" s="366">
        <v>1406.79</v>
      </c>
      <c r="L15" s="368">
        <v>-5.8380426360721858</v>
      </c>
      <c r="M15" s="27">
        <v>1227.953</v>
      </c>
      <c r="N15" s="366">
        <v>1225.9000000000001</v>
      </c>
      <c r="O15" s="368">
        <v>0.16746879843379422</v>
      </c>
      <c r="P15" s="27" t="s">
        <v>28</v>
      </c>
      <c r="Q15" s="366" t="s">
        <v>28</v>
      </c>
      <c r="R15" s="367" t="s">
        <v>28</v>
      </c>
    </row>
    <row r="16" spans="1:18" ht="15" x14ac:dyDescent="0.2">
      <c r="B16" s="442" t="s">
        <v>61</v>
      </c>
      <c r="C16" s="443"/>
      <c r="D16" s="26">
        <v>985.649</v>
      </c>
      <c r="E16" s="358">
        <v>991.73</v>
      </c>
      <c r="F16" s="354">
        <v>-0.61317092353765823</v>
      </c>
      <c r="G16" s="26" t="s">
        <v>97</v>
      </c>
      <c r="H16" s="358" t="s">
        <v>97</v>
      </c>
      <c r="I16" s="354" t="s">
        <v>162</v>
      </c>
      <c r="J16" s="26" t="s">
        <v>97</v>
      </c>
      <c r="K16" s="358" t="s">
        <v>97</v>
      </c>
      <c r="L16" s="361" t="s">
        <v>162</v>
      </c>
      <c r="M16" s="26" t="s">
        <v>97</v>
      </c>
      <c r="N16" s="365" t="s">
        <v>97</v>
      </c>
      <c r="O16" s="361" t="s">
        <v>162</v>
      </c>
      <c r="P16" s="26" t="s">
        <v>28</v>
      </c>
      <c r="Q16" s="358" t="s">
        <v>28</v>
      </c>
      <c r="R16" s="354" t="s">
        <v>28</v>
      </c>
    </row>
    <row r="17" spans="2:18" ht="15" customHeight="1" thickBot="1" x14ac:dyDescent="0.25">
      <c r="B17" s="444" t="s">
        <v>62</v>
      </c>
      <c r="C17" s="445"/>
      <c r="D17" s="30">
        <v>1741.0530000000001</v>
      </c>
      <c r="E17" s="370">
        <v>1779.0050000000001</v>
      </c>
      <c r="F17" s="371">
        <v>-2.1333273374723509</v>
      </c>
      <c r="G17" s="30" t="s">
        <v>97</v>
      </c>
      <c r="H17" s="370" t="s">
        <v>97</v>
      </c>
      <c r="I17" s="371" t="s">
        <v>162</v>
      </c>
      <c r="J17" s="30" t="s">
        <v>28</v>
      </c>
      <c r="K17" s="370" t="s">
        <v>28</v>
      </c>
      <c r="L17" s="372" t="s">
        <v>28</v>
      </c>
      <c r="M17" s="30" t="s">
        <v>28</v>
      </c>
      <c r="N17" s="370" t="s">
        <v>28</v>
      </c>
      <c r="O17" s="372" t="s">
        <v>28</v>
      </c>
      <c r="P17" s="30">
        <v>2015.624</v>
      </c>
      <c r="Q17" s="370">
        <v>2088.2530000000002</v>
      </c>
      <c r="R17" s="371">
        <v>-3.4779789613614884</v>
      </c>
    </row>
    <row r="18" spans="2:18" ht="15.75" customHeight="1" x14ac:dyDescent="0.2">
      <c r="B18" s="435" t="s">
        <v>63</v>
      </c>
      <c r="C18" s="373" t="s">
        <v>54</v>
      </c>
      <c r="D18" s="25">
        <v>889.07600000000002</v>
      </c>
      <c r="E18" s="357">
        <v>883.13400000000001</v>
      </c>
      <c r="F18" s="353">
        <v>0.67283107659766328</v>
      </c>
      <c r="G18" s="25">
        <v>860.55399999999997</v>
      </c>
      <c r="H18" s="357">
        <v>858.97299999999996</v>
      </c>
      <c r="I18" s="353">
        <v>0.18405700761258123</v>
      </c>
      <c r="J18" s="25">
        <v>960.33699999999999</v>
      </c>
      <c r="K18" s="357">
        <v>950.02300000000002</v>
      </c>
      <c r="L18" s="363">
        <v>1.0856579261765202</v>
      </c>
      <c r="M18" s="25">
        <v>886.66800000000001</v>
      </c>
      <c r="N18" s="357">
        <v>884.77200000000005</v>
      </c>
      <c r="O18" s="363">
        <v>0.2142924956938011</v>
      </c>
      <c r="P18" s="25">
        <v>714.82299999999998</v>
      </c>
      <c r="Q18" s="357">
        <v>714.74400000000003</v>
      </c>
      <c r="R18" s="353">
        <v>1.1052908453929082E-2</v>
      </c>
    </row>
    <row r="19" spans="2:18" ht="37.5" customHeight="1" thickBot="1" x14ac:dyDescent="0.25">
      <c r="B19" s="436"/>
      <c r="C19" s="255" t="s">
        <v>64</v>
      </c>
      <c r="D19" s="28">
        <v>652.048</v>
      </c>
      <c r="E19" s="359">
        <v>656.14800000000002</v>
      </c>
      <c r="F19" s="355">
        <v>-0.6248590257076182</v>
      </c>
      <c r="G19" s="28" t="s">
        <v>97</v>
      </c>
      <c r="H19" s="359" t="s">
        <v>97</v>
      </c>
      <c r="I19" s="355" t="s">
        <v>162</v>
      </c>
      <c r="J19" s="28" t="s">
        <v>97</v>
      </c>
      <c r="K19" s="359" t="s">
        <v>97</v>
      </c>
      <c r="L19" s="364" t="s">
        <v>162</v>
      </c>
      <c r="M19" s="28" t="s">
        <v>97</v>
      </c>
      <c r="N19" s="359" t="s">
        <v>97</v>
      </c>
      <c r="O19" s="364" t="s">
        <v>162</v>
      </c>
      <c r="P19" s="28" t="s">
        <v>97</v>
      </c>
      <c r="Q19" s="359" t="s">
        <v>97</v>
      </c>
      <c r="R19" s="355" t="s">
        <v>162</v>
      </c>
    </row>
    <row r="21" spans="2:18" ht="24" x14ac:dyDescent="0.3">
      <c r="B21" s="22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X10" sqref="X10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264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185</v>
      </c>
      <c r="F8" s="29" t="s">
        <v>27</v>
      </c>
      <c r="G8" s="9"/>
      <c r="H8" s="10" t="s">
        <v>186</v>
      </c>
      <c r="I8" s="29" t="s">
        <v>27</v>
      </c>
      <c r="J8" s="9"/>
      <c r="K8" s="10" t="s">
        <v>186</v>
      </c>
      <c r="L8" s="29" t="s">
        <v>27</v>
      </c>
      <c r="M8" s="9"/>
      <c r="N8" s="10" t="s">
        <v>186</v>
      </c>
      <c r="O8" s="29" t="s">
        <v>27</v>
      </c>
      <c r="P8" s="9"/>
      <c r="Q8" s="11" t="s">
        <v>186</v>
      </c>
    </row>
    <row r="9" spans="1:17" ht="30" customHeight="1" thickBot="1" x14ac:dyDescent="0.25">
      <c r="A9" s="23"/>
      <c r="B9" s="15"/>
      <c r="C9" s="12" t="s">
        <v>265</v>
      </c>
      <c r="D9" s="115" t="s">
        <v>250</v>
      </c>
      <c r="E9" s="224" t="s">
        <v>15</v>
      </c>
      <c r="F9" s="12" t="s">
        <v>265</v>
      </c>
      <c r="G9" s="115" t="s">
        <v>250</v>
      </c>
      <c r="H9" s="13" t="s">
        <v>15</v>
      </c>
      <c r="I9" s="12" t="s">
        <v>265</v>
      </c>
      <c r="J9" s="115" t="s">
        <v>250</v>
      </c>
      <c r="K9" s="13" t="s">
        <v>15</v>
      </c>
      <c r="L9" s="12" t="s">
        <v>265</v>
      </c>
      <c r="M9" s="115" t="s">
        <v>250</v>
      </c>
      <c r="N9" s="13" t="s">
        <v>15</v>
      </c>
      <c r="O9" s="12" t="s">
        <v>265</v>
      </c>
      <c r="P9" s="115" t="s">
        <v>250</v>
      </c>
      <c r="Q9" s="14" t="s">
        <v>15</v>
      </c>
    </row>
    <row r="10" spans="1:17" ht="17.25" customHeight="1" x14ac:dyDescent="0.2">
      <c r="A10" s="446" t="s">
        <v>84</v>
      </c>
      <c r="B10" s="256" t="s">
        <v>44</v>
      </c>
      <c r="C10" s="122" t="s">
        <v>28</v>
      </c>
      <c r="D10" s="123" t="s">
        <v>28</v>
      </c>
      <c r="E10" s="125" t="s">
        <v>28</v>
      </c>
      <c r="F10" s="122" t="s">
        <v>28</v>
      </c>
      <c r="G10" s="123" t="s">
        <v>28</v>
      </c>
      <c r="H10" s="124" t="s">
        <v>28</v>
      </c>
      <c r="I10" s="122" t="s">
        <v>28</v>
      </c>
      <c r="J10" s="123" t="s">
        <v>28</v>
      </c>
      <c r="K10" s="124" t="s">
        <v>28</v>
      </c>
      <c r="L10" s="122" t="s">
        <v>28</v>
      </c>
      <c r="M10" s="123" t="s">
        <v>28</v>
      </c>
      <c r="N10" s="124" t="s">
        <v>28</v>
      </c>
      <c r="O10" s="122" t="s">
        <v>28</v>
      </c>
      <c r="P10" s="123" t="s">
        <v>28</v>
      </c>
      <c r="Q10" s="125" t="s">
        <v>28</v>
      </c>
    </row>
    <row r="11" spans="1:17" ht="15" customHeight="1" x14ac:dyDescent="0.2">
      <c r="A11" s="447"/>
      <c r="B11" s="257" t="s">
        <v>45</v>
      </c>
      <c r="C11" s="26" t="s">
        <v>97</v>
      </c>
      <c r="D11" s="42" t="s">
        <v>97</v>
      </c>
      <c r="E11" s="43" t="s">
        <v>162</v>
      </c>
      <c r="F11" s="26" t="s">
        <v>28</v>
      </c>
      <c r="G11" s="42" t="s">
        <v>28</v>
      </c>
      <c r="H11" s="209" t="s">
        <v>28</v>
      </c>
      <c r="I11" s="26" t="s">
        <v>28</v>
      </c>
      <c r="J11" s="42" t="s">
        <v>28</v>
      </c>
      <c r="K11" s="209" t="s">
        <v>28</v>
      </c>
      <c r="L11" s="26" t="s">
        <v>97</v>
      </c>
      <c r="M11" s="42" t="s">
        <v>97</v>
      </c>
      <c r="N11" s="209" t="s">
        <v>162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47"/>
      <c r="B12" s="257" t="s">
        <v>46</v>
      </c>
      <c r="C12" s="26">
        <v>172.31899999999999</v>
      </c>
      <c r="D12" s="42">
        <v>171.19300000000001</v>
      </c>
      <c r="E12" s="43">
        <v>0.65773717383302832</v>
      </c>
      <c r="F12" s="26">
        <v>176.84</v>
      </c>
      <c r="G12" s="42">
        <v>174.83</v>
      </c>
      <c r="H12" s="209">
        <v>1.1496882686037813</v>
      </c>
      <c r="I12" s="26">
        <v>172.065</v>
      </c>
      <c r="J12" s="42">
        <v>172.73699999999999</v>
      </c>
      <c r="K12" s="209">
        <v>-0.38903072300665004</v>
      </c>
      <c r="L12" s="26">
        <v>164.46700000000001</v>
      </c>
      <c r="M12" s="42">
        <v>164.32599999999999</v>
      </c>
      <c r="N12" s="209">
        <v>8.5805046066976351E-2</v>
      </c>
      <c r="O12" s="26">
        <v>155.31100000000001</v>
      </c>
      <c r="P12" s="42">
        <v>152.93100000000001</v>
      </c>
      <c r="Q12" s="43">
        <v>1.5562573971268057</v>
      </c>
    </row>
    <row r="13" spans="1:17" ht="15" customHeight="1" x14ac:dyDescent="0.2">
      <c r="A13" s="447"/>
      <c r="B13" s="258" t="s">
        <v>47</v>
      </c>
      <c r="C13" s="26">
        <v>185.274</v>
      </c>
      <c r="D13" s="42">
        <v>184.40899999999999</v>
      </c>
      <c r="E13" s="43">
        <v>0.46906604341437191</v>
      </c>
      <c r="F13" s="26">
        <v>185.87299999999999</v>
      </c>
      <c r="G13" s="42">
        <v>184.45599999999999</v>
      </c>
      <c r="H13" s="209">
        <v>0.76820488354946526</v>
      </c>
      <c r="I13" s="26">
        <v>187.87100000000001</v>
      </c>
      <c r="J13" s="42">
        <v>189.08199999999999</v>
      </c>
      <c r="K13" s="209">
        <v>-0.64046286796203999</v>
      </c>
      <c r="L13" s="26">
        <v>169.321</v>
      </c>
      <c r="M13" s="42">
        <v>169.52</v>
      </c>
      <c r="N13" s="209">
        <v>-0.11739027843323045</v>
      </c>
      <c r="O13" s="26">
        <v>171.65299999999999</v>
      </c>
      <c r="P13" s="42">
        <v>172.16399999999999</v>
      </c>
      <c r="Q13" s="43">
        <v>-0.29681001835458964</v>
      </c>
    </row>
    <row r="14" spans="1:17" ht="15" customHeight="1" thickBot="1" x14ac:dyDescent="0.25">
      <c r="A14" s="447"/>
      <c r="B14" s="259" t="s">
        <v>48</v>
      </c>
      <c r="C14" s="30">
        <v>284.87200000000001</v>
      </c>
      <c r="D14" s="126">
        <v>289.20499999999998</v>
      </c>
      <c r="E14" s="48">
        <v>-1.4982451893985134</v>
      </c>
      <c r="F14" s="30" t="s">
        <v>97</v>
      </c>
      <c r="G14" s="126" t="s">
        <v>97</v>
      </c>
      <c r="H14" s="44" t="s">
        <v>162</v>
      </c>
      <c r="I14" s="30" t="s">
        <v>28</v>
      </c>
      <c r="J14" s="126" t="s">
        <v>28</v>
      </c>
      <c r="K14" s="44" t="s">
        <v>28</v>
      </c>
      <c r="L14" s="30" t="s">
        <v>97</v>
      </c>
      <c r="M14" s="126" t="s">
        <v>97</v>
      </c>
      <c r="N14" s="44" t="s">
        <v>162</v>
      </c>
      <c r="O14" s="30" t="s">
        <v>28</v>
      </c>
      <c r="P14" s="126" t="s">
        <v>28</v>
      </c>
      <c r="Q14" s="48" t="s">
        <v>28</v>
      </c>
    </row>
    <row r="15" spans="1:17" ht="15" customHeight="1" thickBot="1" x14ac:dyDescent="0.25">
      <c r="A15" s="448"/>
      <c r="B15" s="260" t="s">
        <v>25</v>
      </c>
      <c r="C15" s="210">
        <v>178.81740946397647</v>
      </c>
      <c r="D15" s="211">
        <v>177.78093613625154</v>
      </c>
      <c r="E15" s="212">
        <v>0.58300588929882768</v>
      </c>
      <c r="F15" s="210">
        <v>182.3711215849379</v>
      </c>
      <c r="G15" s="211">
        <v>180.73350689104896</v>
      </c>
      <c r="H15" s="302">
        <v>0.90609357504258092</v>
      </c>
      <c r="I15" s="210">
        <v>179.77627147369404</v>
      </c>
      <c r="J15" s="211">
        <v>180.55608408304869</v>
      </c>
      <c r="K15" s="302">
        <v>-0.43189495015629986</v>
      </c>
      <c r="L15" s="210">
        <v>166.74258540528589</v>
      </c>
      <c r="M15" s="211">
        <v>166.59551865217369</v>
      </c>
      <c r="N15" s="302">
        <v>8.8277736581409583E-2</v>
      </c>
      <c r="O15" s="210">
        <v>158.50050309113684</v>
      </c>
      <c r="P15" s="211">
        <v>154.29156601030323</v>
      </c>
      <c r="Q15" s="212">
        <v>2.7279113108182105</v>
      </c>
    </row>
    <row r="16" spans="1:17" ht="15.75" customHeight="1" x14ac:dyDescent="0.2">
      <c r="A16" s="446" t="s">
        <v>26</v>
      </c>
      <c r="B16" s="256" t="s">
        <v>44</v>
      </c>
      <c r="C16" s="122">
        <v>168.07300000000001</v>
      </c>
      <c r="D16" s="123">
        <v>164.381</v>
      </c>
      <c r="E16" s="125">
        <v>2.2460016668593128</v>
      </c>
      <c r="F16" s="122">
        <v>167.56</v>
      </c>
      <c r="G16" s="123">
        <v>163.20099999999999</v>
      </c>
      <c r="H16" s="124">
        <v>2.6709395163019889</v>
      </c>
      <c r="I16" s="122">
        <v>170.226</v>
      </c>
      <c r="J16" s="123">
        <v>169.196</v>
      </c>
      <c r="K16" s="124">
        <v>0.60876143644057845</v>
      </c>
      <c r="L16" s="122" t="s">
        <v>28</v>
      </c>
      <c r="M16" s="123" t="s">
        <v>28</v>
      </c>
      <c r="N16" s="124" t="s">
        <v>28</v>
      </c>
      <c r="O16" s="297" t="s">
        <v>28</v>
      </c>
      <c r="P16" s="298" t="s">
        <v>28</v>
      </c>
      <c r="Q16" s="125" t="s">
        <v>28</v>
      </c>
    </row>
    <row r="17" spans="1:17" ht="15" customHeight="1" x14ac:dyDescent="0.2">
      <c r="A17" s="451"/>
      <c r="B17" s="261" t="s">
        <v>45</v>
      </c>
      <c r="C17" s="26">
        <v>173.256</v>
      </c>
      <c r="D17" s="42">
        <v>175.946</v>
      </c>
      <c r="E17" s="43">
        <v>-1.5288781785320484</v>
      </c>
      <c r="F17" s="26">
        <v>166.791</v>
      </c>
      <c r="G17" s="42">
        <v>172.715</v>
      </c>
      <c r="H17" s="209">
        <v>-3.4299279159308727</v>
      </c>
      <c r="I17" s="26">
        <v>186.55699999999999</v>
      </c>
      <c r="J17" s="42">
        <v>183.31700000000001</v>
      </c>
      <c r="K17" s="209">
        <v>1.7674301892350304</v>
      </c>
      <c r="L17" s="26" t="s">
        <v>28</v>
      </c>
      <c r="M17" s="42" t="s">
        <v>28</v>
      </c>
      <c r="N17" s="209" t="s">
        <v>28</v>
      </c>
      <c r="O17" s="26" t="s">
        <v>97</v>
      </c>
      <c r="P17" s="42" t="s">
        <v>97</v>
      </c>
      <c r="Q17" s="43" t="s">
        <v>162</v>
      </c>
    </row>
    <row r="18" spans="1:17" ht="15" customHeight="1" x14ac:dyDescent="0.2">
      <c r="A18" s="451"/>
      <c r="B18" s="261" t="s">
        <v>46</v>
      </c>
      <c r="C18" s="26">
        <v>180.577</v>
      </c>
      <c r="D18" s="42">
        <v>182.88499999999999</v>
      </c>
      <c r="E18" s="43">
        <v>-1.2619952429122088</v>
      </c>
      <c r="F18" s="26">
        <v>181.19300000000001</v>
      </c>
      <c r="G18" s="42">
        <v>184.244</v>
      </c>
      <c r="H18" s="209">
        <v>-1.6559562319532726</v>
      </c>
      <c r="I18" s="26">
        <v>176.68100000000001</v>
      </c>
      <c r="J18" s="42">
        <v>176.72200000000001</v>
      </c>
      <c r="K18" s="209">
        <v>-2.3200280666808216E-2</v>
      </c>
      <c r="L18" s="26" t="s">
        <v>97</v>
      </c>
      <c r="M18" s="42" t="s">
        <v>97</v>
      </c>
      <c r="N18" s="209" t="s">
        <v>162</v>
      </c>
      <c r="O18" s="26" t="s">
        <v>97</v>
      </c>
      <c r="P18" s="42" t="s">
        <v>97</v>
      </c>
      <c r="Q18" s="43" t="s">
        <v>162</v>
      </c>
    </row>
    <row r="19" spans="1:17" ht="15" customHeight="1" x14ac:dyDescent="0.2">
      <c r="A19" s="451"/>
      <c r="B19" s="261" t="s">
        <v>47</v>
      </c>
      <c r="C19" s="26">
        <v>188.245</v>
      </c>
      <c r="D19" s="42">
        <v>183.26400000000001</v>
      </c>
      <c r="E19" s="43">
        <v>2.7179369652523104</v>
      </c>
      <c r="F19" s="26">
        <v>189.71299999999999</v>
      </c>
      <c r="G19" s="42">
        <v>184.214</v>
      </c>
      <c r="H19" s="209">
        <v>2.985115137828827</v>
      </c>
      <c r="I19" s="26">
        <v>180.178</v>
      </c>
      <c r="J19" s="42">
        <v>179.37100000000001</v>
      </c>
      <c r="K19" s="209">
        <v>0.44990550311922661</v>
      </c>
      <c r="L19" s="26" t="s">
        <v>28</v>
      </c>
      <c r="M19" s="42" t="s">
        <v>28</v>
      </c>
      <c r="N19" s="209" t="s">
        <v>28</v>
      </c>
      <c r="O19" s="26" t="s">
        <v>97</v>
      </c>
      <c r="P19" s="42" t="s">
        <v>97</v>
      </c>
      <c r="Q19" s="43" t="s">
        <v>162</v>
      </c>
    </row>
    <row r="20" spans="1:17" ht="15" customHeight="1" thickBot="1" x14ac:dyDescent="0.25">
      <c r="A20" s="451"/>
      <c r="B20" s="261" t="s">
        <v>48</v>
      </c>
      <c r="C20" s="30">
        <v>186.38</v>
      </c>
      <c r="D20" s="126">
        <v>195.042</v>
      </c>
      <c r="E20" s="48">
        <v>-4.4410947385691317</v>
      </c>
      <c r="F20" s="30">
        <v>182.68700000000001</v>
      </c>
      <c r="G20" s="126">
        <v>183.04400000000001</v>
      </c>
      <c r="H20" s="44">
        <v>-0.19503507353423183</v>
      </c>
      <c r="I20" s="30">
        <v>206.68100000000001</v>
      </c>
      <c r="J20" s="126">
        <v>206.71600000000001</v>
      </c>
      <c r="K20" s="44">
        <v>-1.6931442171866998E-2</v>
      </c>
      <c r="L20" s="30" t="s">
        <v>97</v>
      </c>
      <c r="M20" s="126" t="s">
        <v>97</v>
      </c>
      <c r="N20" s="44" t="s">
        <v>162</v>
      </c>
      <c r="O20" s="30" t="s">
        <v>28</v>
      </c>
      <c r="P20" s="126" t="s">
        <v>28</v>
      </c>
      <c r="Q20" s="48" t="s">
        <v>28</v>
      </c>
    </row>
    <row r="21" spans="1:17" ht="15" customHeight="1" thickBot="1" x14ac:dyDescent="0.25">
      <c r="A21" s="452"/>
      <c r="B21" s="262" t="s">
        <v>25</v>
      </c>
      <c r="C21" s="210">
        <v>183.85542981883651</v>
      </c>
      <c r="D21" s="211">
        <v>181.45519715591655</v>
      </c>
      <c r="E21" s="212">
        <v>1.3227687608514989</v>
      </c>
      <c r="F21" s="210">
        <v>184.43378201220983</v>
      </c>
      <c r="G21" s="211">
        <v>181.87266639033848</v>
      </c>
      <c r="H21" s="302">
        <v>1.4081916060847968</v>
      </c>
      <c r="I21" s="210">
        <v>181.02290664230071</v>
      </c>
      <c r="J21" s="211">
        <v>179.76506318231449</v>
      </c>
      <c r="K21" s="302">
        <v>0.69971519366393065</v>
      </c>
      <c r="L21" s="210" t="s">
        <v>97</v>
      </c>
      <c r="M21" s="211" t="s">
        <v>97</v>
      </c>
      <c r="N21" s="302" t="s">
        <v>162</v>
      </c>
      <c r="O21" s="210" t="s">
        <v>97</v>
      </c>
      <c r="P21" s="211" t="s">
        <v>97</v>
      </c>
      <c r="Q21" s="212" t="s">
        <v>162</v>
      </c>
    </row>
    <row r="22" spans="1:17" ht="15.75" customHeight="1" x14ac:dyDescent="0.2">
      <c r="A22" s="446" t="s">
        <v>49</v>
      </c>
      <c r="B22" s="263" t="s">
        <v>44</v>
      </c>
      <c r="C22" s="122">
        <v>299.19499999999999</v>
      </c>
      <c r="D22" s="123">
        <v>301.25</v>
      </c>
      <c r="E22" s="125">
        <v>-0.68215767634854996</v>
      </c>
      <c r="F22" s="297" t="s">
        <v>28</v>
      </c>
      <c r="G22" s="298" t="s">
        <v>28</v>
      </c>
      <c r="H22" s="124" t="s">
        <v>28</v>
      </c>
      <c r="I22" s="122">
        <v>299.19499999999999</v>
      </c>
      <c r="J22" s="123">
        <v>301.25</v>
      </c>
      <c r="K22" s="124">
        <v>-0.68215767634854996</v>
      </c>
      <c r="L22" s="297" t="s">
        <v>28</v>
      </c>
      <c r="M22" s="298" t="s">
        <v>28</v>
      </c>
      <c r="N22" s="124" t="s">
        <v>28</v>
      </c>
      <c r="O22" s="122" t="s">
        <v>28</v>
      </c>
      <c r="P22" s="123" t="s">
        <v>28</v>
      </c>
      <c r="Q22" s="125" t="s">
        <v>28</v>
      </c>
    </row>
    <row r="23" spans="1:17" ht="15" customHeight="1" x14ac:dyDescent="0.2">
      <c r="A23" s="451"/>
      <c r="B23" s="261" t="s">
        <v>45</v>
      </c>
      <c r="C23" s="30">
        <v>440.34699999999998</v>
      </c>
      <c r="D23" s="126">
        <v>446.65100000000001</v>
      </c>
      <c r="E23" s="48">
        <v>-1.4113927876574843</v>
      </c>
      <c r="F23" s="30" t="s">
        <v>97</v>
      </c>
      <c r="G23" s="126" t="s">
        <v>97</v>
      </c>
      <c r="H23" s="44" t="s">
        <v>162</v>
      </c>
      <c r="I23" s="26" t="s">
        <v>97</v>
      </c>
      <c r="J23" s="42" t="s">
        <v>97</v>
      </c>
      <c r="K23" s="209" t="s">
        <v>162</v>
      </c>
      <c r="L23" s="30">
        <v>332.22</v>
      </c>
      <c r="M23" s="126">
        <v>335.42200000000003</v>
      </c>
      <c r="N23" s="44">
        <v>-0.95461836134779421</v>
      </c>
      <c r="O23" s="26" t="s">
        <v>97</v>
      </c>
      <c r="P23" s="42" t="s">
        <v>97</v>
      </c>
      <c r="Q23" s="43" t="s">
        <v>162</v>
      </c>
    </row>
    <row r="24" spans="1:17" ht="15" customHeight="1" x14ac:dyDescent="0.2">
      <c r="A24" s="451"/>
      <c r="B24" s="261" t="s">
        <v>46</v>
      </c>
      <c r="C24" s="30">
        <v>299.67599999999999</v>
      </c>
      <c r="D24" s="126">
        <v>295.33600000000001</v>
      </c>
      <c r="E24" s="48">
        <v>1.4695126906303244</v>
      </c>
      <c r="F24" s="30">
        <v>478.85500000000002</v>
      </c>
      <c r="G24" s="126">
        <v>478.84399999999999</v>
      </c>
      <c r="H24" s="44">
        <v>2.2971990878081594E-3</v>
      </c>
      <c r="I24" s="30" t="s">
        <v>97</v>
      </c>
      <c r="J24" s="126" t="s">
        <v>97</v>
      </c>
      <c r="K24" s="44" t="s">
        <v>162</v>
      </c>
      <c r="L24" s="30">
        <v>316.41899999999998</v>
      </c>
      <c r="M24" s="126">
        <v>326.65499999999997</v>
      </c>
      <c r="N24" s="44">
        <v>-3.1335813013730056</v>
      </c>
      <c r="O24" s="26" t="s">
        <v>97</v>
      </c>
      <c r="P24" s="42" t="s">
        <v>97</v>
      </c>
      <c r="Q24" s="43" t="s">
        <v>162</v>
      </c>
    </row>
    <row r="25" spans="1:17" ht="15" customHeight="1" x14ac:dyDescent="0.2">
      <c r="A25" s="451"/>
      <c r="B25" s="261" t="s">
        <v>47</v>
      </c>
      <c r="C25" s="30">
        <v>435.13600000000002</v>
      </c>
      <c r="D25" s="126">
        <v>447.54300000000001</v>
      </c>
      <c r="E25" s="48">
        <v>-2.7722475829138165</v>
      </c>
      <c r="F25" s="30" t="s">
        <v>28</v>
      </c>
      <c r="G25" s="126" t="s">
        <v>97</v>
      </c>
      <c r="H25" s="44" t="s">
        <v>28</v>
      </c>
      <c r="I25" s="26" t="s">
        <v>97</v>
      </c>
      <c r="J25" s="42" t="s">
        <v>97</v>
      </c>
      <c r="K25" s="209" t="s">
        <v>162</v>
      </c>
      <c r="L25" s="30" t="s">
        <v>28</v>
      </c>
      <c r="M25" s="126" t="s">
        <v>28</v>
      </c>
      <c r="N25" s="44" t="s">
        <v>28</v>
      </c>
      <c r="O25" s="26" t="s">
        <v>97</v>
      </c>
      <c r="P25" s="42" t="s">
        <v>97</v>
      </c>
      <c r="Q25" s="43" t="s">
        <v>162</v>
      </c>
    </row>
    <row r="26" spans="1:17" ht="15" customHeight="1" thickBot="1" x14ac:dyDescent="0.25">
      <c r="A26" s="451"/>
      <c r="B26" s="261" t="s">
        <v>48</v>
      </c>
      <c r="C26" s="30">
        <v>370.27699999999999</v>
      </c>
      <c r="D26" s="126">
        <v>374.798</v>
      </c>
      <c r="E26" s="48">
        <v>-1.2062497665409142</v>
      </c>
      <c r="F26" s="30" t="s">
        <v>97</v>
      </c>
      <c r="G26" s="126">
        <v>414.142</v>
      </c>
      <c r="H26" s="44" t="s">
        <v>162</v>
      </c>
      <c r="I26" s="30" t="s">
        <v>97</v>
      </c>
      <c r="J26" s="126" t="s">
        <v>97</v>
      </c>
      <c r="K26" s="44" t="s">
        <v>162</v>
      </c>
      <c r="L26" s="30">
        <v>364.85700000000003</v>
      </c>
      <c r="M26" s="126">
        <v>369.6</v>
      </c>
      <c r="N26" s="44">
        <v>-1.2832792207792194</v>
      </c>
      <c r="O26" s="30" t="s">
        <v>28</v>
      </c>
      <c r="P26" s="126" t="s">
        <v>28</v>
      </c>
      <c r="Q26" s="48" t="s">
        <v>28</v>
      </c>
    </row>
    <row r="27" spans="1:17" ht="15" customHeight="1" thickBot="1" x14ac:dyDescent="0.25">
      <c r="A27" s="450"/>
      <c r="B27" s="262" t="s">
        <v>25</v>
      </c>
      <c r="C27" s="210">
        <v>394.6572122968372</v>
      </c>
      <c r="D27" s="211">
        <v>394.95703304914684</v>
      </c>
      <c r="E27" s="212">
        <v>-7.5912245439704346E-2</v>
      </c>
      <c r="F27" s="210">
        <v>383.43061731567911</v>
      </c>
      <c r="G27" s="211">
        <v>382.23021975076506</v>
      </c>
      <c r="H27" s="302">
        <v>0.31405093132007733</v>
      </c>
      <c r="I27" s="210">
        <v>340.85502840189582</v>
      </c>
      <c r="J27" s="211">
        <v>343.0371591354405</v>
      </c>
      <c r="K27" s="302">
        <v>-0.63612080365996637</v>
      </c>
      <c r="L27" s="210">
        <v>319.6847010797311</v>
      </c>
      <c r="M27" s="211">
        <v>329.78227547118274</v>
      </c>
      <c r="N27" s="302">
        <v>-3.0618911756323293</v>
      </c>
      <c r="O27" s="210">
        <v>435.0723589571798</v>
      </c>
      <c r="P27" s="211">
        <v>447.9225781266436</v>
      </c>
      <c r="Q27" s="212">
        <v>-2.8688482780233029</v>
      </c>
    </row>
    <row r="28" spans="1:17" ht="15.75" customHeight="1" x14ac:dyDescent="0.2">
      <c r="A28" s="446" t="s">
        <v>50</v>
      </c>
      <c r="B28" s="263" t="s">
        <v>44</v>
      </c>
      <c r="C28" s="122">
        <v>306.60199999999998</v>
      </c>
      <c r="D28" s="123">
        <v>307.66399999999999</v>
      </c>
      <c r="E28" s="125">
        <v>-0.34518175672162227</v>
      </c>
      <c r="F28" s="380">
        <v>305.88</v>
      </c>
      <c r="G28" s="381">
        <v>307.00299999999999</v>
      </c>
      <c r="H28" s="382">
        <v>-0.36579447106379759</v>
      </c>
      <c r="I28" s="380" t="s">
        <v>97</v>
      </c>
      <c r="J28" s="381" t="s">
        <v>97</v>
      </c>
      <c r="K28" s="382" t="s">
        <v>162</v>
      </c>
      <c r="L28" s="122" t="s">
        <v>28</v>
      </c>
      <c r="M28" s="123" t="s">
        <v>28</v>
      </c>
      <c r="N28" s="124" t="s">
        <v>28</v>
      </c>
      <c r="O28" s="122" t="s">
        <v>28</v>
      </c>
      <c r="P28" s="123" t="s">
        <v>28</v>
      </c>
      <c r="Q28" s="125" t="s">
        <v>28</v>
      </c>
    </row>
    <row r="29" spans="1:17" ht="15" customHeight="1" x14ac:dyDescent="0.2">
      <c r="A29" s="451"/>
      <c r="B29" s="261" t="s">
        <v>45</v>
      </c>
      <c r="C29" s="30">
        <v>266.20100000000002</v>
      </c>
      <c r="D29" s="126">
        <v>261.76900000000001</v>
      </c>
      <c r="E29" s="48">
        <v>1.6930958211247384</v>
      </c>
      <c r="F29" s="30">
        <v>209.26300000000001</v>
      </c>
      <c r="G29" s="126">
        <v>207.48500000000001</v>
      </c>
      <c r="H29" s="44">
        <v>0.85692941658432731</v>
      </c>
      <c r="I29" s="299">
        <v>261.58600000000001</v>
      </c>
      <c r="J29" s="300">
        <v>259.27499999999998</v>
      </c>
      <c r="K29" s="44">
        <v>0.8913315977244376</v>
      </c>
      <c r="L29" s="30">
        <v>316.55200000000002</v>
      </c>
      <c r="M29" s="126">
        <v>313.22899999999998</v>
      </c>
      <c r="N29" s="44">
        <v>1.0608851670822421</v>
      </c>
      <c r="O29" s="30">
        <v>309.34199999999998</v>
      </c>
      <c r="P29" s="126">
        <v>286.8</v>
      </c>
      <c r="Q29" s="48">
        <v>7.8598326359832535</v>
      </c>
    </row>
    <row r="30" spans="1:17" ht="15" customHeight="1" x14ac:dyDescent="0.2">
      <c r="A30" s="451"/>
      <c r="B30" s="261" t="s">
        <v>46</v>
      </c>
      <c r="C30" s="30">
        <v>250.42699999999999</v>
      </c>
      <c r="D30" s="126">
        <v>252.215</v>
      </c>
      <c r="E30" s="48">
        <v>-0.7089189778561984</v>
      </c>
      <c r="F30" s="30">
        <v>256.29899999999998</v>
      </c>
      <c r="G30" s="126">
        <v>272.51900000000001</v>
      </c>
      <c r="H30" s="44">
        <v>-5.9518785846124596</v>
      </c>
      <c r="I30" s="299">
        <v>211.25899999999999</v>
      </c>
      <c r="J30" s="300">
        <v>220.696</v>
      </c>
      <c r="K30" s="44">
        <v>-4.2760176894914323</v>
      </c>
      <c r="L30" s="30">
        <v>258.411</v>
      </c>
      <c r="M30" s="126">
        <v>259.233</v>
      </c>
      <c r="N30" s="44">
        <v>-0.31708925946928157</v>
      </c>
      <c r="O30" s="30">
        <v>245.828</v>
      </c>
      <c r="P30" s="126">
        <v>245.63900000000001</v>
      </c>
      <c r="Q30" s="48">
        <v>7.6942179377050446E-2</v>
      </c>
    </row>
    <row r="31" spans="1:17" ht="15" customHeight="1" x14ac:dyDescent="0.2">
      <c r="A31" s="451"/>
      <c r="B31" s="261" t="s">
        <v>47</v>
      </c>
      <c r="C31" s="30" t="s">
        <v>28</v>
      </c>
      <c r="D31" s="126" t="s">
        <v>28</v>
      </c>
      <c r="E31" s="48" t="s">
        <v>28</v>
      </c>
      <c r="F31" s="30" t="s">
        <v>28</v>
      </c>
      <c r="G31" s="126" t="s">
        <v>28</v>
      </c>
      <c r="H31" s="44" t="s">
        <v>28</v>
      </c>
      <c r="I31" s="299" t="s">
        <v>28</v>
      </c>
      <c r="J31" s="300" t="s">
        <v>28</v>
      </c>
      <c r="K31" s="44" t="s">
        <v>28</v>
      </c>
      <c r="L31" s="30" t="s">
        <v>28</v>
      </c>
      <c r="M31" s="126" t="s">
        <v>28</v>
      </c>
      <c r="N31" s="44" t="s">
        <v>28</v>
      </c>
      <c r="O31" s="30" t="s">
        <v>28</v>
      </c>
      <c r="P31" s="126" t="s">
        <v>28</v>
      </c>
      <c r="Q31" s="48" t="s">
        <v>28</v>
      </c>
    </row>
    <row r="32" spans="1:17" ht="15" customHeight="1" thickBot="1" x14ac:dyDescent="0.25">
      <c r="A32" s="451"/>
      <c r="B32" s="261" t="s">
        <v>48</v>
      </c>
      <c r="C32" s="30" t="s">
        <v>28</v>
      </c>
      <c r="D32" s="126" t="s">
        <v>28</v>
      </c>
      <c r="E32" s="48" t="s">
        <v>28</v>
      </c>
      <c r="F32" s="30" t="s">
        <v>28</v>
      </c>
      <c r="G32" s="126" t="s">
        <v>28</v>
      </c>
      <c r="H32" s="44" t="s">
        <v>28</v>
      </c>
      <c r="I32" s="299" t="s">
        <v>28</v>
      </c>
      <c r="J32" s="300" t="s">
        <v>28</v>
      </c>
      <c r="K32" s="44" t="s">
        <v>28</v>
      </c>
      <c r="L32" s="30" t="s">
        <v>28</v>
      </c>
      <c r="M32" s="126" t="s">
        <v>28</v>
      </c>
      <c r="N32" s="44" t="s">
        <v>28</v>
      </c>
      <c r="O32" s="30" t="s">
        <v>28</v>
      </c>
      <c r="P32" s="126" t="s">
        <v>28</v>
      </c>
      <c r="Q32" s="48" t="s">
        <v>28</v>
      </c>
    </row>
    <row r="33" spans="1:17" ht="15" customHeight="1" thickBot="1" x14ac:dyDescent="0.25">
      <c r="A33" s="450"/>
      <c r="B33" s="262" t="s">
        <v>25</v>
      </c>
      <c r="C33" s="210">
        <v>256.44541988448191</v>
      </c>
      <c r="D33" s="211">
        <v>256.4276081202791</v>
      </c>
      <c r="E33" s="212">
        <v>6.946117983695984E-3</v>
      </c>
      <c r="F33" s="210">
        <v>237.36424012289484</v>
      </c>
      <c r="G33" s="211">
        <v>242.00675194927194</v>
      </c>
      <c r="H33" s="302">
        <v>-1.9183397938212232</v>
      </c>
      <c r="I33" s="303">
        <v>247.56376012777861</v>
      </c>
      <c r="J33" s="304">
        <v>249.54938297491037</v>
      </c>
      <c r="K33" s="302">
        <v>-0.79568333267784475</v>
      </c>
      <c r="L33" s="210">
        <v>261.28323044319473</v>
      </c>
      <c r="M33" s="211">
        <v>262.75798823351613</v>
      </c>
      <c r="N33" s="302">
        <v>-0.56126087744695718</v>
      </c>
      <c r="O33" s="210">
        <v>279.86031147105211</v>
      </c>
      <c r="P33" s="211">
        <v>264.34840349779017</v>
      </c>
      <c r="Q33" s="212">
        <v>5.8679786857088443</v>
      </c>
    </row>
    <row r="34" spans="1:17" ht="15.75" customHeight="1" x14ac:dyDescent="0.2">
      <c r="A34" s="446" t="s">
        <v>51</v>
      </c>
      <c r="B34" s="264" t="s">
        <v>52</v>
      </c>
      <c r="C34" s="25">
        <v>532.78200000000004</v>
      </c>
      <c r="D34" s="24">
        <v>522.38199999999995</v>
      </c>
      <c r="E34" s="41">
        <v>1.9908802370679106</v>
      </c>
      <c r="F34" s="25">
        <v>552.22400000000005</v>
      </c>
      <c r="G34" s="24">
        <v>540.399</v>
      </c>
      <c r="H34" s="127">
        <v>2.1881979796409774</v>
      </c>
      <c r="I34" s="25">
        <v>477.13600000000002</v>
      </c>
      <c r="J34" s="24">
        <v>470.084</v>
      </c>
      <c r="K34" s="127">
        <v>1.5001574186741138</v>
      </c>
      <c r="L34" s="25">
        <v>553.322</v>
      </c>
      <c r="M34" s="24">
        <v>557.56299999999999</v>
      </c>
      <c r="N34" s="127">
        <v>-0.76063153401498773</v>
      </c>
      <c r="O34" s="25">
        <v>506.48099999999999</v>
      </c>
      <c r="P34" s="24">
        <v>490.601</v>
      </c>
      <c r="Q34" s="41">
        <v>3.2368462355355976</v>
      </c>
    </row>
    <row r="35" spans="1:17" ht="15.75" customHeight="1" thickBot="1" x14ac:dyDescent="0.25">
      <c r="A35" s="449"/>
      <c r="B35" s="256" t="s">
        <v>53</v>
      </c>
      <c r="C35" s="31">
        <v>791.77</v>
      </c>
      <c r="D35" s="128">
        <v>783.30899999999997</v>
      </c>
      <c r="E35" s="129">
        <v>1.0801612135185494</v>
      </c>
      <c r="F35" s="31">
        <v>785.18200000000002</v>
      </c>
      <c r="G35" s="128">
        <v>775.61699999999996</v>
      </c>
      <c r="H35" s="301">
        <v>1.2332117527078512</v>
      </c>
      <c r="I35" s="31">
        <v>795.19899999999996</v>
      </c>
      <c r="J35" s="128">
        <v>782.34400000000005</v>
      </c>
      <c r="K35" s="301">
        <v>1.6431390794842042</v>
      </c>
      <c r="L35" s="31">
        <v>588.90300000000002</v>
      </c>
      <c r="M35" s="128">
        <v>582.78399999999999</v>
      </c>
      <c r="N35" s="301">
        <v>1.0499601910828074</v>
      </c>
      <c r="O35" s="31">
        <v>873.44899999999996</v>
      </c>
      <c r="P35" s="128">
        <v>891.50699999999995</v>
      </c>
      <c r="Q35" s="129">
        <v>-2.0255589692509419</v>
      </c>
    </row>
    <row r="36" spans="1:17" ht="15" customHeight="1" thickBot="1" x14ac:dyDescent="0.25">
      <c r="A36" s="450"/>
      <c r="B36" s="260" t="s">
        <v>25</v>
      </c>
      <c r="C36" s="210">
        <v>592.57105274183118</v>
      </c>
      <c r="D36" s="211">
        <v>580.81410770655066</v>
      </c>
      <c r="E36" s="212">
        <v>2.0242182273610645</v>
      </c>
      <c r="F36" s="210">
        <v>595.37219196030605</v>
      </c>
      <c r="G36" s="211">
        <v>587.9126958824329</v>
      </c>
      <c r="H36" s="302">
        <v>1.2688101703054322</v>
      </c>
      <c r="I36" s="210">
        <v>595.95406566592646</v>
      </c>
      <c r="J36" s="211">
        <v>577.58902063885193</v>
      </c>
      <c r="K36" s="302">
        <v>3.1796042464175591</v>
      </c>
      <c r="L36" s="210">
        <v>561.64029141754759</v>
      </c>
      <c r="M36" s="211">
        <v>563.81735816479613</v>
      </c>
      <c r="N36" s="302">
        <v>-0.38612978400218367</v>
      </c>
      <c r="O36" s="210">
        <v>595.01770910600044</v>
      </c>
      <c r="P36" s="211">
        <v>570.54033017258951</v>
      </c>
      <c r="Q36" s="212">
        <v>4.290210111177676</v>
      </c>
    </row>
    <row r="37" spans="1:17" ht="15" customHeight="1" x14ac:dyDescent="0.2"/>
    <row r="38" spans="1:17" ht="18.75" x14ac:dyDescent="0.25">
      <c r="B38" s="143"/>
    </row>
    <row r="39" spans="1:17" ht="21" x14ac:dyDescent="0.25">
      <c r="B39" s="63"/>
    </row>
    <row r="43" spans="1:17" ht="18" x14ac:dyDescent="0.25">
      <c r="E43" s="226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K40" sqref="K40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264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7"/>
    </row>
    <row r="5" spans="1:17" ht="15" customHeight="1" thickBot="1" x14ac:dyDescent="0.25">
      <c r="A5" s="468" t="s">
        <v>0</v>
      </c>
      <c r="B5" s="471" t="s">
        <v>187</v>
      </c>
      <c r="C5" s="455" t="s">
        <v>1</v>
      </c>
      <c r="D5" s="456"/>
      <c r="E5" s="457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69"/>
      <c r="B6" s="472"/>
      <c r="C6" s="458"/>
      <c r="D6" s="459"/>
      <c r="E6" s="460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69"/>
      <c r="B7" s="473"/>
      <c r="C7" s="265" t="s">
        <v>27</v>
      </c>
      <c r="D7" s="266"/>
      <c r="E7" s="141" t="s">
        <v>188</v>
      </c>
      <c r="F7" s="453" t="s">
        <v>27</v>
      </c>
      <c r="G7" s="454"/>
      <c r="H7" s="267" t="s">
        <v>188</v>
      </c>
      <c r="I7" s="453" t="s">
        <v>27</v>
      </c>
      <c r="J7" s="454"/>
      <c r="K7" s="267" t="s">
        <v>188</v>
      </c>
      <c r="L7" s="453" t="s">
        <v>27</v>
      </c>
      <c r="M7" s="454"/>
      <c r="N7" s="267" t="s">
        <v>188</v>
      </c>
      <c r="O7" s="453" t="s">
        <v>27</v>
      </c>
      <c r="P7" s="454"/>
      <c r="Q7" s="267" t="s">
        <v>188</v>
      </c>
    </row>
    <row r="8" spans="1:17" ht="15.75" customHeight="1" thickBot="1" x14ac:dyDescent="0.25">
      <c r="A8" s="470"/>
      <c r="B8" s="474"/>
      <c r="C8" s="12" t="s">
        <v>265</v>
      </c>
      <c r="D8" s="115" t="s">
        <v>250</v>
      </c>
      <c r="E8" s="14" t="s">
        <v>15</v>
      </c>
      <c r="F8" s="12" t="s">
        <v>265</v>
      </c>
      <c r="G8" s="115" t="s">
        <v>250</v>
      </c>
      <c r="H8" s="14" t="s">
        <v>15</v>
      </c>
      <c r="I8" s="12" t="s">
        <v>265</v>
      </c>
      <c r="J8" s="115" t="s">
        <v>250</v>
      </c>
      <c r="K8" s="14" t="s">
        <v>15</v>
      </c>
      <c r="L8" s="12" t="s">
        <v>265</v>
      </c>
      <c r="M8" s="115" t="s">
        <v>250</v>
      </c>
      <c r="N8" s="14" t="s">
        <v>15</v>
      </c>
      <c r="O8" s="239" t="s">
        <v>265</v>
      </c>
      <c r="P8" s="115" t="s">
        <v>250</v>
      </c>
      <c r="Q8" s="14" t="s">
        <v>15</v>
      </c>
    </row>
    <row r="9" spans="1:17" ht="24" customHeight="1" x14ac:dyDescent="0.2">
      <c r="A9" s="446" t="s">
        <v>39</v>
      </c>
      <c r="B9" s="268" t="s">
        <v>85</v>
      </c>
      <c r="C9" s="25">
        <v>1760.97</v>
      </c>
      <c r="D9" s="24">
        <v>1694.0129999999999</v>
      </c>
      <c r="E9" s="41">
        <v>3.9525670700283948</v>
      </c>
      <c r="F9" s="25">
        <v>1823.646</v>
      </c>
      <c r="G9" s="24">
        <v>1773.87</v>
      </c>
      <c r="H9" s="41">
        <v>2.8060680884168554</v>
      </c>
      <c r="I9" s="25">
        <v>1756.57</v>
      </c>
      <c r="J9" s="24">
        <v>1674.8710000000001</v>
      </c>
      <c r="K9" s="41">
        <v>4.8779279120600831</v>
      </c>
      <c r="L9" s="25">
        <v>1847.181</v>
      </c>
      <c r="M9" s="24">
        <v>1862.7529999999999</v>
      </c>
      <c r="N9" s="41">
        <v>-0.83596698005585757</v>
      </c>
      <c r="O9" s="74">
        <v>1327.5340000000001</v>
      </c>
      <c r="P9" s="24">
        <v>1373.7270000000001</v>
      </c>
      <c r="Q9" s="41">
        <v>-3.3626040690763146</v>
      </c>
    </row>
    <row r="10" spans="1:17" ht="27" customHeight="1" x14ac:dyDescent="0.2">
      <c r="A10" s="449"/>
      <c r="B10" s="269" t="s">
        <v>86</v>
      </c>
      <c r="C10" s="26">
        <v>1830.914</v>
      </c>
      <c r="D10" s="42">
        <v>1803.548</v>
      </c>
      <c r="E10" s="43">
        <v>1.5173424827063091</v>
      </c>
      <c r="F10" s="26">
        <v>1862.223</v>
      </c>
      <c r="G10" s="42">
        <v>1844.0540000000001</v>
      </c>
      <c r="H10" s="43">
        <v>0.98527483468487731</v>
      </c>
      <c r="I10" s="26">
        <v>1882.194</v>
      </c>
      <c r="J10" s="42">
        <v>1855.87</v>
      </c>
      <c r="K10" s="43">
        <v>1.4184183159380814</v>
      </c>
      <c r="L10" s="26">
        <v>1718.933</v>
      </c>
      <c r="M10" s="42">
        <v>1749.252</v>
      </c>
      <c r="N10" s="43">
        <v>-1.73325512847777</v>
      </c>
      <c r="O10" s="130">
        <v>1680.143</v>
      </c>
      <c r="P10" s="42">
        <v>1643.807</v>
      </c>
      <c r="Q10" s="43">
        <v>2.2104784807462199</v>
      </c>
    </row>
    <row r="11" spans="1:17" ht="30" customHeight="1" thickBot="1" x14ac:dyDescent="0.25">
      <c r="A11" s="270" t="s">
        <v>156</v>
      </c>
      <c r="B11" s="271" t="s">
        <v>87</v>
      </c>
      <c r="C11" s="30" t="s">
        <v>28</v>
      </c>
      <c r="D11" s="126" t="s">
        <v>28</v>
      </c>
      <c r="E11" s="48" t="s">
        <v>28</v>
      </c>
      <c r="F11" s="30" t="s">
        <v>28</v>
      </c>
      <c r="G11" s="126" t="s">
        <v>28</v>
      </c>
      <c r="H11" s="48" t="s">
        <v>28</v>
      </c>
      <c r="I11" s="30" t="s">
        <v>28</v>
      </c>
      <c r="J11" s="126" t="s">
        <v>28</v>
      </c>
      <c r="K11" s="48" t="s">
        <v>28</v>
      </c>
      <c r="L11" s="30" t="s">
        <v>28</v>
      </c>
      <c r="M11" s="126" t="s">
        <v>28</v>
      </c>
      <c r="N11" s="48" t="s">
        <v>28</v>
      </c>
      <c r="O11" s="316" t="s">
        <v>28</v>
      </c>
      <c r="P11" s="126" t="s">
        <v>28</v>
      </c>
      <c r="Q11" s="48" t="s">
        <v>28</v>
      </c>
    </row>
    <row r="12" spans="1:17" ht="24.75" customHeight="1" thickBot="1" x14ac:dyDescent="0.25">
      <c r="A12" s="272" t="s">
        <v>40</v>
      </c>
      <c r="B12" s="273" t="s">
        <v>25</v>
      </c>
      <c r="C12" s="313">
        <v>1821.57937614293</v>
      </c>
      <c r="D12" s="314">
        <v>1791.4408638725374</v>
      </c>
      <c r="E12" s="315">
        <v>1.6823615491969104</v>
      </c>
      <c r="F12" s="313">
        <v>1856.4029140792575</v>
      </c>
      <c r="G12" s="314">
        <v>1834.3540447938885</v>
      </c>
      <c r="H12" s="315">
        <v>1.2019963838467393</v>
      </c>
      <c r="I12" s="313">
        <v>1871.4033992624011</v>
      </c>
      <c r="J12" s="314">
        <v>1839.388423663529</v>
      </c>
      <c r="K12" s="315">
        <v>1.7405228382979334</v>
      </c>
      <c r="L12" s="313">
        <v>1732.518319194917</v>
      </c>
      <c r="M12" s="314">
        <v>1749.7411416330772</v>
      </c>
      <c r="N12" s="315">
        <v>-0.98430687993571864</v>
      </c>
      <c r="O12" s="317">
        <v>1639.2934854299929</v>
      </c>
      <c r="P12" s="314">
        <v>1613.0473880139812</v>
      </c>
      <c r="Q12" s="315">
        <v>1.6271126075425764</v>
      </c>
    </row>
    <row r="13" spans="1:17" ht="20.25" customHeight="1" x14ac:dyDescent="0.2">
      <c r="A13" s="446" t="s">
        <v>29</v>
      </c>
      <c r="B13" s="268" t="s">
        <v>30</v>
      </c>
      <c r="C13" s="25">
        <v>999.73599999999999</v>
      </c>
      <c r="D13" s="24">
        <v>980.928</v>
      </c>
      <c r="E13" s="41">
        <v>1.9173680433222411</v>
      </c>
      <c r="F13" s="25">
        <v>1058.22</v>
      </c>
      <c r="G13" s="24">
        <v>935.81200000000001</v>
      </c>
      <c r="H13" s="41">
        <v>13.080405038618871</v>
      </c>
      <c r="I13" s="25">
        <v>1248.6659999999999</v>
      </c>
      <c r="J13" s="24">
        <v>1207.377</v>
      </c>
      <c r="K13" s="41">
        <v>3.4197272268727987</v>
      </c>
      <c r="L13" s="25" t="s">
        <v>97</v>
      </c>
      <c r="M13" s="24">
        <v>956.86400000000003</v>
      </c>
      <c r="N13" s="41" t="s">
        <v>162</v>
      </c>
      <c r="O13" s="74" t="s">
        <v>97</v>
      </c>
      <c r="P13" s="24">
        <v>964.43399999999997</v>
      </c>
      <c r="Q13" s="41" t="s">
        <v>162</v>
      </c>
    </row>
    <row r="14" spans="1:17" ht="20.25" customHeight="1" thickBot="1" x14ac:dyDescent="0.25">
      <c r="A14" s="449"/>
      <c r="B14" s="269" t="s">
        <v>31</v>
      </c>
      <c r="C14" s="30">
        <v>778.40499999999997</v>
      </c>
      <c r="D14" s="126">
        <v>769.73900000000003</v>
      </c>
      <c r="E14" s="48">
        <v>1.1258361600490479</v>
      </c>
      <c r="F14" s="30">
        <v>805.327</v>
      </c>
      <c r="G14" s="126">
        <v>796.93</v>
      </c>
      <c r="H14" s="48">
        <v>1.0536684526871933</v>
      </c>
      <c r="I14" s="30">
        <v>832.76700000000005</v>
      </c>
      <c r="J14" s="126">
        <v>760.63400000000001</v>
      </c>
      <c r="K14" s="48">
        <v>9.4832731642287929</v>
      </c>
      <c r="L14" s="30">
        <v>805.59199999999998</v>
      </c>
      <c r="M14" s="126">
        <v>766.87300000000005</v>
      </c>
      <c r="N14" s="48">
        <v>5.0489455229223008</v>
      </c>
      <c r="O14" s="316">
        <v>735.774</v>
      </c>
      <c r="P14" s="126">
        <v>748.125</v>
      </c>
      <c r="Q14" s="48">
        <v>-1.6509273182957394</v>
      </c>
    </row>
    <row r="15" spans="1:17" ht="20.25" customHeight="1" thickBot="1" x14ac:dyDescent="0.25">
      <c r="A15" s="465"/>
      <c r="B15" s="273" t="s">
        <v>25</v>
      </c>
      <c r="C15" s="313">
        <v>826.76762316545933</v>
      </c>
      <c r="D15" s="314">
        <v>807.62261445324054</v>
      </c>
      <c r="E15" s="315">
        <v>2.3705389583697984</v>
      </c>
      <c r="F15" s="313">
        <v>849.73708942680332</v>
      </c>
      <c r="G15" s="314">
        <v>823.17622387382278</v>
      </c>
      <c r="H15" s="315">
        <v>3.2266317688315325</v>
      </c>
      <c r="I15" s="313">
        <v>981.04940733359899</v>
      </c>
      <c r="J15" s="314">
        <v>881.39318611521412</v>
      </c>
      <c r="K15" s="315">
        <v>11.306670256622336</v>
      </c>
      <c r="L15" s="313">
        <v>787.96741648683644</v>
      </c>
      <c r="M15" s="314">
        <v>795.96111381353296</v>
      </c>
      <c r="N15" s="315">
        <v>-1.004282393696079</v>
      </c>
      <c r="O15" s="317">
        <v>762.95118755364422</v>
      </c>
      <c r="P15" s="314">
        <v>784.55795545386729</v>
      </c>
      <c r="Q15" s="315">
        <v>-2.7540053287361732</v>
      </c>
    </row>
    <row r="16" spans="1:17" ht="18.75" customHeight="1" x14ac:dyDescent="0.2">
      <c r="A16" s="446" t="s">
        <v>32</v>
      </c>
      <c r="B16" s="274" t="s">
        <v>33</v>
      </c>
      <c r="C16" s="25" t="s">
        <v>97</v>
      </c>
      <c r="D16" s="24" t="s">
        <v>97</v>
      </c>
      <c r="E16" s="41" t="s">
        <v>162</v>
      </c>
      <c r="F16" s="27" t="s">
        <v>28</v>
      </c>
      <c r="G16" s="46" t="s">
        <v>28</v>
      </c>
      <c r="H16" s="47" t="s">
        <v>28</v>
      </c>
      <c r="I16" s="27" t="s">
        <v>28</v>
      </c>
      <c r="J16" s="46" t="s">
        <v>28</v>
      </c>
      <c r="K16" s="47" t="s">
        <v>28</v>
      </c>
      <c r="L16" s="27" t="s">
        <v>28</v>
      </c>
      <c r="M16" s="46" t="s">
        <v>28</v>
      </c>
      <c r="N16" s="47" t="s">
        <v>28</v>
      </c>
      <c r="O16" s="27" t="s">
        <v>97</v>
      </c>
      <c r="P16" s="46" t="s">
        <v>97</v>
      </c>
      <c r="Q16" s="47" t="s">
        <v>162</v>
      </c>
    </row>
    <row r="17" spans="1:17" ht="18" customHeight="1" thickBot="1" x14ac:dyDescent="0.25">
      <c r="A17" s="449"/>
      <c r="B17" s="269" t="s">
        <v>34</v>
      </c>
      <c r="C17" s="31">
        <v>540.57500000000005</v>
      </c>
      <c r="D17" s="128">
        <v>548.96699999999998</v>
      </c>
      <c r="E17" s="129">
        <v>-1.5286893383390876</v>
      </c>
      <c r="F17" s="31" t="s">
        <v>97</v>
      </c>
      <c r="G17" s="128" t="s">
        <v>97</v>
      </c>
      <c r="H17" s="129" t="s">
        <v>162</v>
      </c>
      <c r="I17" s="31" t="s">
        <v>28</v>
      </c>
      <c r="J17" s="128" t="s">
        <v>28</v>
      </c>
      <c r="K17" s="129" t="s">
        <v>28</v>
      </c>
      <c r="L17" s="31" t="s">
        <v>28</v>
      </c>
      <c r="M17" s="128" t="s">
        <v>28</v>
      </c>
      <c r="N17" s="129" t="s">
        <v>28</v>
      </c>
      <c r="O17" s="31" t="s">
        <v>97</v>
      </c>
      <c r="P17" s="128" t="s">
        <v>97</v>
      </c>
      <c r="Q17" s="129" t="s">
        <v>162</v>
      </c>
    </row>
    <row r="18" spans="1:17" ht="18.75" customHeight="1" thickBot="1" x14ac:dyDescent="0.25">
      <c r="A18" s="465" t="s">
        <v>26</v>
      </c>
      <c r="B18" s="273" t="s">
        <v>25</v>
      </c>
      <c r="C18" s="313">
        <v>638.3016002245929</v>
      </c>
      <c r="D18" s="314">
        <v>639.66780651105648</v>
      </c>
      <c r="E18" s="315">
        <v>-0.21358059176297869</v>
      </c>
      <c r="F18" s="313" t="s">
        <v>97</v>
      </c>
      <c r="G18" s="314" t="s">
        <v>97</v>
      </c>
      <c r="H18" s="315" t="s">
        <v>162</v>
      </c>
      <c r="I18" s="313" t="s">
        <v>28</v>
      </c>
      <c r="J18" s="314" t="s">
        <v>28</v>
      </c>
      <c r="K18" s="315" t="s">
        <v>28</v>
      </c>
      <c r="L18" s="313" t="s">
        <v>28</v>
      </c>
      <c r="M18" s="314" t="s">
        <v>28</v>
      </c>
      <c r="N18" s="315" t="s">
        <v>28</v>
      </c>
      <c r="O18" s="313" t="s">
        <v>97</v>
      </c>
      <c r="P18" s="314" t="s">
        <v>97</v>
      </c>
      <c r="Q18" s="315" t="s">
        <v>162</v>
      </c>
    </row>
    <row r="19" spans="1:17" ht="18.75" customHeight="1" x14ac:dyDescent="0.2">
      <c r="A19" s="466" t="s">
        <v>38</v>
      </c>
      <c r="B19" s="467"/>
      <c r="C19" s="27" t="s">
        <v>97</v>
      </c>
      <c r="D19" s="46" t="s">
        <v>97</v>
      </c>
      <c r="E19" s="47" t="s">
        <v>162</v>
      </c>
      <c r="F19" s="27" t="s">
        <v>97</v>
      </c>
      <c r="G19" s="46" t="s">
        <v>97</v>
      </c>
      <c r="H19" s="47" t="s">
        <v>162</v>
      </c>
      <c r="I19" s="27" t="s">
        <v>28</v>
      </c>
      <c r="J19" s="46" t="s">
        <v>28</v>
      </c>
      <c r="K19" s="47" t="s">
        <v>28</v>
      </c>
      <c r="L19" s="27" t="s">
        <v>28</v>
      </c>
      <c r="M19" s="46" t="s">
        <v>28</v>
      </c>
      <c r="N19" s="47" t="s">
        <v>28</v>
      </c>
      <c r="O19" s="146" t="s">
        <v>28</v>
      </c>
      <c r="P19" s="46" t="s">
        <v>28</v>
      </c>
      <c r="Q19" s="47" t="s">
        <v>28</v>
      </c>
    </row>
    <row r="20" spans="1:17" ht="20.25" customHeight="1" x14ac:dyDescent="0.2">
      <c r="A20" s="461" t="s">
        <v>35</v>
      </c>
      <c r="B20" s="462"/>
      <c r="C20" s="26">
        <v>305.35300000000001</v>
      </c>
      <c r="D20" s="42">
        <v>300.685</v>
      </c>
      <c r="E20" s="43">
        <v>1.5524552272311576</v>
      </c>
      <c r="F20" s="26">
        <v>318.76100000000002</v>
      </c>
      <c r="G20" s="42">
        <v>308.75299999999999</v>
      </c>
      <c r="H20" s="43">
        <v>3.2414259942413639</v>
      </c>
      <c r="I20" s="26">
        <v>232.23500000000001</v>
      </c>
      <c r="J20" s="42">
        <v>259.88400000000001</v>
      </c>
      <c r="K20" s="43">
        <v>-10.638977389912423</v>
      </c>
      <c r="L20" s="26">
        <v>357.11599999999999</v>
      </c>
      <c r="M20" s="42">
        <v>320.42500000000001</v>
      </c>
      <c r="N20" s="43">
        <v>11.450729499882959</v>
      </c>
      <c r="O20" s="27" t="s">
        <v>97</v>
      </c>
      <c r="P20" s="46" t="s">
        <v>28</v>
      </c>
      <c r="Q20" s="47" t="s">
        <v>28</v>
      </c>
    </row>
    <row r="21" spans="1:17" ht="18" customHeight="1" x14ac:dyDescent="0.2">
      <c r="A21" s="461" t="s">
        <v>36</v>
      </c>
      <c r="B21" s="462"/>
      <c r="C21" s="26" t="s">
        <v>28</v>
      </c>
      <c r="D21" s="42" t="s">
        <v>28</v>
      </c>
      <c r="E21" s="43" t="s">
        <v>28</v>
      </c>
      <c r="F21" s="26" t="s">
        <v>28</v>
      </c>
      <c r="G21" s="42" t="s">
        <v>28</v>
      </c>
      <c r="H21" s="43" t="s">
        <v>28</v>
      </c>
      <c r="I21" s="26" t="s">
        <v>28</v>
      </c>
      <c r="J21" s="42" t="s">
        <v>28</v>
      </c>
      <c r="K21" s="43" t="s">
        <v>28</v>
      </c>
      <c r="L21" s="26" t="s">
        <v>28</v>
      </c>
      <c r="M21" s="42" t="s">
        <v>28</v>
      </c>
      <c r="N21" s="43" t="s">
        <v>28</v>
      </c>
      <c r="O21" s="130" t="s">
        <v>28</v>
      </c>
      <c r="P21" s="42" t="s">
        <v>28</v>
      </c>
      <c r="Q21" s="43" t="s">
        <v>28</v>
      </c>
    </row>
    <row r="22" spans="1:17" ht="21" customHeight="1" thickBot="1" x14ac:dyDescent="0.25">
      <c r="A22" s="463" t="s">
        <v>37</v>
      </c>
      <c r="B22" s="464"/>
      <c r="C22" s="28" t="s">
        <v>28</v>
      </c>
      <c r="D22" s="39" t="s">
        <v>28</v>
      </c>
      <c r="E22" s="40" t="s">
        <v>28</v>
      </c>
      <c r="F22" s="28" t="s">
        <v>28</v>
      </c>
      <c r="G22" s="39" t="s">
        <v>28</v>
      </c>
      <c r="H22" s="40" t="s">
        <v>28</v>
      </c>
      <c r="I22" s="28" t="s">
        <v>28</v>
      </c>
      <c r="J22" s="39" t="s">
        <v>28</v>
      </c>
      <c r="K22" s="40" t="s">
        <v>28</v>
      </c>
      <c r="L22" s="28" t="s">
        <v>28</v>
      </c>
      <c r="M22" s="39" t="s">
        <v>28</v>
      </c>
      <c r="N22" s="40" t="s">
        <v>28</v>
      </c>
      <c r="O22" s="142" t="s">
        <v>28</v>
      </c>
      <c r="P22" s="39" t="s">
        <v>28</v>
      </c>
      <c r="Q22" s="40" t="s">
        <v>28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K39" sqref="K39"/>
    </sheetView>
  </sheetViews>
  <sheetFormatPr defaultRowHeight="12.75" x14ac:dyDescent="0.2"/>
  <cols>
    <col min="1" max="1" width="8.28515625" customWidth="1"/>
    <col min="2" max="2" width="29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217</v>
      </c>
      <c r="C2" s="329"/>
      <c r="D2" s="329"/>
      <c r="E2" s="329"/>
      <c r="F2" s="329"/>
      <c r="G2" s="329"/>
      <c r="H2" s="329"/>
    </row>
    <row r="3" spans="2:15" ht="20.25" customHeight="1" thickBot="1" x14ac:dyDescent="0.25"/>
    <row r="4" spans="2:15" ht="15" x14ac:dyDescent="0.25">
      <c r="F4" s="480" t="s">
        <v>0</v>
      </c>
      <c r="G4" s="481"/>
      <c r="H4" s="385" t="s">
        <v>1</v>
      </c>
      <c r="I4" s="386"/>
      <c r="J4" s="387"/>
    </row>
    <row r="5" spans="2:15" ht="18.75" customHeight="1" x14ac:dyDescent="0.3">
      <c r="B5" s="328"/>
      <c r="F5" s="476"/>
      <c r="G5" s="482"/>
      <c r="H5" s="388" t="s">
        <v>27</v>
      </c>
      <c r="I5" s="388"/>
      <c r="J5" s="485" t="s">
        <v>219</v>
      </c>
    </row>
    <row r="6" spans="2:15" ht="24.75" customHeight="1" x14ac:dyDescent="0.2">
      <c r="F6" s="483"/>
      <c r="G6" s="484"/>
      <c r="H6" s="389" t="s">
        <v>245</v>
      </c>
      <c r="I6" s="389" t="s">
        <v>241</v>
      </c>
      <c r="J6" s="486"/>
    </row>
    <row r="7" spans="2:15" ht="48" customHeight="1" thickBot="1" x14ac:dyDescent="0.25">
      <c r="F7" s="487" t="s">
        <v>226</v>
      </c>
      <c r="G7" s="488"/>
      <c r="H7" s="390">
        <v>107.26</v>
      </c>
      <c r="I7" s="390">
        <v>102.42</v>
      </c>
      <c r="J7" s="40">
        <v>4.7256395235305639</v>
      </c>
    </row>
    <row r="8" spans="2:15" ht="15.75" customHeight="1" thickBot="1" x14ac:dyDescent="0.25"/>
    <row r="9" spans="2:15" ht="15" customHeight="1" thickBot="1" x14ac:dyDescent="0.25">
      <c r="B9" s="475" t="s">
        <v>0</v>
      </c>
      <c r="C9" s="457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476"/>
      <c r="C10" s="477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476"/>
      <c r="C11" s="477"/>
      <c r="D11" s="29" t="s">
        <v>27</v>
      </c>
      <c r="E11" s="9"/>
      <c r="F11" s="10" t="s">
        <v>158</v>
      </c>
      <c r="G11" s="29" t="s">
        <v>27</v>
      </c>
      <c r="H11" s="9"/>
      <c r="I11" s="10" t="s">
        <v>158</v>
      </c>
      <c r="J11" s="29" t="s">
        <v>27</v>
      </c>
      <c r="K11" s="9"/>
      <c r="L11" s="10" t="s">
        <v>158</v>
      </c>
      <c r="M11" s="29" t="s">
        <v>27</v>
      </c>
      <c r="N11" s="9"/>
      <c r="O11" s="11" t="s">
        <v>158</v>
      </c>
    </row>
    <row r="12" spans="2:15" ht="19.5" customHeight="1" thickBot="1" x14ac:dyDescent="0.25">
      <c r="B12" s="458"/>
      <c r="C12" s="460"/>
      <c r="D12" s="292" t="s">
        <v>245</v>
      </c>
      <c r="E12" s="292" t="s">
        <v>241</v>
      </c>
      <c r="F12" s="293" t="s">
        <v>15</v>
      </c>
      <c r="G12" s="292" t="s">
        <v>245</v>
      </c>
      <c r="H12" s="292" t="s">
        <v>241</v>
      </c>
      <c r="I12" s="293" t="s">
        <v>15</v>
      </c>
      <c r="J12" s="292" t="s">
        <v>245</v>
      </c>
      <c r="K12" s="292" t="s">
        <v>241</v>
      </c>
      <c r="L12" s="293" t="s">
        <v>15</v>
      </c>
      <c r="M12" s="292" t="s">
        <v>245</v>
      </c>
      <c r="N12" s="292" t="s">
        <v>241</v>
      </c>
      <c r="O12" s="294" t="s">
        <v>15</v>
      </c>
    </row>
    <row r="13" spans="2:15" ht="36" customHeight="1" thickBot="1" x14ac:dyDescent="0.25">
      <c r="B13" s="478" t="s">
        <v>238</v>
      </c>
      <c r="C13" s="479"/>
      <c r="D13" s="131">
        <v>111.65</v>
      </c>
      <c r="E13" s="131">
        <v>106.76</v>
      </c>
      <c r="F13" s="132">
        <v>4.580367178718622</v>
      </c>
      <c r="G13" s="110">
        <v>101.96</v>
      </c>
      <c r="H13" s="110">
        <v>96.22</v>
      </c>
      <c r="I13" s="132">
        <v>5.9654957389316099</v>
      </c>
      <c r="J13" s="110">
        <v>103.79</v>
      </c>
      <c r="K13" s="110">
        <v>98.29</v>
      </c>
      <c r="L13" s="132">
        <v>5.5956862346118621</v>
      </c>
      <c r="M13" s="110">
        <v>99.56</v>
      </c>
      <c r="N13" s="110">
        <v>97.47</v>
      </c>
      <c r="O13" s="133">
        <v>2.144249512670569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489" t="s">
        <v>246</v>
      </c>
      <c r="K18" s="489" t="s">
        <v>247</v>
      </c>
      <c r="L18" s="489" t="s">
        <v>248</v>
      </c>
      <c r="M18" s="104" t="s">
        <v>228</v>
      </c>
      <c r="N18" s="105"/>
    </row>
    <row r="19" spans="9:14" ht="19.5" customHeight="1" thickBot="1" x14ac:dyDescent="0.25">
      <c r="I19" s="106"/>
      <c r="J19" s="490"/>
      <c r="K19" s="490"/>
      <c r="L19" s="490"/>
      <c r="M19" s="107" t="s">
        <v>222</v>
      </c>
      <c r="N19" s="108" t="s">
        <v>215</v>
      </c>
    </row>
    <row r="20" spans="9:14" ht="52.5" customHeight="1" thickBot="1" x14ac:dyDescent="0.3">
      <c r="I20" s="109" t="s">
        <v>153</v>
      </c>
      <c r="J20" s="138">
        <v>107.26</v>
      </c>
      <c r="K20" s="116">
        <v>111.26</v>
      </c>
      <c r="L20" s="117">
        <v>126.48</v>
      </c>
      <c r="M20" s="118">
        <f>(J20-K20)/K20*100</f>
        <v>-3.595182455509617</v>
      </c>
      <c r="N20" s="119">
        <f>(J20-L20)/L20*100</f>
        <v>-15.196078431372548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K13" sqref="K13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25" t="s">
        <v>126</v>
      </c>
      <c r="C3" s="225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261</v>
      </c>
      <c r="D9" s="1" t="s">
        <v>23</v>
      </c>
    </row>
    <row r="10" spans="2:9" x14ac:dyDescent="0.2">
      <c r="B10" s="1" t="s">
        <v>262</v>
      </c>
    </row>
    <row r="11" spans="2:9" x14ac:dyDescent="0.2">
      <c r="B11" s="1"/>
    </row>
    <row r="12" spans="2:9" ht="15" x14ac:dyDescent="0.2">
      <c r="B12" s="326"/>
      <c r="C12" s="327"/>
      <c r="D12" s="327"/>
      <c r="E12" s="327"/>
      <c r="F12" s="327"/>
      <c r="G12" s="327"/>
      <c r="H12" s="327"/>
      <c r="I12" s="327"/>
    </row>
    <row r="14" spans="2:9" x14ac:dyDescent="0.2">
      <c r="B14" s="1" t="s">
        <v>263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152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155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2014-2016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2016-10-20T10:06:21Z</dcterms:modified>
</cp:coreProperties>
</file>