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<sst xmlns="http://schemas.openxmlformats.org/spreadsheetml/2006/main" count="1392" uniqueCount="276">
  <si>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</si>
  <si>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</si>
  <si>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</si>
  <si>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</si>
  <si>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</si>
  <si>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</si>
  <si>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</si>
  <si>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</si>
  <si>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</si>
  <si>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</si>
  <si>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</si>
  <si>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</si>
  <si>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</si>
  <si>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</si>
  <si>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</si>
  <si>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</si>
  <si>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</si>
  <si>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</si>
  <si>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</si>
  <si>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</si>
  <si>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</si>
  <si>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</si>
  <si>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</si>
  <si>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</si>
  <si>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</si>
  <si>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</si>
  <si>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</si>
  <si>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</si>
  <si>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</si>
  <si>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</si>
  <si>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</si>
  <si>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</si>
  <si>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</si>
  <si>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</si>
  <si>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</si>
  <si>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</si>
  <si>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</si>
  <si>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</si>
  <si>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</si>
  <si>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</si>
  <si>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</si>
  <si>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</si>
  <si>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</si>
  <si>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</si>
  <si>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</si>
  <si>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</si>
  <si>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</si>
  <si>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</si>
  <si>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</si>
  <si>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</si>
  <si>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</si>
  <si>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</si>
  <si>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</si>
  <si>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</si>
  <si>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</si>
  <si>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</si>
  <si>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</si>
  <si>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</si>
  <si>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</si>
  <si>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</si>
  <si>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</si>
  <si>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</si>
  <si>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</si>
  <si>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</si>
  <si>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</si>
  <si>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</si>
  <si>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</si>
  <si>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</si>
  <si>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</si>
  <si>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</si>
  <si>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</si>
  <si>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</si>
  <si>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</si>
  <si>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</si>
  <si>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</si>
  <si>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</si>
  <si>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</si>
  <si>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</si>
  <si>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</si>
  <si>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</si>
  <si>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</si>
  <si>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</si>
  <si>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</si>
  <si>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</si>
  <si>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</si>
  <si>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</si>
  <si>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</si>
  <si>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</si>
  <si>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</si>
  <si>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</si>
  <si>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</si>
  <si>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</si>
  <si>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</si>
  <si>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</si>
  <si>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</si>
  <si>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</si>
  <si>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</si>
  <si>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</si>
  <si>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</si>
  <si>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</si>
  <si>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</si>
  <si>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</si>
  <si>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</si>
  <si>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</si>
  <si>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</si>
  <si>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</si>
  <si>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</si>
  <si>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</si>
  <si>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</si>
  <si>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</si>
  <si>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</si>
  <si>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</si>
  <si>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</si>
  <si>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</si>
  <si>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</si>
  <si>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</si>
  <si>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</si>
  <si>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</si>
  <si>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</si>
  <si>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</si>
  <si>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</si>
  <si>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</si>
  <si>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</si>
  <si>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</si>
  <si>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</si>
  <si>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</si>
  <si>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</si>
  <si>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</si>
  <si>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</si>
  <si>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</si>
  <si>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</si>
  <si>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</si>
  <si>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</si>
  <si>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</si>
  <si>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</si>
  <si>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</si>
  <si>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</si>
  <si>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</si>
  <si>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</si>
  <si>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</si>
  <si>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</si>
  <si>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</si>
  <si>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</si>
  <si>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</si>
  <si>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</si>
  <si>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</si>
  <si>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</si>
  <si>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</si>
  <si>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</si>
  <si>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</si>
  <si>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</si>
  <si>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</si>
  <si>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</si>
  <si>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</si>
  <si>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</si>
  <si>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</si>
  <si>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</si>
  <si>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</si>
  <si>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</si>
  <si>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</si>
  <si>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</si>
  <si>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</si>
  <si>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</si>
  <si>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</si>
  <si>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</si>
  <si>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</si>
  <si>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</si>
  <si>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</si>
  <si>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</si>
  <si>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</si>
  <si>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</si>
  <si>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</si>
  <si>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</si>
  <si>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</si>
  <si>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</si>
  <si>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</si>
  <si>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</si>
  <si>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</si>
  <si>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</si>
  <si>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</si>
  <si>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</si>
  <si>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</si>
  <si>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</si>
  <si>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</si>
  <si>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</si>
  <si>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</si>
  <si>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</si>
  <si>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</si>
  <si>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</si>
  <si>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</si>
  <si>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</si>
  <si>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</si>
  <si>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</si>
  <si>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</si>
  <si>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</si>
  <si>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</si>
  <si>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</si>
  <si>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</si>
  <si>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</si>
  <si>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</si>
  <si>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</si>
  <si>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</si>
  <si>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</si>
  <si>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</si>
  <si>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</si>
  <si>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</si>
  <si>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</si>
  <si>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</si>
  <si>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</si>
  <si>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</si>
  <si>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</si>
  <si>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</si>
  <si>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</si>
  <si>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</si>
  <si>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</si>
  <si>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</si>
  <si>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</si>
  <si>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</si>
  <si>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</si>
  <si>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</si>
  <si>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</si>
  <si>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</si>
  <si>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</si>
  <si>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</si>
  <si>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</si>
  <si>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</si>
  <si>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</si>
  <si>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</si>
  <si>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</si>
  <si>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</si>
  <si>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</si>
  <si>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</si>
  <si>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</si>
  <si>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</si>
  <si>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</si>
  <si>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</si>
  <si>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</si>
  <si>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</si>
  <si>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</si>
  <si>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</si>
  <si>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</si>
  <si>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</si>
  <si>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</si>
  <si>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</si>
  <si>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</si>
  <si>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</si>
  <si>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</si>
  <si>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</si>
  <si>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</si>
  <si>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</si>
  <si>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</si>
  <si>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</si>
  <si>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IX-2016</t>
  </si>
  <si>
    <t>IX-2015</t>
  </si>
  <si>
    <t>I-IX 2015r.</t>
  </si>
  <si>
    <t>I-IX 2016r.*</t>
  </si>
  <si>
    <t>Handel zagraniczny produktami mlecznymi w okresie I-IX 2016r. - dane wstępne</t>
  </si>
  <si>
    <t>według ważniejszych krajów w okresie I-IX 2016r (dane wstępne)</t>
  </si>
  <si>
    <t xml:space="preserve"> I-IX 2015r</t>
  </si>
  <si>
    <t>I-IX 2016r</t>
  </si>
  <si>
    <t xml:space="preserve"> z mleka - kod 0405) według ważniejszych krajów w okresie I-IX 2016r (dane wstępne)</t>
  </si>
  <si>
    <t>z mleka - kod 0405) według ważniejszych krajów w okresie I-IX 2016r (dane wstępne)</t>
  </si>
  <si>
    <t>Armenia</t>
  </si>
  <si>
    <t>październik</t>
  </si>
  <si>
    <t>październik 2016</t>
  </si>
  <si>
    <t>październik 2015</t>
  </si>
  <si>
    <t>październik 2014</t>
  </si>
  <si>
    <t>2016-11-20</t>
  </si>
  <si>
    <t>1EUR=4,4323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</si>
  <si>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16</t>
    </r>
  </si>
  <si>
    <t xml:space="preserve">NR 47/2016 </t>
  </si>
  <si>
    <t>1 grudnia 2016r.</t>
  </si>
  <si>
    <t>Notowania z okresu: 21-27.11.2016r.</t>
  </si>
  <si>
    <t>Ceny sprzedaży (NETTO) wybranych produktów mleczarskich za okres: 21-27.11.2016r.</t>
  </si>
  <si>
    <t>2016-11-27</t>
  </si>
  <si>
    <t>1EUR=4,4219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</si>
</sst>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106960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960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590550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857750" cy="30861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18</xdr:col>
      <xdr:colOff>28575</xdr:colOff>
      <xdr:row>82</xdr:row>
      <xdr:rowOff>19050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4905375" cy="3095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909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447675</xdr:colOff>
      <xdr:row>46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6"/>
          <a:ext cx="349567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60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7187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447675</xdr:colOff>
      <xdr:row>60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956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142875</xdr:rowOff>
    </xdr:from>
    <xdr:to>
      <xdr:col>15</xdr:col>
      <xdr:colOff>263694</xdr:colOff>
      <xdr:row>20</xdr:row>
      <xdr:rowOff>37991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375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257175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147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476250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338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50</xdr:row>
      <xdr:rowOff>142875</xdr:rowOff>
    </xdr:from>
    <xdr:to>
      <xdr:col>15</xdr:col>
      <xdr:colOff>606673</xdr:colOff>
      <xdr:row>68</xdr:row>
      <xdr:rowOff>63111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2875" y="82391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17</xdr:col>
      <xdr:colOff>0</xdr:colOff>
      <xdr:row>38</xdr:row>
      <xdr:rowOff>35719</xdr:rowOff>
    </xdr:to>
    <xdr:pic>
      <xdr:nvPicPr>
        <xdr:cNvPr id="8" name="Obraz 7"/>
        <xdr:cNvPicPr>
          <a:picLocks noChangeAspect="1" noChangeArrowheads="1"/>
          <a:extLst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84406" y="1905000"/>
          <a:ext cx="4857750" cy="470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43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7266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146268</xdr:colOff>
      <xdr:row>46</xdr:row>
      <xdr:rowOff>127000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62869" cy="3759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35718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69406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-1</xdr:colOff>
      <xdr:row>44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81563" cy="300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78" sqref="W78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235</v>
      </c>
      <c r="B2" s="163"/>
      <c r="C2" s="163"/>
      <c r="D2" s="163"/>
      <c r="E2" s="163"/>
      <c r="F2" s="163"/>
      <c r="G2" s="163"/>
      <c r="H2" s="163"/>
      <c r="I2" s="163"/>
      <c r="J2" s="163" t="s">
        <v>236</v>
      </c>
      <c r="K2" s="163"/>
      <c r="L2" s="163"/>
      <c r="M2" s="163"/>
      <c r="N2" s="163"/>
      <c r="O2" s="163"/>
    </row>
    <row r="3" spans="1:17" ht="17.25" thickBot="1" x14ac:dyDescent="0.3">
      <c r="A3" s="163" t="s">
        <v>257</v>
      </c>
      <c r="B3" s="163"/>
      <c r="C3" s="163"/>
      <c r="D3" s="163"/>
      <c r="E3" s="163"/>
      <c r="F3" s="163"/>
      <c r="G3" s="163"/>
      <c r="H3" s="163"/>
      <c r="I3" s="163"/>
      <c r="J3" s="163" t="s">
        <v>257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258</v>
      </c>
      <c r="B5" s="170"/>
      <c r="C5" s="171"/>
      <c r="D5" s="172"/>
      <c r="E5" s="169" t="s">
        <v>259</v>
      </c>
      <c r="F5" s="170"/>
      <c r="G5" s="171"/>
      <c r="H5" s="172"/>
      <c r="I5" s="168"/>
      <c r="J5" s="169" t="s">
        <v>258</v>
      </c>
      <c r="K5" s="170"/>
      <c r="L5" s="171"/>
      <c r="M5" s="172"/>
      <c r="N5" s="169" t="s">
        <v>259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200210.14600000001</v>
      </c>
      <c r="C7" s="179">
        <v>832008.00100000005</v>
      </c>
      <c r="D7" s="180">
        <v>383333.48200000002</v>
      </c>
      <c r="E7" s="181" t="s">
        <v>119</v>
      </c>
      <c r="F7" s="182">
        <v>187425.921</v>
      </c>
      <c r="G7" s="183">
        <v>815582.69900000002</v>
      </c>
      <c r="H7" s="180">
        <v>444103.44699999999</v>
      </c>
      <c r="I7" s="168"/>
      <c r="J7" s="177" t="s">
        <v>119</v>
      </c>
      <c r="K7" s="178">
        <v>62741.281999999999</v>
      </c>
      <c r="L7" s="179">
        <v>261159.38099999999</v>
      </c>
      <c r="M7" s="180">
        <v>159933.35399999999</v>
      </c>
      <c r="N7" s="181" t="s">
        <v>119</v>
      </c>
      <c r="O7" s="182">
        <v>86855.267000000007</v>
      </c>
      <c r="P7" s="183">
        <v>377464.484</v>
      </c>
      <c r="Q7" s="180">
        <v>185532.65400000001</v>
      </c>
    </row>
    <row r="8" spans="1:17" x14ac:dyDescent="0.2">
      <c r="A8" s="184" t="s">
        <v>78</v>
      </c>
      <c r="B8" s="185">
        <v>118642.32399999999</v>
      </c>
      <c r="C8" s="186">
        <v>493231.63199999998</v>
      </c>
      <c r="D8" s="185">
        <v>242223.75899999999</v>
      </c>
      <c r="E8" s="187" t="s">
        <v>78</v>
      </c>
      <c r="F8" s="188">
        <v>91318.078999999998</v>
      </c>
      <c r="G8" s="189">
        <v>397228.505</v>
      </c>
      <c r="H8" s="190">
        <v>233498.24799999999</v>
      </c>
      <c r="I8" s="168"/>
      <c r="J8" s="184" t="s">
        <v>138</v>
      </c>
      <c r="K8" s="185">
        <v>29321.449000000001</v>
      </c>
      <c r="L8" s="186">
        <v>122298.37300000001</v>
      </c>
      <c r="M8" s="185">
        <v>83422.872000000003</v>
      </c>
      <c r="N8" s="187" t="s">
        <v>138</v>
      </c>
      <c r="O8" s="188">
        <v>41176.383999999998</v>
      </c>
      <c r="P8" s="189">
        <v>179047.198</v>
      </c>
      <c r="Q8" s="190">
        <v>96197.622000000003</v>
      </c>
    </row>
    <row r="9" spans="1:17" x14ac:dyDescent="0.2">
      <c r="A9" s="191" t="s">
        <v>146</v>
      </c>
      <c r="B9" s="192">
        <v>9956.5290000000005</v>
      </c>
      <c r="C9" s="193">
        <v>41410.455000000002</v>
      </c>
      <c r="D9" s="192">
        <v>14546.41</v>
      </c>
      <c r="E9" s="194" t="s">
        <v>233</v>
      </c>
      <c r="F9" s="195">
        <v>23570.804</v>
      </c>
      <c r="G9" s="196">
        <v>102736.492</v>
      </c>
      <c r="H9" s="197">
        <v>83608.251000000004</v>
      </c>
      <c r="I9" s="168"/>
      <c r="J9" s="191" t="s">
        <v>78</v>
      </c>
      <c r="K9" s="192">
        <v>11918.919</v>
      </c>
      <c r="L9" s="193">
        <v>49417.807000000001</v>
      </c>
      <c r="M9" s="192">
        <v>13295.944</v>
      </c>
      <c r="N9" s="194" t="s">
        <v>78</v>
      </c>
      <c r="O9" s="195">
        <v>16388.506000000001</v>
      </c>
      <c r="P9" s="196">
        <v>71187.974000000002</v>
      </c>
      <c r="Q9" s="197">
        <v>22851.572</v>
      </c>
    </row>
    <row r="10" spans="1:17" x14ac:dyDescent="0.2">
      <c r="A10" s="191" t="s">
        <v>139</v>
      </c>
      <c r="B10" s="192">
        <v>8040.674</v>
      </c>
      <c r="C10" s="193">
        <v>33320.038</v>
      </c>
      <c r="D10" s="192">
        <v>11372.518</v>
      </c>
      <c r="E10" s="194" t="s">
        <v>146</v>
      </c>
      <c r="F10" s="195">
        <v>12519.996999999999</v>
      </c>
      <c r="G10" s="196">
        <v>54494.805999999997</v>
      </c>
      <c r="H10" s="197">
        <v>22276.523000000001</v>
      </c>
      <c r="I10" s="168"/>
      <c r="J10" s="191" t="s">
        <v>139</v>
      </c>
      <c r="K10" s="192">
        <v>9662.0810000000001</v>
      </c>
      <c r="L10" s="193">
        <v>40135.152000000002</v>
      </c>
      <c r="M10" s="192">
        <v>30751.194</v>
      </c>
      <c r="N10" s="194" t="s">
        <v>139</v>
      </c>
      <c r="O10" s="195">
        <v>9809.3880000000008</v>
      </c>
      <c r="P10" s="196">
        <v>42606.794000000002</v>
      </c>
      <c r="Q10" s="197">
        <v>34419.875</v>
      </c>
    </row>
    <row r="11" spans="1:17" x14ac:dyDescent="0.2">
      <c r="A11" s="191" t="s">
        <v>232</v>
      </c>
      <c r="B11" s="192">
        <v>7537.7730000000001</v>
      </c>
      <c r="C11" s="193">
        <v>30917.989000000001</v>
      </c>
      <c r="D11" s="192">
        <v>15906.749</v>
      </c>
      <c r="E11" s="194" t="s">
        <v>139</v>
      </c>
      <c r="F11" s="195">
        <v>6919.2780000000002</v>
      </c>
      <c r="G11" s="196">
        <v>30142.952000000001</v>
      </c>
      <c r="H11" s="197">
        <v>7388.5929999999998</v>
      </c>
      <c r="I11" s="168"/>
      <c r="J11" s="191" t="s">
        <v>164</v>
      </c>
      <c r="K11" s="192">
        <v>4629.4179999999997</v>
      </c>
      <c r="L11" s="193">
        <v>19339.609</v>
      </c>
      <c r="M11" s="192">
        <v>18178.651999999998</v>
      </c>
      <c r="N11" s="194" t="s">
        <v>164</v>
      </c>
      <c r="O11" s="195">
        <v>7257.2179999999998</v>
      </c>
      <c r="P11" s="196">
        <v>31388.824000000001</v>
      </c>
      <c r="Q11" s="197">
        <v>13216.903</v>
      </c>
    </row>
    <row r="12" spans="1:17" x14ac:dyDescent="0.2">
      <c r="A12" s="191" t="s">
        <v>233</v>
      </c>
      <c r="B12" s="192">
        <v>7102.5039999999999</v>
      </c>
      <c r="C12" s="193">
        <v>29519.498</v>
      </c>
      <c r="D12" s="192">
        <v>24014.513999999999</v>
      </c>
      <c r="E12" s="194" t="s">
        <v>190</v>
      </c>
      <c r="F12" s="195">
        <v>6917.5810000000001</v>
      </c>
      <c r="G12" s="196">
        <v>30044.365000000002</v>
      </c>
      <c r="H12" s="197">
        <v>14877.859</v>
      </c>
      <c r="I12" s="168"/>
      <c r="J12" s="191" t="s">
        <v>143</v>
      </c>
      <c r="K12" s="192">
        <v>2020.894</v>
      </c>
      <c r="L12" s="193">
        <v>8349.527</v>
      </c>
      <c r="M12" s="192">
        <v>6309.4639999999999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135</v>
      </c>
      <c r="B13" s="192">
        <v>7099.54</v>
      </c>
      <c r="C13" s="193">
        <v>29500.062999999998</v>
      </c>
      <c r="D13" s="192">
        <v>5933.0320000000002</v>
      </c>
      <c r="E13" s="194" t="s">
        <v>138</v>
      </c>
      <c r="F13" s="195">
        <v>6815.2290000000003</v>
      </c>
      <c r="G13" s="196">
        <v>29644.971000000001</v>
      </c>
      <c r="H13" s="197">
        <v>15992.093999999999</v>
      </c>
      <c r="I13" s="168"/>
      <c r="J13" s="191" t="s">
        <v>134</v>
      </c>
      <c r="K13" s="192">
        <v>1622.415</v>
      </c>
      <c r="L13" s="193">
        <v>6756.1689999999999</v>
      </c>
      <c r="M13" s="192">
        <v>2040.386</v>
      </c>
      <c r="N13" s="194" t="s">
        <v>141</v>
      </c>
      <c r="O13" s="195">
        <v>3274.4659999999999</v>
      </c>
      <c r="P13" s="196">
        <v>14247.584000000001</v>
      </c>
      <c r="Q13" s="197">
        <v>5771.8360000000002</v>
      </c>
    </row>
    <row r="14" spans="1:17" x14ac:dyDescent="0.2">
      <c r="A14" s="191" t="s">
        <v>148</v>
      </c>
      <c r="B14" s="192">
        <v>5447.5069999999996</v>
      </c>
      <c r="C14" s="193">
        <v>22742.682000000001</v>
      </c>
      <c r="D14" s="192">
        <v>11385.021000000001</v>
      </c>
      <c r="E14" s="194" t="s">
        <v>135</v>
      </c>
      <c r="F14" s="195">
        <v>4739.8630000000003</v>
      </c>
      <c r="G14" s="196">
        <v>20618.960999999999</v>
      </c>
      <c r="H14" s="197">
        <v>5074.9459999999999</v>
      </c>
      <c r="I14" s="168"/>
      <c r="J14" s="191" t="s">
        <v>80</v>
      </c>
      <c r="K14" s="192">
        <v>1247.432</v>
      </c>
      <c r="L14" s="193">
        <v>5244.4170000000004</v>
      </c>
      <c r="M14" s="192">
        <v>4345.5290000000005</v>
      </c>
      <c r="N14" s="194" t="s">
        <v>134</v>
      </c>
      <c r="O14" s="195">
        <v>1375.317</v>
      </c>
      <c r="P14" s="196">
        <v>5971.4229999999998</v>
      </c>
      <c r="Q14" s="197">
        <v>2183.0309999999999</v>
      </c>
    </row>
    <row r="15" spans="1:17" x14ac:dyDescent="0.2">
      <c r="A15" s="191" t="s">
        <v>138</v>
      </c>
      <c r="B15" s="192">
        <v>5425.6710000000003</v>
      </c>
      <c r="C15" s="193">
        <v>22558.041000000001</v>
      </c>
      <c r="D15" s="192">
        <v>11144.411</v>
      </c>
      <c r="E15" s="194" t="s">
        <v>148</v>
      </c>
      <c r="F15" s="195">
        <v>4633.7030000000004</v>
      </c>
      <c r="G15" s="196">
        <v>20144.332999999999</v>
      </c>
      <c r="H15" s="197">
        <v>9796.0130000000008</v>
      </c>
      <c r="I15" s="168"/>
      <c r="J15" s="191" t="s">
        <v>141</v>
      </c>
      <c r="K15" s="192">
        <v>1009.36</v>
      </c>
      <c r="L15" s="193">
        <v>4189.1809999999996</v>
      </c>
      <c r="M15" s="192">
        <v>495.16800000000001</v>
      </c>
      <c r="N15" s="194" t="s">
        <v>143</v>
      </c>
      <c r="O15" s="195">
        <v>1193.6120000000001</v>
      </c>
      <c r="P15" s="196">
        <v>5170.1030000000001</v>
      </c>
      <c r="Q15" s="197">
        <v>2739.6190000000001</v>
      </c>
    </row>
    <row r="16" spans="1:17" x14ac:dyDescent="0.2">
      <c r="A16" s="191" t="s">
        <v>190</v>
      </c>
      <c r="B16" s="192">
        <v>5291.558</v>
      </c>
      <c r="C16" s="193">
        <v>22002.867999999999</v>
      </c>
      <c r="D16" s="192">
        <v>9509.5969999999998</v>
      </c>
      <c r="E16" s="194" t="s">
        <v>232</v>
      </c>
      <c r="F16" s="195">
        <v>4197.1610000000001</v>
      </c>
      <c r="G16" s="196">
        <v>18316.857</v>
      </c>
      <c r="H16" s="197">
        <v>11090.99</v>
      </c>
      <c r="I16" s="168"/>
      <c r="J16" s="191" t="s">
        <v>77</v>
      </c>
      <c r="K16" s="192">
        <v>737.67399999999998</v>
      </c>
      <c r="L16" s="193">
        <v>3061.0079999999998</v>
      </c>
      <c r="M16" s="192">
        <v>600.07799999999997</v>
      </c>
      <c r="N16" s="194" t="s">
        <v>80</v>
      </c>
      <c r="O16" s="195">
        <v>1183.3240000000001</v>
      </c>
      <c r="P16" s="196">
        <v>5130.7470000000003</v>
      </c>
      <c r="Q16" s="197">
        <v>5494.8440000000001</v>
      </c>
    </row>
    <row r="17" spans="1:17" x14ac:dyDescent="0.2">
      <c r="A17" s="191" t="s">
        <v>143</v>
      </c>
      <c r="B17" s="192">
        <v>3736.8270000000002</v>
      </c>
      <c r="C17" s="193">
        <v>15521.495000000001</v>
      </c>
      <c r="D17" s="192">
        <v>4483.6570000000002</v>
      </c>
      <c r="E17" s="194" t="s">
        <v>143</v>
      </c>
      <c r="F17" s="195">
        <v>3789.62</v>
      </c>
      <c r="G17" s="196">
        <v>16524.690999999999</v>
      </c>
      <c r="H17" s="197">
        <v>4128.0600000000004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446.654</v>
      </c>
      <c r="P17" s="196">
        <v>1940.3050000000001</v>
      </c>
      <c r="Q17" s="197">
        <v>1021.61</v>
      </c>
    </row>
    <row r="18" spans="1:17" x14ac:dyDescent="0.2">
      <c r="A18" s="191" t="s">
        <v>144</v>
      </c>
      <c r="B18" s="192">
        <v>2687.4110000000001</v>
      </c>
      <c r="C18" s="193">
        <v>11172.584000000001</v>
      </c>
      <c r="D18" s="192">
        <v>6466.3590000000004</v>
      </c>
      <c r="E18" s="194" t="s">
        <v>77</v>
      </c>
      <c r="F18" s="195">
        <v>3288.761</v>
      </c>
      <c r="G18" s="196">
        <v>14236.294</v>
      </c>
      <c r="H18" s="197">
        <v>1828.779</v>
      </c>
      <c r="I18" s="168"/>
      <c r="J18" s="191" t="s">
        <v>145</v>
      </c>
      <c r="K18" s="192">
        <v>142.33600000000001</v>
      </c>
      <c r="L18" s="193">
        <v>577.75199999999995</v>
      </c>
      <c r="M18" s="192">
        <v>145.81899999999999</v>
      </c>
      <c r="N18" s="194" t="s">
        <v>77</v>
      </c>
      <c r="O18" s="195">
        <v>443.55200000000002</v>
      </c>
      <c r="P18" s="196">
        <v>1927.4390000000001</v>
      </c>
      <c r="Q18" s="197">
        <v>356.16300000000001</v>
      </c>
    </row>
    <row r="19" spans="1:17" x14ac:dyDescent="0.2">
      <c r="A19" s="191" t="s">
        <v>80</v>
      </c>
      <c r="B19" s="192">
        <v>2645.6179999999999</v>
      </c>
      <c r="C19" s="193">
        <v>10965.326999999999</v>
      </c>
      <c r="D19" s="192">
        <v>2883.9609999999998</v>
      </c>
      <c r="E19" s="194" t="s">
        <v>134</v>
      </c>
      <c r="F19" s="195">
        <v>3071.415</v>
      </c>
      <c r="G19" s="196">
        <v>13369.346</v>
      </c>
      <c r="H19" s="197">
        <v>7008.1679999999997</v>
      </c>
      <c r="I19" s="168"/>
      <c r="J19" s="191" t="s">
        <v>140</v>
      </c>
      <c r="K19" s="192">
        <v>132.155</v>
      </c>
      <c r="L19" s="193">
        <v>548.697</v>
      </c>
      <c r="M19" s="192">
        <v>132.80099999999999</v>
      </c>
      <c r="N19" s="194" t="s">
        <v>146</v>
      </c>
      <c r="O19" s="195">
        <v>357.69200000000001</v>
      </c>
      <c r="P19" s="196">
        <v>1526.114</v>
      </c>
      <c r="Q19" s="197">
        <v>306.53500000000003</v>
      </c>
    </row>
    <row r="20" spans="1:17" x14ac:dyDescent="0.2">
      <c r="A20" s="191" t="s">
        <v>77</v>
      </c>
      <c r="B20" s="192">
        <v>2335.5309999999999</v>
      </c>
      <c r="C20" s="193">
        <v>9812.2360000000008</v>
      </c>
      <c r="D20" s="192">
        <v>1359.171</v>
      </c>
      <c r="E20" s="194" t="s">
        <v>144</v>
      </c>
      <c r="F20" s="195">
        <v>2883.5309999999999</v>
      </c>
      <c r="G20" s="196">
        <v>12547.829</v>
      </c>
      <c r="H20" s="197">
        <v>7016.5910000000003</v>
      </c>
      <c r="I20" s="168"/>
      <c r="J20" s="191" t="s">
        <v>146</v>
      </c>
      <c r="K20" s="192">
        <v>67.796999999999997</v>
      </c>
      <c r="L20" s="193">
        <v>282.976</v>
      </c>
      <c r="M20" s="192">
        <v>43.290999999999997</v>
      </c>
      <c r="N20" s="194" t="s">
        <v>145</v>
      </c>
      <c r="O20" s="195">
        <v>205.93600000000001</v>
      </c>
      <c r="P20" s="196">
        <v>896.68700000000001</v>
      </c>
      <c r="Q20" s="197">
        <v>273.202</v>
      </c>
    </row>
    <row r="21" spans="1:17" x14ac:dyDescent="0.2">
      <c r="A21" s="191" t="s">
        <v>134</v>
      </c>
      <c r="B21" s="192">
        <v>1802.1210000000001</v>
      </c>
      <c r="C21" s="193">
        <v>7562.6580000000004</v>
      </c>
      <c r="D21" s="192">
        <v>2627.837</v>
      </c>
      <c r="E21" s="194" t="s">
        <v>80</v>
      </c>
      <c r="F21" s="195">
        <v>2084.8890000000001</v>
      </c>
      <c r="G21" s="196">
        <v>9072.1659999999993</v>
      </c>
      <c r="H21" s="197">
        <v>1676.4549999999999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149.01300000000001</v>
      </c>
      <c r="P21" s="196">
        <v>648.26099999999997</v>
      </c>
      <c r="Q21" s="197">
        <v>196.173</v>
      </c>
    </row>
    <row r="22" spans="1:17" x14ac:dyDescent="0.2">
      <c r="A22" s="191" t="s">
        <v>164</v>
      </c>
      <c r="B22" s="192">
        <v>1441.2180000000001</v>
      </c>
      <c r="C22" s="193">
        <v>6007.8459999999995</v>
      </c>
      <c r="D22" s="192">
        <v>2273.2820000000002</v>
      </c>
      <c r="E22" s="194" t="s">
        <v>183</v>
      </c>
      <c r="F22" s="195">
        <v>1885.088</v>
      </c>
      <c r="G22" s="196">
        <v>8171.7759999999998</v>
      </c>
      <c r="H22" s="197">
        <v>4049.8180000000002</v>
      </c>
      <c r="I22" s="168"/>
      <c r="J22" s="191" t="s">
        <v>231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1282.127</v>
      </c>
      <c r="C23" s="200">
        <v>5334.7280000000001</v>
      </c>
      <c r="D23" s="199">
        <v>1593.626</v>
      </c>
      <c r="E23" s="201" t="s">
        <v>234</v>
      </c>
      <c r="F23" s="202">
        <v>1127.077</v>
      </c>
      <c r="G23" s="203">
        <v>4902.1450000000004</v>
      </c>
      <c r="H23" s="204">
        <v>2315.2930000000001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257</v>
      </c>
      <c r="B28" s="163"/>
      <c r="C28" s="163"/>
      <c r="D28" s="163"/>
      <c r="E28" s="163"/>
      <c r="F28" s="163"/>
      <c r="G28" s="163"/>
      <c r="H28" s="164"/>
      <c r="I28" s="164"/>
      <c r="J28" s="163" t="s">
        <v>257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258</v>
      </c>
      <c r="B30" s="170"/>
      <c r="C30" s="171"/>
      <c r="D30" s="172"/>
      <c r="E30" s="169" t="s">
        <v>259</v>
      </c>
      <c r="F30" s="170"/>
      <c r="G30" s="171"/>
      <c r="H30" s="172"/>
      <c r="I30" s="168"/>
      <c r="J30" s="169" t="s">
        <v>258</v>
      </c>
      <c r="K30" s="170"/>
      <c r="L30" s="171"/>
      <c r="M30" s="172"/>
      <c r="N30" s="169" t="s">
        <v>259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227838.29500000001</v>
      </c>
      <c r="C32" s="179">
        <v>947063.14899999998</v>
      </c>
      <c r="D32" s="180">
        <v>114634.072</v>
      </c>
      <c r="E32" s="181" t="s">
        <v>119</v>
      </c>
      <c r="F32" s="182">
        <v>143449.20600000001</v>
      </c>
      <c r="G32" s="183">
        <v>623619.04700000002</v>
      </c>
      <c r="H32" s="180">
        <v>81989.422000000006</v>
      </c>
      <c r="I32" s="168"/>
      <c r="J32" s="177" t="s">
        <v>119</v>
      </c>
      <c r="K32" s="178">
        <v>178972.731</v>
      </c>
      <c r="L32" s="179">
        <v>744106.13100000005</v>
      </c>
      <c r="M32" s="180">
        <v>77534.641000000003</v>
      </c>
      <c r="N32" s="181" t="s">
        <v>119</v>
      </c>
      <c r="O32" s="182">
        <v>171547.33799999999</v>
      </c>
      <c r="P32" s="183">
        <v>745797.29099999997</v>
      </c>
      <c r="Q32" s="180">
        <v>88438</v>
      </c>
    </row>
    <row r="33" spans="1:17" x14ac:dyDescent="0.2">
      <c r="A33" s="184" t="s">
        <v>172</v>
      </c>
      <c r="B33" s="185">
        <v>38728.260999999999</v>
      </c>
      <c r="C33" s="186">
        <v>159868.212</v>
      </c>
      <c r="D33" s="185">
        <v>19359.001</v>
      </c>
      <c r="E33" s="187" t="s">
        <v>172</v>
      </c>
      <c r="F33" s="188">
        <v>31346.437999999998</v>
      </c>
      <c r="G33" s="189">
        <v>135656.52499999999</v>
      </c>
      <c r="H33" s="190">
        <v>18108.7</v>
      </c>
      <c r="I33" s="168"/>
      <c r="J33" s="184" t="s">
        <v>136</v>
      </c>
      <c r="K33" s="185">
        <v>74649.680999999997</v>
      </c>
      <c r="L33" s="186">
        <v>310133.76699999999</v>
      </c>
      <c r="M33" s="185">
        <v>25074.888999999999</v>
      </c>
      <c r="N33" s="187" t="s">
        <v>136</v>
      </c>
      <c r="O33" s="188">
        <v>64015.517</v>
      </c>
      <c r="P33" s="189">
        <v>278061.35499999998</v>
      </c>
      <c r="Q33" s="190">
        <v>21321.439999999999</v>
      </c>
    </row>
    <row r="34" spans="1:17" x14ac:dyDescent="0.2">
      <c r="A34" s="191" t="s">
        <v>78</v>
      </c>
      <c r="B34" s="192">
        <v>25731.168000000001</v>
      </c>
      <c r="C34" s="193">
        <v>107694.053</v>
      </c>
      <c r="D34" s="192">
        <v>12780.34</v>
      </c>
      <c r="E34" s="194" t="s">
        <v>78</v>
      </c>
      <c r="F34" s="195">
        <v>13552.724</v>
      </c>
      <c r="G34" s="196">
        <v>59065.300999999999</v>
      </c>
      <c r="H34" s="197">
        <v>8374.23</v>
      </c>
      <c r="I34" s="168"/>
      <c r="J34" s="191" t="s">
        <v>78</v>
      </c>
      <c r="K34" s="192">
        <v>46417.809000000001</v>
      </c>
      <c r="L34" s="193">
        <v>192845.17199999999</v>
      </c>
      <c r="M34" s="192">
        <v>30562.35</v>
      </c>
      <c r="N34" s="194" t="s">
        <v>78</v>
      </c>
      <c r="O34" s="195">
        <v>55275.542000000001</v>
      </c>
      <c r="P34" s="196">
        <v>240278.33</v>
      </c>
      <c r="Q34" s="197">
        <v>41868.620000000003</v>
      </c>
    </row>
    <row r="35" spans="1:17" x14ac:dyDescent="0.2">
      <c r="A35" s="191" t="s">
        <v>134</v>
      </c>
      <c r="B35" s="192">
        <v>20339.634999999998</v>
      </c>
      <c r="C35" s="193">
        <v>85499.71</v>
      </c>
      <c r="D35" s="192">
        <v>10568.61</v>
      </c>
      <c r="E35" s="194" t="s">
        <v>134</v>
      </c>
      <c r="F35" s="195">
        <v>12224.697</v>
      </c>
      <c r="G35" s="196">
        <v>53238.241000000002</v>
      </c>
      <c r="H35" s="197">
        <v>7741.567</v>
      </c>
      <c r="I35" s="168"/>
      <c r="J35" s="191" t="s">
        <v>134</v>
      </c>
      <c r="K35" s="192">
        <v>32134.697</v>
      </c>
      <c r="L35" s="193">
        <v>133756.83600000001</v>
      </c>
      <c r="M35" s="192">
        <v>9952.68</v>
      </c>
      <c r="N35" s="194" t="s">
        <v>134</v>
      </c>
      <c r="O35" s="195">
        <v>33814.864000000001</v>
      </c>
      <c r="P35" s="196">
        <v>147160.644</v>
      </c>
      <c r="Q35" s="197">
        <v>12791.563</v>
      </c>
    </row>
    <row r="36" spans="1:17" x14ac:dyDescent="0.2">
      <c r="A36" s="191" t="s">
        <v>191</v>
      </c>
      <c r="B36" s="192">
        <v>17814.185000000001</v>
      </c>
      <c r="C36" s="193">
        <v>74423.248999999996</v>
      </c>
      <c r="D36" s="192">
        <v>7631.3379999999997</v>
      </c>
      <c r="E36" s="194" t="s">
        <v>191</v>
      </c>
      <c r="F36" s="195">
        <v>10391.790999999999</v>
      </c>
      <c r="G36" s="196">
        <v>45406.928999999996</v>
      </c>
      <c r="H36" s="197">
        <v>5820.9780000000001</v>
      </c>
      <c r="I36" s="168"/>
      <c r="J36" s="191" t="s">
        <v>135</v>
      </c>
      <c r="K36" s="192">
        <v>9740.6820000000007</v>
      </c>
      <c r="L36" s="193">
        <v>40697.294999999998</v>
      </c>
      <c r="M36" s="192">
        <v>3178.4830000000002</v>
      </c>
      <c r="N36" s="194" t="s">
        <v>77</v>
      </c>
      <c r="O36" s="195">
        <v>5371.098</v>
      </c>
      <c r="P36" s="196">
        <v>23367.208999999999</v>
      </c>
      <c r="Q36" s="197">
        <v>3839.752</v>
      </c>
    </row>
    <row r="37" spans="1:17" x14ac:dyDescent="0.2">
      <c r="A37" s="191" t="s">
        <v>228</v>
      </c>
      <c r="B37" s="192">
        <v>16183.628000000001</v>
      </c>
      <c r="C37" s="193">
        <v>66600.116999999998</v>
      </c>
      <c r="D37" s="192">
        <v>7424</v>
      </c>
      <c r="E37" s="194" t="s">
        <v>182</v>
      </c>
      <c r="F37" s="195">
        <v>9974.2630000000008</v>
      </c>
      <c r="G37" s="196">
        <v>43478.32</v>
      </c>
      <c r="H37" s="197">
        <v>4406.1750000000002</v>
      </c>
      <c r="I37" s="168"/>
      <c r="J37" s="191" t="s">
        <v>77</v>
      </c>
      <c r="K37" s="192">
        <v>6069.1189999999997</v>
      </c>
      <c r="L37" s="193">
        <v>25262.523000000001</v>
      </c>
      <c r="M37" s="192">
        <v>3059.0859999999998</v>
      </c>
      <c r="N37" s="194" t="s">
        <v>141</v>
      </c>
      <c r="O37" s="195">
        <v>3147.3710000000001</v>
      </c>
      <c r="P37" s="196">
        <v>13665.084000000001</v>
      </c>
      <c r="Q37" s="197">
        <v>2551.83</v>
      </c>
    </row>
    <row r="38" spans="1:17" x14ac:dyDescent="0.2">
      <c r="A38" s="191" t="s">
        <v>135</v>
      </c>
      <c r="B38" s="192">
        <v>12280.275</v>
      </c>
      <c r="C38" s="193">
        <v>51116.150999999998</v>
      </c>
      <c r="D38" s="192">
        <v>6413.8360000000002</v>
      </c>
      <c r="E38" s="194" t="s">
        <v>135</v>
      </c>
      <c r="F38" s="195">
        <v>7266.3230000000003</v>
      </c>
      <c r="G38" s="196">
        <v>31602.843000000001</v>
      </c>
      <c r="H38" s="197">
        <v>4081.136</v>
      </c>
      <c r="I38" s="168"/>
      <c r="J38" s="191" t="s">
        <v>140</v>
      </c>
      <c r="K38" s="192">
        <v>2210.0680000000002</v>
      </c>
      <c r="L38" s="193">
        <v>9245.2389999999996</v>
      </c>
      <c r="M38" s="192">
        <v>804.06</v>
      </c>
      <c r="N38" s="194" t="s">
        <v>140</v>
      </c>
      <c r="O38" s="195">
        <v>2002.2070000000001</v>
      </c>
      <c r="P38" s="196">
        <v>8703.6919999999991</v>
      </c>
      <c r="Q38" s="197">
        <v>776.16099999999994</v>
      </c>
    </row>
    <row r="39" spans="1:17" x14ac:dyDescent="0.2">
      <c r="A39" s="191" t="s">
        <v>144</v>
      </c>
      <c r="B39" s="192">
        <v>10692.956</v>
      </c>
      <c r="C39" s="193">
        <v>44521.112999999998</v>
      </c>
      <c r="D39" s="192">
        <v>6131.8429999999998</v>
      </c>
      <c r="E39" s="194" t="s">
        <v>144</v>
      </c>
      <c r="F39" s="195">
        <v>6032.8639999999996</v>
      </c>
      <c r="G39" s="196">
        <v>26268.536</v>
      </c>
      <c r="H39" s="197">
        <v>3726.4720000000002</v>
      </c>
      <c r="I39" s="168"/>
      <c r="J39" s="191" t="s">
        <v>145</v>
      </c>
      <c r="K39" s="192">
        <v>1409.287</v>
      </c>
      <c r="L39" s="193">
        <v>5862.1040000000003</v>
      </c>
      <c r="M39" s="192">
        <v>765.26599999999996</v>
      </c>
      <c r="N39" s="194" t="s">
        <v>138</v>
      </c>
      <c r="O39" s="195">
        <v>1725.5129999999999</v>
      </c>
      <c r="P39" s="196">
        <v>7548.8770000000004</v>
      </c>
      <c r="Q39" s="197">
        <v>1483.6189999999999</v>
      </c>
    </row>
    <row r="40" spans="1:17" x14ac:dyDescent="0.2">
      <c r="A40" s="191" t="s">
        <v>182</v>
      </c>
      <c r="B40" s="192">
        <v>10517.092000000001</v>
      </c>
      <c r="C40" s="193">
        <v>43177.534</v>
      </c>
      <c r="D40" s="192">
        <v>4892.1210000000001</v>
      </c>
      <c r="E40" s="194" t="s">
        <v>146</v>
      </c>
      <c r="F40" s="195">
        <v>5345.1970000000001</v>
      </c>
      <c r="G40" s="196">
        <v>23174.225999999999</v>
      </c>
      <c r="H40" s="197">
        <v>2852.68</v>
      </c>
      <c r="I40" s="168"/>
      <c r="J40" s="191" t="s">
        <v>141</v>
      </c>
      <c r="K40" s="192">
        <v>1230.1510000000001</v>
      </c>
      <c r="L40" s="193">
        <v>5122.0330000000004</v>
      </c>
      <c r="M40" s="192">
        <v>742.85299999999995</v>
      </c>
      <c r="N40" s="194" t="s">
        <v>145</v>
      </c>
      <c r="O40" s="195">
        <v>1115.0129999999999</v>
      </c>
      <c r="P40" s="196">
        <v>4866.0469999999996</v>
      </c>
      <c r="Q40" s="197">
        <v>468.96499999999997</v>
      </c>
    </row>
    <row r="41" spans="1:17" x14ac:dyDescent="0.2">
      <c r="A41" s="191" t="s">
        <v>190</v>
      </c>
      <c r="B41" s="192">
        <v>6220.0749999999998</v>
      </c>
      <c r="C41" s="193">
        <v>25771.616000000002</v>
      </c>
      <c r="D41" s="192">
        <v>2333.364</v>
      </c>
      <c r="E41" s="194" t="s">
        <v>190</v>
      </c>
      <c r="F41" s="195">
        <v>3709.5129999999999</v>
      </c>
      <c r="G41" s="196">
        <v>16171.291999999999</v>
      </c>
      <c r="H41" s="197">
        <v>1947.3510000000001</v>
      </c>
      <c r="I41" s="168"/>
      <c r="J41" s="191" t="s">
        <v>80</v>
      </c>
      <c r="K41" s="192">
        <v>805.04600000000005</v>
      </c>
      <c r="L41" s="193">
        <v>3342.1759999999999</v>
      </c>
      <c r="M41" s="192">
        <v>344.815</v>
      </c>
      <c r="N41" s="194" t="s">
        <v>139</v>
      </c>
      <c r="O41" s="195">
        <v>1095.201</v>
      </c>
      <c r="P41" s="196">
        <v>4760.03</v>
      </c>
      <c r="Q41" s="197">
        <v>750.59</v>
      </c>
    </row>
    <row r="42" spans="1:17" x14ac:dyDescent="0.2">
      <c r="A42" s="191" t="s">
        <v>230</v>
      </c>
      <c r="B42" s="192">
        <v>5191.3440000000001</v>
      </c>
      <c r="C42" s="193">
        <v>21499.113000000001</v>
      </c>
      <c r="D42" s="192">
        <v>2496.0500000000002</v>
      </c>
      <c r="E42" s="194" t="s">
        <v>240</v>
      </c>
      <c r="F42" s="195">
        <v>3243.1709999999998</v>
      </c>
      <c r="G42" s="196">
        <v>14101.92</v>
      </c>
      <c r="H42" s="197">
        <v>1958.5</v>
      </c>
      <c r="I42" s="168"/>
      <c r="J42" s="191" t="s">
        <v>138</v>
      </c>
      <c r="K42" s="192">
        <v>760.50900000000001</v>
      </c>
      <c r="L42" s="193">
        <v>3155.4029999999998</v>
      </c>
      <c r="M42" s="192">
        <v>591.52300000000002</v>
      </c>
      <c r="N42" s="194" t="s">
        <v>161</v>
      </c>
      <c r="O42" s="195">
        <v>978.529</v>
      </c>
      <c r="P42" s="196">
        <v>4269.8109999999997</v>
      </c>
      <c r="Q42" s="197">
        <v>599.92399999999998</v>
      </c>
    </row>
    <row r="43" spans="1:17" x14ac:dyDescent="0.2">
      <c r="A43" s="191" t="s">
        <v>213</v>
      </c>
      <c r="B43" s="192">
        <v>4825.5460000000003</v>
      </c>
      <c r="C43" s="193">
        <v>20129.055</v>
      </c>
      <c r="D43" s="192">
        <v>2174.9749999999999</v>
      </c>
      <c r="E43" s="194" t="s">
        <v>213</v>
      </c>
      <c r="F43" s="195">
        <v>3127.3589999999999</v>
      </c>
      <c r="G43" s="196">
        <v>13531.138999999999</v>
      </c>
      <c r="H43" s="197">
        <v>1757.05</v>
      </c>
      <c r="I43" s="168"/>
      <c r="J43" s="191" t="s">
        <v>164</v>
      </c>
      <c r="K43" s="192">
        <v>673.06600000000003</v>
      </c>
      <c r="L43" s="193">
        <v>2787.33</v>
      </c>
      <c r="M43" s="192">
        <v>366.42099999999999</v>
      </c>
      <c r="N43" s="194" t="s">
        <v>164</v>
      </c>
      <c r="O43" s="195">
        <v>713.29</v>
      </c>
      <c r="P43" s="196">
        <v>3114.3919999999998</v>
      </c>
      <c r="Q43" s="197">
        <v>890.79100000000005</v>
      </c>
    </row>
    <row r="44" spans="1:17" x14ac:dyDescent="0.2">
      <c r="A44" s="191" t="s">
        <v>145</v>
      </c>
      <c r="B44" s="192">
        <v>3868.1570000000002</v>
      </c>
      <c r="C44" s="193">
        <v>15979.073</v>
      </c>
      <c r="D44" s="192">
        <v>1976.09</v>
      </c>
      <c r="E44" s="194" t="s">
        <v>148</v>
      </c>
      <c r="F44" s="195">
        <v>3085.9250000000002</v>
      </c>
      <c r="G44" s="196">
        <v>13464.984</v>
      </c>
      <c r="H44" s="197">
        <v>2142.3000000000002</v>
      </c>
      <c r="I44" s="168"/>
      <c r="J44" s="191" t="s">
        <v>161</v>
      </c>
      <c r="K44" s="192">
        <v>626.44299999999998</v>
      </c>
      <c r="L44" s="193">
        <v>2584.3359999999998</v>
      </c>
      <c r="M44" s="192">
        <v>330.37799999999999</v>
      </c>
      <c r="N44" s="194" t="s">
        <v>146</v>
      </c>
      <c r="O44" s="195">
        <v>641.649</v>
      </c>
      <c r="P44" s="196">
        <v>2817.4009999999998</v>
      </c>
      <c r="Q44" s="197">
        <v>346.52699999999999</v>
      </c>
    </row>
    <row r="45" spans="1:17" x14ac:dyDescent="0.2">
      <c r="A45" s="191" t="s">
        <v>238</v>
      </c>
      <c r="B45" s="192">
        <v>3601.2840000000001</v>
      </c>
      <c r="C45" s="193">
        <v>14965.87</v>
      </c>
      <c r="D45" s="192">
        <v>1648.0029999999999</v>
      </c>
      <c r="E45" s="194" t="s">
        <v>223</v>
      </c>
      <c r="F45" s="195">
        <v>2599.7020000000002</v>
      </c>
      <c r="G45" s="196">
        <v>11439.71</v>
      </c>
      <c r="H45" s="197">
        <v>1194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80</v>
      </c>
      <c r="O45" s="195">
        <v>556.05499999999995</v>
      </c>
      <c r="P45" s="196">
        <v>2428.3180000000002</v>
      </c>
      <c r="Q45" s="197">
        <v>283.47899999999998</v>
      </c>
    </row>
    <row r="46" spans="1:17" x14ac:dyDescent="0.2">
      <c r="A46" s="191" t="s">
        <v>146</v>
      </c>
      <c r="B46" s="192">
        <v>3413.1970000000001</v>
      </c>
      <c r="C46" s="193">
        <v>14234.392</v>
      </c>
      <c r="D46" s="192">
        <v>1738.277</v>
      </c>
      <c r="E46" s="194" t="s">
        <v>229</v>
      </c>
      <c r="F46" s="195">
        <v>2580.2910000000002</v>
      </c>
      <c r="G46" s="196">
        <v>11193.191000000001</v>
      </c>
      <c r="H46" s="197">
        <v>1562</v>
      </c>
      <c r="I46" s="168"/>
      <c r="J46" s="191" t="s">
        <v>146</v>
      </c>
      <c r="K46" s="192">
        <v>418.09699999999998</v>
      </c>
      <c r="L46" s="193">
        <v>1683.425</v>
      </c>
      <c r="M46" s="192">
        <v>966.13900000000001</v>
      </c>
      <c r="N46" s="194" t="s">
        <v>159</v>
      </c>
      <c r="O46" s="195">
        <v>361.959</v>
      </c>
      <c r="P46" s="196">
        <v>1573.329</v>
      </c>
      <c r="Q46" s="197">
        <v>136.19300000000001</v>
      </c>
    </row>
    <row r="47" spans="1:17" x14ac:dyDescent="0.2">
      <c r="A47" s="191" t="s">
        <v>180</v>
      </c>
      <c r="B47" s="192">
        <v>3405.6239999999998</v>
      </c>
      <c r="C47" s="193">
        <v>14136.536</v>
      </c>
      <c r="D47" s="192">
        <v>1567.5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323.053</v>
      </c>
      <c r="L47" s="193">
        <v>1342.2159999999999</v>
      </c>
      <c r="M47" s="192">
        <v>113.315</v>
      </c>
      <c r="N47" s="194" t="s">
        <v>135</v>
      </c>
      <c r="O47" s="195">
        <v>317.90899999999999</v>
      </c>
      <c r="P47" s="196">
        <v>1373.3409999999999</v>
      </c>
      <c r="Q47" s="197">
        <v>105.526</v>
      </c>
    </row>
    <row r="48" spans="1:17" ht="13.5" thickBot="1" x14ac:dyDescent="0.25">
      <c r="A48" s="198" t="s">
        <v>77</v>
      </c>
      <c r="B48" s="199">
        <v>3033.2759999999998</v>
      </c>
      <c r="C48" s="200">
        <v>12621.244000000001</v>
      </c>
      <c r="D48" s="199">
        <v>1491.14</v>
      </c>
      <c r="E48" s="201" t="s">
        <v>139</v>
      </c>
      <c r="F48" s="202">
        <v>1563.05</v>
      </c>
      <c r="G48" s="203">
        <v>6784.4679999999998</v>
      </c>
      <c r="H48" s="204">
        <v>790.31500000000005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144</v>
      </c>
      <c r="O48" s="202">
        <v>139.52799999999999</v>
      </c>
      <c r="P48" s="203">
        <v>607.94299999999998</v>
      </c>
      <c r="Q48" s="204">
        <v>88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260</v>
      </c>
      <c r="B53" s="163"/>
      <c r="C53" s="163"/>
      <c r="D53" s="163"/>
      <c r="E53" s="163"/>
      <c r="F53" s="163"/>
      <c r="G53" s="163"/>
      <c r="H53" s="164"/>
      <c r="I53" s="164"/>
      <c r="J53" s="163" t="s">
        <v>261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258</v>
      </c>
      <c r="B56" s="170"/>
      <c r="C56" s="171"/>
      <c r="D56" s="172"/>
      <c r="E56" s="169" t="s">
        <v>259</v>
      </c>
      <c r="F56" s="170"/>
      <c r="G56" s="171"/>
      <c r="H56" s="172"/>
      <c r="I56" s="168"/>
      <c r="J56" s="169" t="s">
        <v>258</v>
      </c>
      <c r="K56" s="170"/>
      <c r="L56" s="171"/>
      <c r="M56" s="172"/>
      <c r="N56" s="169" t="s">
        <v>259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94534.046000000002</v>
      </c>
      <c r="C58" s="179">
        <v>394070.12099999998</v>
      </c>
      <c r="D58" s="180">
        <v>32269.181</v>
      </c>
      <c r="E58" s="181" t="s">
        <v>119</v>
      </c>
      <c r="F58" s="182">
        <v>96111.804000000004</v>
      </c>
      <c r="G58" s="183">
        <v>418027.587</v>
      </c>
      <c r="H58" s="180">
        <v>35541.156000000003</v>
      </c>
      <c r="I58" s="168"/>
      <c r="J58" s="178" t="s">
        <v>119</v>
      </c>
      <c r="K58" s="179">
        <v>34830.103999999999</v>
      </c>
      <c r="L58" s="180">
        <v>145143.405</v>
      </c>
      <c r="M58" s="379">
        <v>9854.8449999999993</v>
      </c>
      <c r="N58" s="182" t="s">
        <v>119</v>
      </c>
      <c r="O58" s="183">
        <v>35815.686999999998</v>
      </c>
      <c r="P58" s="180">
        <v>155787.57199999999</v>
      </c>
      <c r="Q58" s="180">
        <v>10379.705</v>
      </c>
    </row>
    <row r="59" spans="1:17" x14ac:dyDescent="0.2">
      <c r="A59" s="184" t="s">
        <v>78</v>
      </c>
      <c r="B59" s="185">
        <v>14242.888999999999</v>
      </c>
      <c r="C59" s="186">
        <v>58949.425999999999</v>
      </c>
      <c r="D59" s="185">
        <v>4962.4589999999998</v>
      </c>
      <c r="E59" s="187" t="s">
        <v>78</v>
      </c>
      <c r="F59" s="188">
        <v>18122.607</v>
      </c>
      <c r="G59" s="189">
        <v>78902.721999999994</v>
      </c>
      <c r="H59" s="190">
        <v>7182.1</v>
      </c>
      <c r="I59" s="168"/>
      <c r="J59" s="332" t="s">
        <v>78</v>
      </c>
      <c r="K59" s="186">
        <v>13022.883</v>
      </c>
      <c r="L59" s="185">
        <v>54250.713000000003</v>
      </c>
      <c r="M59" s="188">
        <v>4002.6819999999998</v>
      </c>
      <c r="N59" s="188" t="s">
        <v>134</v>
      </c>
      <c r="O59" s="189">
        <v>10969.745000000001</v>
      </c>
      <c r="P59" s="190">
        <v>47802.37</v>
      </c>
      <c r="Q59" s="190">
        <v>3394.5509999999999</v>
      </c>
    </row>
    <row r="60" spans="1:17" x14ac:dyDescent="0.2">
      <c r="A60" s="191" t="s">
        <v>134</v>
      </c>
      <c r="B60" s="192">
        <v>13470.704</v>
      </c>
      <c r="C60" s="193">
        <v>56849.059000000001</v>
      </c>
      <c r="D60" s="192">
        <v>4743.1459999999997</v>
      </c>
      <c r="E60" s="194" t="s">
        <v>139</v>
      </c>
      <c r="F60" s="195">
        <v>12986.195</v>
      </c>
      <c r="G60" s="196">
        <v>56540.553999999996</v>
      </c>
      <c r="H60" s="197">
        <v>4387.0469999999996</v>
      </c>
      <c r="I60" s="168"/>
      <c r="J60" s="333" t="s">
        <v>134</v>
      </c>
      <c r="K60" s="193">
        <v>8001.125</v>
      </c>
      <c r="L60" s="192">
        <v>33180.966</v>
      </c>
      <c r="M60" s="195">
        <v>2221.4279999999999</v>
      </c>
      <c r="N60" s="195" t="s">
        <v>78</v>
      </c>
      <c r="O60" s="196">
        <v>10886.352000000001</v>
      </c>
      <c r="P60" s="197">
        <v>47317.821000000004</v>
      </c>
      <c r="Q60" s="197">
        <v>3461.6489999999999</v>
      </c>
    </row>
    <row r="61" spans="1:17" x14ac:dyDescent="0.2">
      <c r="A61" s="191" t="s">
        <v>139</v>
      </c>
      <c r="B61" s="192">
        <v>12521.978999999999</v>
      </c>
      <c r="C61" s="193">
        <v>52096.122000000003</v>
      </c>
      <c r="D61" s="192">
        <v>4226.6189999999997</v>
      </c>
      <c r="E61" s="194" t="s">
        <v>80</v>
      </c>
      <c r="F61" s="195">
        <v>11133.366</v>
      </c>
      <c r="G61" s="196">
        <v>48385.56</v>
      </c>
      <c r="H61" s="197">
        <v>3814.4059999999999</v>
      </c>
      <c r="I61" s="168"/>
      <c r="J61" s="333" t="s">
        <v>77</v>
      </c>
      <c r="K61" s="193">
        <v>4062.0369999999998</v>
      </c>
      <c r="L61" s="192">
        <v>17002.992999999999</v>
      </c>
      <c r="M61" s="195">
        <v>949.84799999999996</v>
      </c>
      <c r="N61" s="195" t="s">
        <v>146</v>
      </c>
      <c r="O61" s="196">
        <v>2683.1</v>
      </c>
      <c r="P61" s="197">
        <v>11645.165999999999</v>
      </c>
      <c r="Q61" s="197">
        <v>699.10799999999995</v>
      </c>
    </row>
    <row r="62" spans="1:17" x14ac:dyDescent="0.2">
      <c r="A62" s="191" t="s">
        <v>80</v>
      </c>
      <c r="B62" s="192">
        <v>11344.473</v>
      </c>
      <c r="C62" s="193">
        <v>47129.067999999999</v>
      </c>
      <c r="D62" s="192">
        <v>3754.627</v>
      </c>
      <c r="E62" s="194" t="s">
        <v>134</v>
      </c>
      <c r="F62" s="195">
        <v>7976.8490000000002</v>
      </c>
      <c r="G62" s="196">
        <v>34611.178</v>
      </c>
      <c r="H62" s="197">
        <v>3286.817</v>
      </c>
      <c r="I62" s="168"/>
      <c r="J62" s="333" t="s">
        <v>136</v>
      </c>
      <c r="K62" s="193">
        <v>2160.0770000000002</v>
      </c>
      <c r="L62" s="192">
        <v>8973.8629999999994</v>
      </c>
      <c r="M62" s="195">
        <v>445.392</v>
      </c>
      <c r="N62" s="195" t="s">
        <v>136</v>
      </c>
      <c r="O62" s="196">
        <v>2377.605</v>
      </c>
      <c r="P62" s="197">
        <v>10325.398999999999</v>
      </c>
      <c r="Q62" s="197">
        <v>530.16800000000001</v>
      </c>
    </row>
    <row r="63" spans="1:17" x14ac:dyDescent="0.2">
      <c r="A63" s="191" t="s">
        <v>148</v>
      </c>
      <c r="B63" s="192">
        <v>6039.9189999999999</v>
      </c>
      <c r="C63" s="193">
        <v>25125.705999999998</v>
      </c>
      <c r="D63" s="192">
        <v>2105.9140000000002</v>
      </c>
      <c r="E63" s="194" t="s">
        <v>148</v>
      </c>
      <c r="F63" s="195">
        <v>7901.3969999999999</v>
      </c>
      <c r="G63" s="196">
        <v>34348.927000000003</v>
      </c>
      <c r="H63" s="197">
        <v>2883.52</v>
      </c>
      <c r="I63" s="168"/>
      <c r="J63" s="333" t="s">
        <v>140</v>
      </c>
      <c r="K63" s="193">
        <v>1801.1980000000001</v>
      </c>
      <c r="L63" s="192">
        <v>7541.9830000000002</v>
      </c>
      <c r="M63" s="195">
        <v>345.6</v>
      </c>
      <c r="N63" s="195" t="s">
        <v>145</v>
      </c>
      <c r="O63" s="196">
        <v>1778.758</v>
      </c>
      <c r="P63" s="197">
        <v>7716.6120000000001</v>
      </c>
      <c r="Q63" s="197">
        <v>506.79899999999998</v>
      </c>
    </row>
    <row r="64" spans="1:17" x14ac:dyDescent="0.2">
      <c r="A64" s="191" t="s">
        <v>77</v>
      </c>
      <c r="B64" s="192">
        <v>5925.9790000000003</v>
      </c>
      <c r="C64" s="193">
        <v>24714.691999999999</v>
      </c>
      <c r="D64" s="192">
        <v>2104.9690000000001</v>
      </c>
      <c r="E64" s="194" t="s">
        <v>146</v>
      </c>
      <c r="F64" s="195">
        <v>4435.3029999999999</v>
      </c>
      <c r="G64" s="196">
        <v>19295.169999999998</v>
      </c>
      <c r="H64" s="197">
        <v>1743.18</v>
      </c>
      <c r="I64" s="168"/>
      <c r="J64" s="333" t="s">
        <v>145</v>
      </c>
      <c r="K64" s="193">
        <v>1292.883</v>
      </c>
      <c r="L64" s="192">
        <v>5404.174</v>
      </c>
      <c r="M64" s="195">
        <v>374.87200000000001</v>
      </c>
      <c r="N64" s="195" t="s">
        <v>77</v>
      </c>
      <c r="O64" s="196">
        <v>1700.298</v>
      </c>
      <c r="P64" s="197">
        <v>7357.77</v>
      </c>
      <c r="Q64" s="197">
        <v>393.512</v>
      </c>
    </row>
    <row r="65" spans="1:17" x14ac:dyDescent="0.2">
      <c r="A65" s="191" t="s">
        <v>146</v>
      </c>
      <c r="B65" s="192">
        <v>3636.4229999999998</v>
      </c>
      <c r="C65" s="193">
        <v>15145.703</v>
      </c>
      <c r="D65" s="192">
        <v>1339.144</v>
      </c>
      <c r="E65" s="194" t="s">
        <v>218</v>
      </c>
      <c r="F65" s="195">
        <v>3525.28</v>
      </c>
      <c r="G65" s="196">
        <v>15351.002</v>
      </c>
      <c r="H65" s="197">
        <v>1260</v>
      </c>
      <c r="I65" s="168"/>
      <c r="J65" s="333" t="s">
        <v>141</v>
      </c>
      <c r="K65" s="193">
        <v>1223.854</v>
      </c>
      <c r="L65" s="192">
        <v>5093.8969999999999</v>
      </c>
      <c r="M65" s="195">
        <v>516.07600000000002</v>
      </c>
      <c r="N65" s="195" t="s">
        <v>140</v>
      </c>
      <c r="O65" s="196">
        <v>1619.8989999999999</v>
      </c>
      <c r="P65" s="197">
        <v>7057.1130000000003</v>
      </c>
      <c r="Q65" s="197">
        <v>368.05</v>
      </c>
    </row>
    <row r="66" spans="1:17" x14ac:dyDescent="0.2">
      <c r="A66" s="191" t="s">
        <v>141</v>
      </c>
      <c r="B66" s="192">
        <v>3289.346</v>
      </c>
      <c r="C66" s="193">
        <v>13931.507</v>
      </c>
      <c r="D66" s="192">
        <v>1186.489</v>
      </c>
      <c r="E66" s="194" t="s">
        <v>77</v>
      </c>
      <c r="F66" s="195">
        <v>3513.8310000000001</v>
      </c>
      <c r="G66" s="196">
        <v>15256.325000000001</v>
      </c>
      <c r="H66" s="197">
        <v>1396.5920000000001</v>
      </c>
      <c r="I66" s="168"/>
      <c r="J66" s="333" t="s">
        <v>146</v>
      </c>
      <c r="K66" s="193">
        <v>1210.8900000000001</v>
      </c>
      <c r="L66" s="192">
        <v>5095.5829999999996</v>
      </c>
      <c r="M66" s="195">
        <v>275.983</v>
      </c>
      <c r="N66" s="195" t="s">
        <v>141</v>
      </c>
      <c r="O66" s="196">
        <v>1337.606</v>
      </c>
      <c r="P66" s="197">
        <v>5826.58</v>
      </c>
      <c r="Q66" s="197">
        <v>357.98599999999999</v>
      </c>
    </row>
    <row r="67" spans="1:17" x14ac:dyDescent="0.2">
      <c r="A67" s="191" t="s">
        <v>138</v>
      </c>
      <c r="B67" s="192">
        <v>3226.37</v>
      </c>
      <c r="C67" s="193">
        <v>13474.615</v>
      </c>
      <c r="D67" s="192">
        <v>1005.034</v>
      </c>
      <c r="E67" s="194" t="s">
        <v>144</v>
      </c>
      <c r="F67" s="195">
        <v>2577.5790000000002</v>
      </c>
      <c r="G67" s="196">
        <v>11154.968999999999</v>
      </c>
      <c r="H67" s="197">
        <v>932.96299999999997</v>
      </c>
      <c r="I67" s="168"/>
      <c r="J67" s="333" t="s">
        <v>147</v>
      </c>
      <c r="K67" s="193">
        <v>1013.4829999999999</v>
      </c>
      <c r="L67" s="192">
        <v>4233.3289999999997</v>
      </c>
      <c r="M67" s="195">
        <v>350.8</v>
      </c>
      <c r="N67" s="195" t="s">
        <v>147</v>
      </c>
      <c r="O67" s="196">
        <v>1122.4090000000001</v>
      </c>
      <c r="P67" s="197">
        <v>4878.1270000000004</v>
      </c>
      <c r="Q67" s="197">
        <v>291.48500000000001</v>
      </c>
    </row>
    <row r="68" spans="1:17" x14ac:dyDescent="0.2">
      <c r="A68" s="191" t="s">
        <v>144</v>
      </c>
      <c r="B68" s="192">
        <v>2803.9690000000001</v>
      </c>
      <c r="C68" s="193">
        <v>11688.052</v>
      </c>
      <c r="D68" s="192">
        <v>985.81</v>
      </c>
      <c r="E68" s="194" t="s">
        <v>143</v>
      </c>
      <c r="F68" s="195">
        <v>2510.759</v>
      </c>
      <c r="G68" s="196">
        <v>10940.906000000001</v>
      </c>
      <c r="H68" s="197">
        <v>895.56700000000001</v>
      </c>
      <c r="I68" s="168"/>
      <c r="J68" s="333" t="s">
        <v>135</v>
      </c>
      <c r="K68" s="193">
        <v>814.72299999999996</v>
      </c>
      <c r="L68" s="192">
        <v>3417.8220000000001</v>
      </c>
      <c r="M68" s="195">
        <v>299.04700000000003</v>
      </c>
      <c r="N68" s="195" t="s">
        <v>138</v>
      </c>
      <c r="O68" s="196">
        <v>842.25800000000004</v>
      </c>
      <c r="P68" s="197">
        <v>3694.65</v>
      </c>
      <c r="Q68" s="197">
        <v>239.375</v>
      </c>
    </row>
    <row r="69" spans="1:17" x14ac:dyDescent="0.2">
      <c r="A69" s="191" t="s">
        <v>145</v>
      </c>
      <c r="B69" s="192">
        <v>2599.288</v>
      </c>
      <c r="C69" s="193">
        <v>10962.464</v>
      </c>
      <c r="D69" s="192">
        <v>850.178</v>
      </c>
      <c r="E69" s="194" t="s">
        <v>138</v>
      </c>
      <c r="F69" s="195">
        <v>2338.61</v>
      </c>
      <c r="G69" s="196">
        <v>10203.602000000001</v>
      </c>
      <c r="H69" s="197">
        <v>773.25300000000004</v>
      </c>
      <c r="I69" s="168"/>
      <c r="J69" s="333" t="s">
        <v>161</v>
      </c>
      <c r="K69" s="193">
        <v>97.582999999999998</v>
      </c>
      <c r="L69" s="192">
        <v>407.399</v>
      </c>
      <c r="M69" s="195">
        <v>27.318999999999999</v>
      </c>
      <c r="N69" s="195" t="s">
        <v>161</v>
      </c>
      <c r="O69" s="196">
        <v>238.25</v>
      </c>
      <c r="P69" s="197">
        <v>1038.3979999999999</v>
      </c>
      <c r="Q69" s="197">
        <v>69.768000000000001</v>
      </c>
    </row>
    <row r="70" spans="1:17" x14ac:dyDescent="0.2">
      <c r="A70" s="191" t="s">
        <v>143</v>
      </c>
      <c r="B70" s="192">
        <v>2540.3609999999999</v>
      </c>
      <c r="C70" s="193">
        <v>10497.041999999999</v>
      </c>
      <c r="D70" s="192">
        <v>816.88</v>
      </c>
      <c r="E70" s="194" t="s">
        <v>241</v>
      </c>
      <c r="F70" s="195">
        <v>1876.443</v>
      </c>
      <c r="G70" s="196">
        <v>8157.9210000000003</v>
      </c>
      <c r="H70" s="197">
        <v>783</v>
      </c>
      <c r="I70" s="168"/>
      <c r="J70" s="333" t="s">
        <v>239</v>
      </c>
      <c r="K70" s="193">
        <v>61.225000000000001</v>
      </c>
      <c r="L70" s="192">
        <v>248.61199999999999</v>
      </c>
      <c r="M70" s="195">
        <v>16.8</v>
      </c>
      <c r="N70" s="195" t="s">
        <v>80</v>
      </c>
      <c r="O70" s="196">
        <v>145.28</v>
      </c>
      <c r="P70" s="197">
        <v>633.71400000000006</v>
      </c>
      <c r="Q70" s="197">
        <v>37.814</v>
      </c>
    </row>
    <row r="71" spans="1:17" x14ac:dyDescent="0.2">
      <c r="A71" s="191" t="s">
        <v>226</v>
      </c>
      <c r="B71" s="192">
        <v>1474.049</v>
      </c>
      <c r="C71" s="193">
        <v>6085.5829999999996</v>
      </c>
      <c r="D71" s="192">
        <v>476.12099999999998</v>
      </c>
      <c r="E71" s="194" t="s">
        <v>243</v>
      </c>
      <c r="F71" s="195">
        <v>1736.6579999999999</v>
      </c>
      <c r="G71" s="196">
        <v>7532.7110000000002</v>
      </c>
      <c r="H71" s="197">
        <v>560.60500000000002</v>
      </c>
      <c r="I71" s="168"/>
      <c r="J71" s="333" t="s">
        <v>148</v>
      </c>
      <c r="K71" s="193">
        <v>53.820999999999998</v>
      </c>
      <c r="L71" s="192">
        <v>231.185</v>
      </c>
      <c r="M71" s="195">
        <v>24.22</v>
      </c>
      <c r="N71" s="195" t="s">
        <v>135</v>
      </c>
      <c r="O71" s="196">
        <v>93.331999999999994</v>
      </c>
      <c r="P71" s="197">
        <v>403.44</v>
      </c>
      <c r="Q71" s="197">
        <v>24.946000000000002</v>
      </c>
    </row>
    <row r="72" spans="1:17" x14ac:dyDescent="0.2">
      <c r="A72" s="191" t="s">
        <v>218</v>
      </c>
      <c r="B72" s="192">
        <v>1425.9839999999999</v>
      </c>
      <c r="C72" s="193">
        <v>5963.3729999999996</v>
      </c>
      <c r="D72" s="192">
        <v>483.03</v>
      </c>
      <c r="E72" s="194" t="s">
        <v>226</v>
      </c>
      <c r="F72" s="195">
        <v>1679.2560000000001</v>
      </c>
      <c r="G72" s="196">
        <v>7322.9549999999999</v>
      </c>
      <c r="H72" s="197">
        <v>598.43399999999997</v>
      </c>
      <c r="I72" s="168"/>
      <c r="J72" s="333" t="s">
        <v>139</v>
      </c>
      <c r="K72" s="193">
        <v>14.313000000000001</v>
      </c>
      <c r="L72" s="192">
        <v>60.845999999999997</v>
      </c>
      <c r="M72" s="195">
        <v>4.7770000000000001</v>
      </c>
      <c r="N72" s="195" t="s">
        <v>139</v>
      </c>
      <c r="O72" s="196">
        <v>12.439</v>
      </c>
      <c r="P72" s="197">
        <v>54.05</v>
      </c>
      <c r="Q72" s="197">
        <v>3.13</v>
      </c>
    </row>
    <row r="73" spans="1:17" x14ac:dyDescent="0.2">
      <c r="A73" s="191" t="s">
        <v>182</v>
      </c>
      <c r="B73" s="192">
        <v>1118.9559999999999</v>
      </c>
      <c r="C73" s="193">
        <v>4643.6559999999999</v>
      </c>
      <c r="D73" s="192">
        <v>329.00400000000002</v>
      </c>
      <c r="E73" s="194" t="s">
        <v>141</v>
      </c>
      <c r="F73" s="195">
        <v>1562.0509999999999</v>
      </c>
      <c r="G73" s="196">
        <v>6847.3370000000004</v>
      </c>
      <c r="H73" s="197">
        <v>578.27200000000005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8.3559999999999999</v>
      </c>
      <c r="P73" s="197">
        <v>36.362000000000002</v>
      </c>
      <c r="Q73" s="197">
        <v>1.3640000000000001</v>
      </c>
    </row>
    <row r="74" spans="1:17" ht="13.5" thickBot="1" x14ac:dyDescent="0.25">
      <c r="A74" s="198" t="s">
        <v>135</v>
      </c>
      <c r="B74" s="199">
        <v>1110.7</v>
      </c>
      <c r="C74" s="200">
        <v>4617.8950000000004</v>
      </c>
      <c r="D74" s="199">
        <v>412.834</v>
      </c>
      <c r="E74" s="201" t="s">
        <v>140</v>
      </c>
      <c r="F74" s="202">
        <v>1390.329</v>
      </c>
      <c r="G74" s="203">
        <v>6098.3729999999996</v>
      </c>
      <c r="H74" s="204">
        <v>470.495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6" spans="1:17" x14ac:dyDescent="0.2">
      <c r="I76" s="121">
        <v>0</v>
      </c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257</v>
      </c>
      <c r="B79" s="163"/>
      <c r="C79" s="163"/>
      <c r="D79" s="163"/>
      <c r="E79" s="163"/>
      <c r="F79" s="163"/>
      <c r="G79" s="163"/>
      <c r="H79" s="164"/>
      <c r="I79" s="164"/>
      <c r="J79" s="163" t="s">
        <v>257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258</v>
      </c>
      <c r="B82" s="170"/>
      <c r="C82" s="171"/>
      <c r="D82" s="172"/>
      <c r="E82" s="169" t="s">
        <v>259</v>
      </c>
      <c r="F82" s="170"/>
      <c r="G82" s="171"/>
      <c r="H82" s="172"/>
      <c r="I82" s="168"/>
      <c r="J82" s="169" t="s">
        <v>258</v>
      </c>
      <c r="K82" s="170"/>
      <c r="L82" s="171"/>
      <c r="M82" s="172"/>
      <c r="N82" s="169" t="s">
        <v>259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442584.61900000001</v>
      </c>
      <c r="C84" s="179">
        <v>1840068.5160000001</v>
      </c>
      <c r="D84" s="180">
        <v>166003.875</v>
      </c>
      <c r="E84" s="181" t="s">
        <v>119</v>
      </c>
      <c r="F84" s="182">
        <v>440643.50599999999</v>
      </c>
      <c r="G84" s="183">
        <v>1916192.9820000001</v>
      </c>
      <c r="H84" s="180">
        <v>172459.62</v>
      </c>
      <c r="I84" s="168"/>
      <c r="J84" s="177" t="s">
        <v>119</v>
      </c>
      <c r="K84" s="178">
        <v>192015.09299999999</v>
      </c>
      <c r="L84" s="179">
        <v>799280.33</v>
      </c>
      <c r="M84" s="180">
        <v>55602.161999999997</v>
      </c>
      <c r="N84" s="181" t="s">
        <v>119</v>
      </c>
      <c r="O84" s="182">
        <v>196458.51</v>
      </c>
      <c r="P84" s="183">
        <v>853835.71799999999</v>
      </c>
      <c r="Q84" s="180">
        <v>61593.421999999999</v>
      </c>
    </row>
    <row r="85" spans="1:17" x14ac:dyDescent="0.2">
      <c r="A85" s="184" t="s">
        <v>139</v>
      </c>
      <c r="B85" s="185">
        <v>52407.69</v>
      </c>
      <c r="C85" s="186">
        <v>218004.723</v>
      </c>
      <c r="D85" s="185">
        <v>19233.04</v>
      </c>
      <c r="E85" s="187" t="s">
        <v>139</v>
      </c>
      <c r="F85" s="188">
        <v>59269.586000000003</v>
      </c>
      <c r="G85" s="189">
        <v>257680.66500000001</v>
      </c>
      <c r="H85" s="190">
        <v>21825.181</v>
      </c>
      <c r="I85" s="168"/>
      <c r="J85" s="184" t="s">
        <v>78</v>
      </c>
      <c r="K85" s="185">
        <v>84993.631999999998</v>
      </c>
      <c r="L85" s="186">
        <v>353917.56800000003</v>
      </c>
      <c r="M85" s="185">
        <v>27870.843000000001</v>
      </c>
      <c r="N85" s="187" t="s">
        <v>78</v>
      </c>
      <c r="O85" s="188">
        <v>72368.542000000001</v>
      </c>
      <c r="P85" s="189">
        <v>314597.98499999999</v>
      </c>
      <c r="Q85" s="190">
        <v>27004.824000000001</v>
      </c>
    </row>
    <row r="86" spans="1:17" x14ac:dyDescent="0.2">
      <c r="A86" s="191" t="s">
        <v>78</v>
      </c>
      <c r="B86" s="192">
        <v>51598.38</v>
      </c>
      <c r="C86" s="193">
        <v>214524.32399999999</v>
      </c>
      <c r="D86" s="192">
        <v>23423.938999999998</v>
      </c>
      <c r="E86" s="194" t="s">
        <v>78</v>
      </c>
      <c r="F86" s="195">
        <v>56336.855000000003</v>
      </c>
      <c r="G86" s="196">
        <v>244990.73499999999</v>
      </c>
      <c r="H86" s="197">
        <v>27447.133999999998</v>
      </c>
      <c r="I86" s="168"/>
      <c r="J86" s="191" t="s">
        <v>135</v>
      </c>
      <c r="K86" s="192">
        <v>19287.366000000002</v>
      </c>
      <c r="L86" s="193">
        <v>80173.032999999996</v>
      </c>
      <c r="M86" s="192">
        <v>3946.462</v>
      </c>
      <c r="N86" s="194" t="s">
        <v>135</v>
      </c>
      <c r="O86" s="195">
        <v>23514.445</v>
      </c>
      <c r="P86" s="196">
        <v>102193.166</v>
      </c>
      <c r="Q86" s="197">
        <v>5035.991</v>
      </c>
    </row>
    <row r="87" spans="1:17" x14ac:dyDescent="0.2">
      <c r="A87" s="191" t="s">
        <v>135</v>
      </c>
      <c r="B87" s="192">
        <v>41759.983</v>
      </c>
      <c r="C87" s="193">
        <v>173139.11799999999</v>
      </c>
      <c r="D87" s="192">
        <v>13505.950999999999</v>
      </c>
      <c r="E87" s="194" t="s">
        <v>135</v>
      </c>
      <c r="F87" s="195">
        <v>35213.953999999998</v>
      </c>
      <c r="G87" s="196">
        <v>152910.80799999999</v>
      </c>
      <c r="H87" s="197">
        <v>11889.656000000001</v>
      </c>
      <c r="I87" s="168"/>
      <c r="J87" s="191" t="s">
        <v>77</v>
      </c>
      <c r="K87" s="192">
        <v>17197.707999999999</v>
      </c>
      <c r="L87" s="193">
        <v>71548.607000000004</v>
      </c>
      <c r="M87" s="192">
        <v>4840.3779999999997</v>
      </c>
      <c r="N87" s="194" t="s">
        <v>134</v>
      </c>
      <c r="O87" s="195">
        <v>21477.839</v>
      </c>
      <c r="P87" s="196">
        <v>93356.97</v>
      </c>
      <c r="Q87" s="197">
        <v>7750.7179999999998</v>
      </c>
    </row>
    <row r="88" spans="1:17" x14ac:dyDescent="0.2">
      <c r="A88" s="191" t="s">
        <v>146</v>
      </c>
      <c r="B88" s="192">
        <v>28055.420999999998</v>
      </c>
      <c r="C88" s="193">
        <v>116683.016</v>
      </c>
      <c r="D88" s="192">
        <v>8891.9490000000005</v>
      </c>
      <c r="E88" s="194" t="s">
        <v>146</v>
      </c>
      <c r="F88" s="195">
        <v>32099.722000000002</v>
      </c>
      <c r="G88" s="196">
        <v>139548.318</v>
      </c>
      <c r="H88" s="197">
        <v>10685.022999999999</v>
      </c>
      <c r="I88" s="168"/>
      <c r="J88" s="191" t="s">
        <v>145</v>
      </c>
      <c r="K88" s="192">
        <v>15935.9</v>
      </c>
      <c r="L88" s="193">
        <v>66171.751999999993</v>
      </c>
      <c r="M88" s="192">
        <v>5247.5050000000001</v>
      </c>
      <c r="N88" s="194" t="s">
        <v>145</v>
      </c>
      <c r="O88" s="195">
        <v>19725.653999999999</v>
      </c>
      <c r="P88" s="196">
        <v>85636.913</v>
      </c>
      <c r="Q88" s="197">
        <v>6351.701</v>
      </c>
    </row>
    <row r="89" spans="1:17" x14ac:dyDescent="0.2">
      <c r="A89" s="191" t="s">
        <v>80</v>
      </c>
      <c r="B89" s="192">
        <v>27920.117999999999</v>
      </c>
      <c r="C89" s="193">
        <v>116142.211</v>
      </c>
      <c r="D89" s="192">
        <v>10461.915999999999</v>
      </c>
      <c r="E89" s="194" t="s">
        <v>80</v>
      </c>
      <c r="F89" s="195">
        <v>27569.525000000001</v>
      </c>
      <c r="G89" s="196">
        <v>119822.27800000001</v>
      </c>
      <c r="H89" s="197">
        <v>10671.57</v>
      </c>
      <c r="I89" s="168"/>
      <c r="J89" s="191" t="s">
        <v>134</v>
      </c>
      <c r="K89" s="192">
        <v>15842.403</v>
      </c>
      <c r="L89" s="193">
        <v>65992.081999999995</v>
      </c>
      <c r="M89" s="192">
        <v>4973.8760000000002</v>
      </c>
      <c r="N89" s="194" t="s">
        <v>139</v>
      </c>
      <c r="O89" s="195">
        <v>17926.843000000001</v>
      </c>
      <c r="P89" s="196">
        <v>77881.167000000001</v>
      </c>
      <c r="Q89" s="197">
        <v>5056.0829999999996</v>
      </c>
    </row>
    <row r="90" spans="1:17" x14ac:dyDescent="0.2">
      <c r="A90" s="191" t="s">
        <v>134</v>
      </c>
      <c r="B90" s="192">
        <v>23472.314999999999</v>
      </c>
      <c r="C90" s="193">
        <v>98071.782000000007</v>
      </c>
      <c r="D90" s="192">
        <v>9197.152</v>
      </c>
      <c r="E90" s="194" t="s">
        <v>143</v>
      </c>
      <c r="F90" s="195">
        <v>20466.29</v>
      </c>
      <c r="G90" s="196">
        <v>88983.009000000005</v>
      </c>
      <c r="H90" s="197">
        <v>8538.9699999999993</v>
      </c>
      <c r="I90" s="168"/>
      <c r="J90" s="191" t="s">
        <v>139</v>
      </c>
      <c r="K90" s="192">
        <v>14808.227999999999</v>
      </c>
      <c r="L90" s="193">
        <v>61633.525000000001</v>
      </c>
      <c r="M90" s="192">
        <v>3801.241</v>
      </c>
      <c r="N90" s="194" t="s">
        <v>77</v>
      </c>
      <c r="O90" s="195">
        <v>17140.565999999999</v>
      </c>
      <c r="P90" s="196">
        <v>74498.645000000004</v>
      </c>
      <c r="Q90" s="197">
        <v>5065.558</v>
      </c>
    </row>
    <row r="91" spans="1:17" x14ac:dyDescent="0.2">
      <c r="A91" s="191" t="s">
        <v>143</v>
      </c>
      <c r="B91" s="192">
        <v>19428.958999999999</v>
      </c>
      <c r="C91" s="193">
        <v>80634.654999999999</v>
      </c>
      <c r="D91" s="192">
        <v>8310.1730000000007</v>
      </c>
      <c r="E91" s="194" t="s">
        <v>148</v>
      </c>
      <c r="F91" s="195">
        <v>18563.927</v>
      </c>
      <c r="G91" s="196">
        <v>80655.546000000002</v>
      </c>
      <c r="H91" s="197">
        <v>8407.625</v>
      </c>
      <c r="I91" s="168"/>
      <c r="J91" s="191" t="s">
        <v>146</v>
      </c>
      <c r="K91" s="192">
        <v>5650.6850000000004</v>
      </c>
      <c r="L91" s="193">
        <v>23581.019</v>
      </c>
      <c r="M91" s="192">
        <v>1177.9079999999999</v>
      </c>
      <c r="N91" s="194" t="s">
        <v>146</v>
      </c>
      <c r="O91" s="195">
        <v>5774.6360000000004</v>
      </c>
      <c r="P91" s="196">
        <v>25128.754000000001</v>
      </c>
      <c r="Q91" s="197">
        <v>1383.6690000000001</v>
      </c>
    </row>
    <row r="92" spans="1:17" x14ac:dyDescent="0.2">
      <c r="A92" s="191" t="s">
        <v>142</v>
      </c>
      <c r="B92" s="192">
        <v>16736.628000000001</v>
      </c>
      <c r="C92" s="193">
        <v>69559.058999999994</v>
      </c>
      <c r="D92" s="192">
        <v>6010.6859999999997</v>
      </c>
      <c r="E92" s="194" t="s">
        <v>142</v>
      </c>
      <c r="F92" s="195">
        <v>18212.861000000001</v>
      </c>
      <c r="G92" s="196">
        <v>79334.736000000004</v>
      </c>
      <c r="H92" s="197">
        <v>6709.335</v>
      </c>
      <c r="I92" s="168"/>
      <c r="J92" s="191" t="s">
        <v>137</v>
      </c>
      <c r="K92" s="192">
        <v>3947.942</v>
      </c>
      <c r="L92" s="193">
        <v>16410.446</v>
      </c>
      <c r="M92" s="192">
        <v>602.024</v>
      </c>
      <c r="N92" s="194" t="s">
        <v>137</v>
      </c>
      <c r="O92" s="195">
        <v>4538.482</v>
      </c>
      <c r="P92" s="196">
        <v>19689.355</v>
      </c>
      <c r="Q92" s="197">
        <v>746.11199999999997</v>
      </c>
    </row>
    <row r="93" spans="1:17" x14ac:dyDescent="0.2">
      <c r="A93" s="191" t="s">
        <v>145</v>
      </c>
      <c r="B93" s="192">
        <v>15372.723</v>
      </c>
      <c r="C93" s="193">
        <v>63634.974000000002</v>
      </c>
      <c r="D93" s="192">
        <v>5533.7020000000002</v>
      </c>
      <c r="E93" s="194" t="s">
        <v>145</v>
      </c>
      <c r="F93" s="195">
        <v>15573.447</v>
      </c>
      <c r="G93" s="196">
        <v>67748.337</v>
      </c>
      <c r="H93" s="197">
        <v>5036.4380000000001</v>
      </c>
      <c r="I93" s="168"/>
      <c r="J93" s="191" t="s">
        <v>138</v>
      </c>
      <c r="K93" s="192">
        <v>3124.7089999999998</v>
      </c>
      <c r="L93" s="193">
        <v>13070.491</v>
      </c>
      <c r="M93" s="192">
        <v>564.65300000000002</v>
      </c>
      <c r="N93" s="194" t="s">
        <v>138</v>
      </c>
      <c r="O93" s="195">
        <v>3220.93</v>
      </c>
      <c r="P93" s="196">
        <v>13980.447</v>
      </c>
      <c r="Q93" s="197">
        <v>632.97299999999996</v>
      </c>
    </row>
    <row r="94" spans="1:17" x14ac:dyDescent="0.2">
      <c r="A94" s="191" t="s">
        <v>148</v>
      </c>
      <c r="B94" s="192">
        <v>14288.706</v>
      </c>
      <c r="C94" s="193">
        <v>59407.144</v>
      </c>
      <c r="D94" s="192">
        <v>6546.857</v>
      </c>
      <c r="E94" s="194" t="s">
        <v>151</v>
      </c>
      <c r="F94" s="195">
        <v>12950.177</v>
      </c>
      <c r="G94" s="196">
        <v>56503.298000000003</v>
      </c>
      <c r="H94" s="197">
        <v>5016.2370000000001</v>
      </c>
      <c r="I94" s="168"/>
      <c r="J94" s="191" t="s">
        <v>136</v>
      </c>
      <c r="K94" s="192">
        <v>2046.567</v>
      </c>
      <c r="L94" s="193">
        <v>8506.7870000000003</v>
      </c>
      <c r="M94" s="192">
        <v>342.34</v>
      </c>
      <c r="N94" s="194" t="s">
        <v>136</v>
      </c>
      <c r="O94" s="195">
        <v>1892.0809999999999</v>
      </c>
      <c r="P94" s="196">
        <v>8200.4629999999997</v>
      </c>
      <c r="Q94" s="197">
        <v>335.10599999999999</v>
      </c>
    </row>
    <row r="95" spans="1:17" x14ac:dyDescent="0.2">
      <c r="A95" s="191" t="s">
        <v>151</v>
      </c>
      <c r="B95" s="192">
        <v>13550.453</v>
      </c>
      <c r="C95" s="193">
        <v>56564.688999999998</v>
      </c>
      <c r="D95" s="192">
        <v>4944.9219999999996</v>
      </c>
      <c r="E95" s="194" t="s">
        <v>144</v>
      </c>
      <c r="F95" s="195">
        <v>11784.584000000001</v>
      </c>
      <c r="G95" s="196">
        <v>51246.368000000002</v>
      </c>
      <c r="H95" s="197">
        <v>5586.2439999999997</v>
      </c>
      <c r="I95" s="168"/>
      <c r="J95" s="191" t="s">
        <v>140</v>
      </c>
      <c r="K95" s="192">
        <v>1952.57</v>
      </c>
      <c r="L95" s="193">
        <v>8165.875</v>
      </c>
      <c r="M95" s="192">
        <v>587.54100000000005</v>
      </c>
      <c r="N95" s="194" t="s">
        <v>143</v>
      </c>
      <c r="O95" s="195">
        <v>1671.9169999999999</v>
      </c>
      <c r="P95" s="196">
        <v>7300.3950000000004</v>
      </c>
      <c r="Q95" s="197">
        <v>356.976</v>
      </c>
    </row>
    <row r="96" spans="1:17" x14ac:dyDescent="0.2">
      <c r="A96" s="191" t="s">
        <v>138</v>
      </c>
      <c r="B96" s="192">
        <v>11779.373</v>
      </c>
      <c r="C96" s="193">
        <v>48983.966</v>
      </c>
      <c r="D96" s="192">
        <v>4289.7520000000004</v>
      </c>
      <c r="E96" s="194" t="s">
        <v>138</v>
      </c>
      <c r="F96" s="195">
        <v>10745.133</v>
      </c>
      <c r="G96" s="196">
        <v>46722.673999999999</v>
      </c>
      <c r="H96" s="197">
        <v>3964.22</v>
      </c>
      <c r="I96" s="168"/>
      <c r="J96" s="191" t="s">
        <v>183</v>
      </c>
      <c r="K96" s="192">
        <v>1300.7840000000001</v>
      </c>
      <c r="L96" s="193">
        <v>5378.951</v>
      </c>
      <c r="M96" s="192">
        <v>234.345</v>
      </c>
      <c r="N96" s="194" t="s">
        <v>164</v>
      </c>
      <c r="O96" s="195">
        <v>1527.354</v>
      </c>
      <c r="P96" s="196">
        <v>6677.5439999999999</v>
      </c>
      <c r="Q96" s="197">
        <v>691.56399999999996</v>
      </c>
    </row>
    <row r="97" spans="1:17" x14ac:dyDescent="0.2">
      <c r="A97" s="191" t="s">
        <v>144</v>
      </c>
      <c r="B97" s="192">
        <v>11580.725</v>
      </c>
      <c r="C97" s="193">
        <v>48030.849000000002</v>
      </c>
      <c r="D97" s="192">
        <v>4771.1149999999998</v>
      </c>
      <c r="E97" s="194" t="s">
        <v>134</v>
      </c>
      <c r="F97" s="195">
        <v>10354.767</v>
      </c>
      <c r="G97" s="196">
        <v>44994.197</v>
      </c>
      <c r="H97" s="197">
        <v>4295.2349999999997</v>
      </c>
      <c r="I97" s="168"/>
      <c r="J97" s="191" t="s">
        <v>159</v>
      </c>
      <c r="K97" s="192">
        <v>1030.278</v>
      </c>
      <c r="L97" s="193">
        <v>4334.4639999999999</v>
      </c>
      <c r="M97" s="192">
        <v>126.985</v>
      </c>
      <c r="N97" s="194" t="s">
        <v>183</v>
      </c>
      <c r="O97" s="195">
        <v>1349.0530000000001</v>
      </c>
      <c r="P97" s="196">
        <v>5878.64</v>
      </c>
      <c r="Q97" s="197">
        <v>229.31200000000001</v>
      </c>
    </row>
    <row r="98" spans="1:17" x14ac:dyDescent="0.2">
      <c r="A98" s="191" t="s">
        <v>164</v>
      </c>
      <c r="B98" s="192">
        <v>8428.4290000000001</v>
      </c>
      <c r="C98" s="193">
        <v>35106.357000000004</v>
      </c>
      <c r="D98" s="192">
        <v>3187.0250000000001</v>
      </c>
      <c r="E98" s="194" t="s">
        <v>164</v>
      </c>
      <c r="F98" s="195">
        <v>8204.2720000000008</v>
      </c>
      <c r="G98" s="196">
        <v>35659.777999999998</v>
      </c>
      <c r="H98" s="197">
        <v>2896.2429999999999</v>
      </c>
      <c r="I98" s="168"/>
      <c r="J98" s="191" t="s">
        <v>141</v>
      </c>
      <c r="K98" s="192">
        <v>1014.222</v>
      </c>
      <c r="L98" s="193">
        <v>4209.5940000000001</v>
      </c>
      <c r="M98" s="192">
        <v>163.79</v>
      </c>
      <c r="N98" s="194" t="s">
        <v>140</v>
      </c>
      <c r="O98" s="195">
        <v>1200.1089999999999</v>
      </c>
      <c r="P98" s="196">
        <v>5209.1620000000003</v>
      </c>
      <c r="Q98" s="197">
        <v>308.29399999999998</v>
      </c>
    </row>
    <row r="99" spans="1:17" x14ac:dyDescent="0.2">
      <c r="A99" s="191" t="s">
        <v>137</v>
      </c>
      <c r="B99" s="192">
        <v>8239.607</v>
      </c>
      <c r="C99" s="193">
        <v>34123.019</v>
      </c>
      <c r="D99" s="192">
        <v>3245.511</v>
      </c>
      <c r="E99" s="194" t="s">
        <v>137</v>
      </c>
      <c r="F99" s="195">
        <v>7962.7640000000001</v>
      </c>
      <c r="G99" s="196">
        <v>34630.749000000003</v>
      </c>
      <c r="H99" s="197">
        <v>3090.5250000000001</v>
      </c>
      <c r="I99" s="168"/>
      <c r="J99" s="191" t="s">
        <v>147</v>
      </c>
      <c r="K99" s="192">
        <v>880.375</v>
      </c>
      <c r="L99" s="193">
        <v>3653.0880000000002</v>
      </c>
      <c r="M99" s="192">
        <v>345.58600000000001</v>
      </c>
      <c r="N99" s="194" t="s">
        <v>141</v>
      </c>
      <c r="O99" s="195">
        <v>653.99300000000005</v>
      </c>
      <c r="P99" s="196">
        <v>2842.4160000000002</v>
      </c>
      <c r="Q99" s="197">
        <v>116.741</v>
      </c>
    </row>
    <row r="100" spans="1:17" ht="13.5" thickBot="1" x14ac:dyDescent="0.25">
      <c r="A100" s="198" t="s">
        <v>262</v>
      </c>
      <c r="B100" s="199">
        <v>7234.402</v>
      </c>
      <c r="C100" s="200">
        <v>30032.633999999998</v>
      </c>
      <c r="D100" s="199">
        <v>2715.183</v>
      </c>
      <c r="E100" s="201" t="s">
        <v>243</v>
      </c>
      <c r="F100" s="202">
        <v>7932.741</v>
      </c>
      <c r="G100" s="203">
        <v>34553.349000000002</v>
      </c>
      <c r="H100" s="204">
        <v>2696.6959999999999</v>
      </c>
      <c r="I100" s="168"/>
      <c r="J100" s="198" t="s">
        <v>161</v>
      </c>
      <c r="K100" s="199">
        <v>595.50300000000004</v>
      </c>
      <c r="L100" s="200">
        <v>2478.5650000000001</v>
      </c>
      <c r="M100" s="199">
        <v>183.886</v>
      </c>
      <c r="N100" s="201" t="s">
        <v>242</v>
      </c>
      <c r="O100" s="202">
        <v>558.11500000000001</v>
      </c>
      <c r="P100" s="203">
        <v>2437</v>
      </c>
      <c r="Q100" s="204">
        <v>76.456000000000003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4" sqref="U4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256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254</v>
      </c>
      <c r="E9" s="229" t="s">
        <v>255</v>
      </c>
      <c r="F9" s="228" t="s">
        <v>254</v>
      </c>
      <c r="G9" s="229" t="s">
        <v>255</v>
      </c>
      <c r="H9" s="231" t="s">
        <v>254</v>
      </c>
      <c r="I9" s="232" t="s">
        <v>255</v>
      </c>
      <c r="J9" s="243" t="s">
        <v>254</v>
      </c>
      <c r="K9" s="112" t="s">
        <v>255</v>
      </c>
      <c r="L9" s="152" t="s">
        <v>254</v>
      </c>
      <c r="M9" s="112" t="s">
        <v>255</v>
      </c>
      <c r="N9" s="111" t="s">
        <v>254</v>
      </c>
      <c r="O9" s="113" t="s">
        <v>255</v>
      </c>
      <c r="P9" s="243" t="s">
        <v>254</v>
      </c>
      <c r="Q9" s="112" t="s">
        <v>255</v>
      </c>
      <c r="R9" s="153" t="s">
        <v>254</v>
      </c>
      <c r="S9" s="114" t="s">
        <v>255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1183520.831</v>
      </c>
      <c r="E10" s="230">
        <f t="shared" si="0"/>
        <v>1047317.1000000001</v>
      </c>
      <c r="F10" s="233">
        <f>SUM(F11:F16)</f>
        <v>4922768.7510000002</v>
      </c>
      <c r="G10" s="234">
        <f>SUM(G11:G16)</f>
        <v>4555178.9129999997</v>
      </c>
      <c r="H10" s="240">
        <f t="shared" si="0"/>
        <v>952640.86300000001</v>
      </c>
      <c r="I10" s="244">
        <f t="shared" si="0"/>
        <v>968492.72999999986</v>
      </c>
      <c r="J10" s="242">
        <f t="shared" si="0"/>
        <v>531581.93999999994</v>
      </c>
      <c r="K10" s="217">
        <f t="shared" si="0"/>
        <v>565298.73399999994</v>
      </c>
      <c r="L10" s="218">
        <f t="shared" si="0"/>
        <v>2212178.7290000003</v>
      </c>
      <c r="M10" s="217">
        <f t="shared" si="0"/>
        <v>2457153.6850000001</v>
      </c>
      <c r="N10" s="219">
        <f t="shared" si="0"/>
        <v>390254.90600000002</v>
      </c>
      <c r="O10" s="246">
        <f t="shared" si="0"/>
        <v>439327.33799999999</v>
      </c>
      <c r="P10" s="242">
        <f t="shared" si="0"/>
        <v>651938.89100000006</v>
      </c>
      <c r="Q10" s="207">
        <f t="shared" si="0"/>
        <v>482018.36600000004</v>
      </c>
      <c r="R10" s="206">
        <f>SUM(R11:R16)</f>
        <v>2710590.0220000003</v>
      </c>
      <c r="S10" s="207">
        <f>SUM(S11:S16)</f>
        <v>2098025.2280000001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200210.14600000001</v>
      </c>
      <c r="E11" s="277">
        <v>187425.921</v>
      </c>
      <c r="F11" s="154">
        <v>832008.00100000005</v>
      </c>
      <c r="G11" s="88">
        <v>815582.69900000002</v>
      </c>
      <c r="H11" s="276">
        <v>383333.48200000002</v>
      </c>
      <c r="I11" s="278">
        <v>444103.44699999999</v>
      </c>
      <c r="J11" s="276">
        <v>62741.281999999999</v>
      </c>
      <c r="K11" s="277">
        <v>86855.267000000007</v>
      </c>
      <c r="L11" s="154">
        <v>261159.38099999999</v>
      </c>
      <c r="M11" s="88">
        <v>377464.484</v>
      </c>
      <c r="N11" s="276">
        <v>159933.35399999999</v>
      </c>
      <c r="O11" s="278">
        <v>185532.65400000001</v>
      </c>
      <c r="P11" s="279">
        <v>137468.864</v>
      </c>
      <c r="Q11" s="280">
        <v>100570.65399999999</v>
      </c>
      <c r="R11" s="155">
        <f t="shared" ref="R11:S16" si="1">F11-L11</f>
        <v>570848.62000000011</v>
      </c>
      <c r="S11" s="156">
        <f t="shared" si="1"/>
        <v>438118.21500000003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227838.29500000001</v>
      </c>
      <c r="E12" s="277">
        <v>143449.20600000001</v>
      </c>
      <c r="F12" s="154">
        <v>947063.14899999998</v>
      </c>
      <c r="G12" s="88">
        <v>623619.04700000002</v>
      </c>
      <c r="H12" s="276">
        <v>114634.072</v>
      </c>
      <c r="I12" s="278">
        <v>81989.422000000006</v>
      </c>
      <c r="J12" s="276">
        <v>178972.731</v>
      </c>
      <c r="K12" s="277">
        <v>171547.33799999999</v>
      </c>
      <c r="L12" s="154">
        <v>744106.13100000005</v>
      </c>
      <c r="M12" s="88">
        <v>745797.29099999997</v>
      </c>
      <c r="N12" s="276">
        <v>77534.641000000003</v>
      </c>
      <c r="O12" s="278">
        <v>88438</v>
      </c>
      <c r="P12" s="279">
        <v>48865.564000000013</v>
      </c>
      <c r="Q12" s="280">
        <v>-28098.131999999983</v>
      </c>
      <c r="R12" s="155">
        <f t="shared" si="1"/>
        <v>202957.01799999992</v>
      </c>
      <c r="S12" s="156">
        <f t="shared" si="1"/>
        <v>-122178.24399999995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85739.902000000002</v>
      </c>
      <c r="E13" s="277">
        <v>76230.284</v>
      </c>
      <c r="F13" s="154">
        <v>357136.56800000003</v>
      </c>
      <c r="G13" s="88">
        <v>331519.96999999997</v>
      </c>
      <c r="H13" s="276">
        <v>78506.428</v>
      </c>
      <c r="I13" s="278">
        <v>68673.808999999994</v>
      </c>
      <c r="J13" s="276">
        <v>37907.1</v>
      </c>
      <c r="K13" s="277">
        <v>51495.142999999996</v>
      </c>
      <c r="L13" s="154">
        <v>157800.891</v>
      </c>
      <c r="M13" s="88">
        <v>223742.723</v>
      </c>
      <c r="N13" s="276">
        <v>28587.927</v>
      </c>
      <c r="O13" s="278">
        <v>43987.642999999996</v>
      </c>
      <c r="P13" s="279">
        <v>47832.802000000003</v>
      </c>
      <c r="Q13" s="280">
        <v>24735.141000000003</v>
      </c>
      <c r="R13" s="155">
        <f t="shared" si="1"/>
        <v>199335.67700000003</v>
      </c>
      <c r="S13" s="156">
        <f t="shared" si="1"/>
        <v>107777.24699999997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132613.823</v>
      </c>
      <c r="E14" s="277">
        <v>103456.379</v>
      </c>
      <c r="F14" s="154">
        <v>552422.39599999995</v>
      </c>
      <c r="G14" s="88">
        <v>450236.62800000003</v>
      </c>
      <c r="H14" s="276">
        <v>177893.82500000001</v>
      </c>
      <c r="I14" s="278">
        <v>165725.27600000001</v>
      </c>
      <c r="J14" s="276">
        <v>25115.63</v>
      </c>
      <c r="K14" s="277">
        <v>23126.789000000001</v>
      </c>
      <c r="L14" s="154">
        <v>104688.591</v>
      </c>
      <c r="M14" s="88">
        <v>100525.897</v>
      </c>
      <c r="N14" s="276">
        <v>58741.976999999999</v>
      </c>
      <c r="O14" s="278">
        <v>49395.913999999997</v>
      </c>
      <c r="P14" s="279">
        <v>107498.193</v>
      </c>
      <c r="Q14" s="280">
        <v>80329.59</v>
      </c>
      <c r="R14" s="155">
        <f t="shared" si="1"/>
        <v>447733.80499999993</v>
      </c>
      <c r="S14" s="156">
        <f t="shared" si="1"/>
        <v>349710.73100000003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94534.046000000002</v>
      </c>
      <c r="E15" s="277">
        <v>96111.804000000004</v>
      </c>
      <c r="F15" s="154">
        <v>394070.12099999998</v>
      </c>
      <c r="G15" s="88">
        <v>418027.587</v>
      </c>
      <c r="H15" s="276">
        <v>32269.181</v>
      </c>
      <c r="I15" s="278">
        <v>35541.156000000003</v>
      </c>
      <c r="J15" s="276">
        <v>34830.103999999999</v>
      </c>
      <c r="K15" s="277">
        <v>35815.686999999998</v>
      </c>
      <c r="L15" s="154">
        <v>145143.405</v>
      </c>
      <c r="M15" s="88">
        <v>155787.57199999999</v>
      </c>
      <c r="N15" s="276">
        <v>9854.8449999999993</v>
      </c>
      <c r="O15" s="278">
        <v>10379.705</v>
      </c>
      <c r="P15" s="279">
        <v>59703.942000000003</v>
      </c>
      <c r="Q15" s="280">
        <v>60296.117000000006</v>
      </c>
      <c r="R15" s="155">
        <f t="shared" si="1"/>
        <v>248926.71599999999</v>
      </c>
      <c r="S15" s="156">
        <f t="shared" si="1"/>
        <v>262240.01500000001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442584.61900000001</v>
      </c>
      <c r="E16" s="286">
        <v>440643.50599999999</v>
      </c>
      <c r="F16" s="157">
        <v>1840068.5160000001</v>
      </c>
      <c r="G16" s="90">
        <v>1916192.9820000001</v>
      </c>
      <c r="H16" s="285">
        <v>166003.875</v>
      </c>
      <c r="I16" s="287">
        <v>172459.62</v>
      </c>
      <c r="J16" s="285">
        <v>192015.09299999999</v>
      </c>
      <c r="K16" s="286">
        <v>196458.51</v>
      </c>
      <c r="L16" s="157">
        <v>799280.33</v>
      </c>
      <c r="M16" s="90">
        <v>853835.71799999999</v>
      </c>
      <c r="N16" s="285">
        <v>55602.161999999997</v>
      </c>
      <c r="O16" s="287">
        <v>61593.421999999999</v>
      </c>
      <c r="P16" s="288">
        <v>250569.52600000001</v>
      </c>
      <c r="Q16" s="289">
        <v>244184.99599999998</v>
      </c>
      <c r="R16" s="158">
        <f t="shared" si="1"/>
        <v>1040788.1860000001</v>
      </c>
      <c r="S16" s="159">
        <f t="shared" si="1"/>
        <v>1062357.264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254</v>
      </c>
      <c r="E21" s="229" t="s">
        <v>255</v>
      </c>
      <c r="F21" s="228" t="s">
        <v>254</v>
      </c>
      <c r="G21" s="229" t="s">
        <v>255</v>
      </c>
      <c r="H21" s="231" t="s">
        <v>254</v>
      </c>
      <c r="I21" s="232" t="s">
        <v>255</v>
      </c>
      <c r="J21" s="243" t="s">
        <v>254</v>
      </c>
      <c r="K21" s="112" t="s">
        <v>255</v>
      </c>
      <c r="L21" s="152" t="s">
        <v>254</v>
      </c>
      <c r="M21" s="112" t="s">
        <v>255</v>
      </c>
      <c r="N21" s="111" t="s">
        <v>254</v>
      </c>
      <c r="O21" s="113" t="s">
        <v>255</v>
      </c>
      <c r="P21" s="243" t="s">
        <v>254</v>
      </c>
      <c r="Q21" s="112" t="s">
        <v>255</v>
      </c>
      <c r="R21" s="153" t="s">
        <v>254</v>
      </c>
      <c r="S21" s="114" t="s">
        <v>255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21" ht="13.5" thickBot="1" x14ac:dyDescent="0.25">
      <c r="A33" s="340"/>
      <c r="B33" s="343"/>
      <c r="C33" s="162"/>
      <c r="D33" s="241" t="s">
        <v>254</v>
      </c>
      <c r="E33" s="229" t="s">
        <v>255</v>
      </c>
      <c r="F33" s="228" t="s">
        <v>254</v>
      </c>
      <c r="G33" s="229" t="s">
        <v>255</v>
      </c>
      <c r="H33" s="231" t="s">
        <v>254</v>
      </c>
      <c r="I33" s="232" t="s">
        <v>255</v>
      </c>
      <c r="J33" s="243" t="s">
        <v>254</v>
      </c>
      <c r="K33" s="112" t="s">
        <v>255</v>
      </c>
      <c r="L33" s="152" t="s">
        <v>254</v>
      </c>
      <c r="M33" s="112" t="s">
        <v>255</v>
      </c>
      <c r="N33" s="111" t="s">
        <v>254</v>
      </c>
      <c r="O33" s="113" t="s">
        <v>255</v>
      </c>
      <c r="P33" s="243" t="s">
        <v>254</v>
      </c>
      <c r="Q33" s="112" t="s">
        <v>255</v>
      </c>
      <c r="R33" s="153" t="s">
        <v>254</v>
      </c>
      <c r="S33" s="114" t="s">
        <v>255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231547.52499999999</v>
      </c>
      <c r="E34" s="217">
        <f t="shared" si="7"/>
        <v>194686.46600000001</v>
      </c>
      <c r="F34" s="218">
        <f t="shared" si="7"/>
        <v>963393.45200000005</v>
      </c>
      <c r="G34" s="217">
        <f t="shared" si="7"/>
        <v>846924.946</v>
      </c>
      <c r="H34" s="219">
        <f t="shared" si="7"/>
        <v>341962.81699999998</v>
      </c>
      <c r="I34" s="246">
        <f t="shared" si="7"/>
        <v>315172.29300000001</v>
      </c>
      <c r="J34" s="242">
        <f t="shared" si="7"/>
        <v>184669.41</v>
      </c>
      <c r="K34" s="217">
        <f t="shared" si="7"/>
        <v>195406.63900000002</v>
      </c>
      <c r="L34" s="218">
        <f t="shared" si="7"/>
        <v>768358.66800000006</v>
      </c>
      <c r="M34" s="217">
        <f t="shared" si="7"/>
        <v>849255.22</v>
      </c>
      <c r="N34" s="219">
        <f t="shared" si="7"/>
        <v>97485.809000000008</v>
      </c>
      <c r="O34" s="246">
        <f t="shared" si="7"/>
        <v>130549.68900000001</v>
      </c>
      <c r="P34" s="242">
        <f t="shared" si="7"/>
        <v>46878.114999999983</v>
      </c>
      <c r="Q34" s="207">
        <f t="shared" si="7"/>
        <v>-720.17299999999886</v>
      </c>
      <c r="R34" s="206">
        <f t="shared" si="7"/>
        <v>195034.7839999999</v>
      </c>
      <c r="S34" s="207">
        <f t="shared" si="7"/>
        <v>-2330.2739999999758</v>
      </c>
    </row>
    <row r="35" spans="1:21" x14ac:dyDescent="0.2">
      <c r="A35" s="340"/>
      <c r="B35" s="347" t="s">
        <v>108</v>
      </c>
      <c r="C35" s="275" t="s">
        <v>192</v>
      </c>
      <c r="D35" s="276">
        <v>118642.32399999999</v>
      </c>
      <c r="E35" s="277">
        <v>91318.078999999998</v>
      </c>
      <c r="F35" s="154">
        <v>493231.63199999998</v>
      </c>
      <c r="G35" s="88">
        <v>397228.505</v>
      </c>
      <c r="H35" s="276">
        <v>242223.75899999999</v>
      </c>
      <c r="I35" s="278">
        <v>233498.24799999999</v>
      </c>
      <c r="J35" s="337">
        <v>11918.919</v>
      </c>
      <c r="K35" s="277">
        <v>16388.506000000001</v>
      </c>
      <c r="L35" s="154">
        <v>49417.807000000001</v>
      </c>
      <c r="M35" s="88">
        <v>71187.974000000002</v>
      </c>
      <c r="N35" s="276">
        <v>13295.944</v>
      </c>
      <c r="O35" s="278">
        <v>22851.572</v>
      </c>
      <c r="P35" s="335">
        <v>106723.405</v>
      </c>
      <c r="Q35" s="280">
        <v>74929.573000000004</v>
      </c>
      <c r="R35" s="155">
        <f t="shared" ref="R35:R40" si="8">F35-L35</f>
        <v>443813.82499999995</v>
      </c>
      <c r="S35" s="156">
        <f t="shared" ref="S35:S40" si="9">G35-M35</f>
        <v>326040.53100000002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25731.168000000001</v>
      </c>
      <c r="E36" s="277">
        <v>13552.724</v>
      </c>
      <c r="F36" s="154">
        <v>107694.053</v>
      </c>
      <c r="G36" s="88">
        <v>59065.300999999999</v>
      </c>
      <c r="H36" s="276">
        <v>12780.34</v>
      </c>
      <c r="I36" s="278">
        <v>8374.23</v>
      </c>
      <c r="J36" s="337">
        <v>46417.809000000001</v>
      </c>
      <c r="K36" s="277">
        <v>55275.542000000001</v>
      </c>
      <c r="L36" s="154">
        <v>192845.17199999999</v>
      </c>
      <c r="M36" s="88">
        <v>240278.33</v>
      </c>
      <c r="N36" s="276">
        <v>30562.35</v>
      </c>
      <c r="O36" s="278">
        <v>41868.620000000003</v>
      </c>
      <c r="P36" s="335">
        <v>-20686.641</v>
      </c>
      <c r="Q36" s="280">
        <v>-41722.817999999999</v>
      </c>
      <c r="R36" s="155">
        <f t="shared" si="8"/>
        <v>-85151.118999999992</v>
      </c>
      <c r="S36" s="156">
        <f t="shared" si="9"/>
        <v>-181213.02899999998</v>
      </c>
    </row>
    <row r="37" spans="1:21" x14ac:dyDescent="0.2">
      <c r="A37" s="340"/>
      <c r="B37" s="347" t="s">
        <v>111</v>
      </c>
      <c r="C37" s="275" t="s">
        <v>112</v>
      </c>
      <c r="D37" s="276">
        <v>6287.0879999999997</v>
      </c>
      <c r="E37" s="277">
        <v>6174.3119999999999</v>
      </c>
      <c r="F37" s="154">
        <v>26237.381000000001</v>
      </c>
      <c r="G37" s="88">
        <v>26869.484</v>
      </c>
      <c r="H37" s="276">
        <v>6935.7420000000002</v>
      </c>
      <c r="I37" s="278">
        <v>6232.027</v>
      </c>
      <c r="J37" s="337">
        <v>22675.645</v>
      </c>
      <c r="K37" s="277">
        <v>34176.887000000002</v>
      </c>
      <c r="L37" s="154">
        <v>94439.482999999993</v>
      </c>
      <c r="M37" s="88">
        <v>148445.592</v>
      </c>
      <c r="N37" s="276">
        <v>18330.307000000001</v>
      </c>
      <c r="O37" s="278">
        <v>30611.273000000001</v>
      </c>
      <c r="P37" s="335">
        <v>-16388.557000000001</v>
      </c>
      <c r="Q37" s="280">
        <v>-28002.575000000004</v>
      </c>
      <c r="R37" s="155">
        <f t="shared" si="8"/>
        <v>-68202.101999999984</v>
      </c>
      <c r="S37" s="156">
        <f t="shared" si="9"/>
        <v>-121576.10800000001</v>
      </c>
    </row>
    <row r="38" spans="1:21" x14ac:dyDescent="0.2">
      <c r="A38" s="340"/>
      <c r="B38" s="347" t="s">
        <v>113</v>
      </c>
      <c r="C38" s="275" t="s">
        <v>114</v>
      </c>
      <c r="D38" s="276">
        <v>15045.675999999999</v>
      </c>
      <c r="E38" s="277">
        <v>9181.8889999999992</v>
      </c>
      <c r="F38" s="154">
        <v>62756.635999999999</v>
      </c>
      <c r="G38" s="88">
        <v>39868.199000000001</v>
      </c>
      <c r="H38" s="276">
        <v>51636.578000000001</v>
      </c>
      <c r="I38" s="278">
        <v>32438.554</v>
      </c>
      <c r="J38" s="337">
        <v>5640.5219999999999</v>
      </c>
      <c r="K38" s="277">
        <v>6310.81</v>
      </c>
      <c r="L38" s="154">
        <v>23487.924999999999</v>
      </c>
      <c r="M38" s="88">
        <v>27427.518</v>
      </c>
      <c r="N38" s="276">
        <v>3423.683</v>
      </c>
      <c r="O38" s="278">
        <v>4751.7510000000002</v>
      </c>
      <c r="P38" s="335">
        <v>9405.1539999999986</v>
      </c>
      <c r="Q38" s="280">
        <v>2871.0789999999988</v>
      </c>
      <c r="R38" s="155">
        <f t="shared" si="8"/>
        <v>39268.710999999996</v>
      </c>
      <c r="S38" s="156">
        <f t="shared" si="9"/>
        <v>12440.681</v>
      </c>
    </row>
    <row r="39" spans="1:21" x14ac:dyDescent="0.2">
      <c r="A39" s="340"/>
      <c r="B39" s="347" t="s">
        <v>115</v>
      </c>
      <c r="C39" s="275" t="s">
        <v>116</v>
      </c>
      <c r="D39" s="276">
        <v>14242.888999999999</v>
      </c>
      <c r="E39" s="277">
        <v>18122.607</v>
      </c>
      <c r="F39" s="154">
        <v>58949.425999999999</v>
      </c>
      <c r="G39" s="88">
        <v>78902.721999999994</v>
      </c>
      <c r="H39" s="276">
        <v>4962.4589999999998</v>
      </c>
      <c r="I39" s="278">
        <v>7182.1</v>
      </c>
      <c r="J39" s="337">
        <v>13022.883</v>
      </c>
      <c r="K39" s="277">
        <v>10886.352000000001</v>
      </c>
      <c r="L39" s="154">
        <v>54250.713000000003</v>
      </c>
      <c r="M39" s="88">
        <v>47317.821000000004</v>
      </c>
      <c r="N39" s="276">
        <v>4002.6819999999998</v>
      </c>
      <c r="O39" s="278">
        <v>3461.6489999999999</v>
      </c>
      <c r="P39" s="335">
        <v>1220.0059999999994</v>
      </c>
      <c r="Q39" s="280">
        <v>7236.2549999999992</v>
      </c>
      <c r="R39" s="155">
        <f t="shared" si="8"/>
        <v>4698.7129999999961</v>
      </c>
      <c r="S39" s="156">
        <f t="shared" si="9"/>
        <v>31584.900999999991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51598.38</v>
      </c>
      <c r="E40" s="286">
        <v>56336.855000000003</v>
      </c>
      <c r="F40" s="157">
        <v>214524.32399999999</v>
      </c>
      <c r="G40" s="90">
        <v>244990.73499999999</v>
      </c>
      <c r="H40" s="285">
        <v>23423.938999999998</v>
      </c>
      <c r="I40" s="287">
        <v>27447.133999999998</v>
      </c>
      <c r="J40" s="338">
        <v>84993.631999999998</v>
      </c>
      <c r="K40" s="286">
        <v>72368.542000000001</v>
      </c>
      <c r="L40" s="157">
        <v>353917.56800000003</v>
      </c>
      <c r="M40" s="90">
        <v>314597.98499999999</v>
      </c>
      <c r="N40" s="285">
        <v>27870.843000000001</v>
      </c>
      <c r="O40" s="287">
        <v>27004.824000000001</v>
      </c>
      <c r="P40" s="336">
        <v>-33395.252</v>
      </c>
      <c r="Q40" s="289">
        <v>-16031.686999999998</v>
      </c>
      <c r="R40" s="158">
        <f t="shared" si="8"/>
        <v>-139393.24400000004</v>
      </c>
      <c r="S40" s="159">
        <f t="shared" si="9"/>
        <v>-69607.25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209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21" ht="13.5" thickBot="1" x14ac:dyDescent="0.25">
      <c r="A45" s="340"/>
      <c r="B45" s="343"/>
      <c r="C45" s="162"/>
      <c r="D45" s="243" t="s">
        <v>254</v>
      </c>
      <c r="E45" s="112" t="s">
        <v>255</v>
      </c>
      <c r="F45" s="152" t="s">
        <v>254</v>
      </c>
      <c r="G45" s="112" t="s">
        <v>255</v>
      </c>
      <c r="H45" s="111" t="s">
        <v>254</v>
      </c>
      <c r="I45" s="113" t="s">
        <v>255</v>
      </c>
      <c r="J45" s="243" t="s">
        <v>254</v>
      </c>
      <c r="K45" s="112" t="s">
        <v>255</v>
      </c>
      <c r="L45" s="152" t="s">
        <v>254</v>
      </c>
      <c r="M45" s="112" t="s">
        <v>255</v>
      </c>
      <c r="N45" s="111" t="s">
        <v>254</v>
      </c>
      <c r="O45" s="113" t="s">
        <v>255</v>
      </c>
      <c r="P45" s="243" t="s">
        <v>254</v>
      </c>
      <c r="Q45" s="112" t="s">
        <v>255</v>
      </c>
      <c r="R45" s="153" t="s">
        <v>254</v>
      </c>
      <c r="S45" s="114" t="s">
        <v>255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845851.52500000002</v>
      </c>
      <c r="E46" s="217">
        <f t="shared" si="10"/>
        <v>757637.08499999996</v>
      </c>
      <c r="F46" s="218">
        <f>(SUM(F47:F52))/1</f>
        <v>3520395.1689999998</v>
      </c>
      <c r="G46" s="217">
        <f>(SUM(G47:G52))/1</f>
        <v>3294621.2930000005</v>
      </c>
      <c r="H46" s="219">
        <f t="shared" si="10"/>
        <v>718880.24200000009</v>
      </c>
      <c r="I46" s="246">
        <f t="shared" si="10"/>
        <v>683287.18700000003</v>
      </c>
      <c r="J46" s="242">
        <f t="shared" si="10"/>
        <v>530714.66399999999</v>
      </c>
      <c r="K46" s="217">
        <f t="shared" si="10"/>
        <v>564875.24800000002</v>
      </c>
      <c r="L46" s="218">
        <f>(SUM(L47:L52))/1</f>
        <v>2208581.148</v>
      </c>
      <c r="M46" s="217">
        <f>(SUM(M47:M52))/1</f>
        <v>2455305.6979999999</v>
      </c>
      <c r="N46" s="219">
        <f t="shared" si="10"/>
        <v>389720.26</v>
      </c>
      <c r="O46" s="246">
        <f t="shared" si="10"/>
        <v>439250.82400000002</v>
      </c>
      <c r="P46" s="242">
        <f t="shared" si="10"/>
        <v>315136.86099999998</v>
      </c>
      <c r="Q46" s="207">
        <f t="shared" si="10"/>
        <v>192761.837</v>
      </c>
      <c r="R46" s="206">
        <f t="shared" si="10"/>
        <v>1311814.0209999999</v>
      </c>
      <c r="S46" s="207">
        <f t="shared" si="10"/>
        <v>839315.59499999997</v>
      </c>
    </row>
    <row r="47" spans="1:21" x14ac:dyDescent="0.2">
      <c r="A47" s="340"/>
      <c r="B47" s="339" t="s">
        <v>108</v>
      </c>
      <c r="C47" s="281" t="s">
        <v>192</v>
      </c>
      <c r="D47" s="215">
        <v>174368.236</v>
      </c>
      <c r="E47" s="88">
        <v>148119.82800000001</v>
      </c>
      <c r="F47" s="154">
        <v>725023.63699999999</v>
      </c>
      <c r="G47" s="88">
        <v>644371.75399999996</v>
      </c>
      <c r="H47" s="87">
        <v>324129.80800000002</v>
      </c>
      <c r="I47" s="247">
        <v>326003.91800000001</v>
      </c>
      <c r="J47" s="215">
        <v>62740.396000000001</v>
      </c>
      <c r="K47" s="88">
        <v>86855.14</v>
      </c>
      <c r="L47" s="154">
        <v>261155.55300000001</v>
      </c>
      <c r="M47" s="88">
        <v>377463.92800000001</v>
      </c>
      <c r="N47" s="87">
        <v>159933.16500000001</v>
      </c>
      <c r="O47" s="247">
        <v>185532.508</v>
      </c>
      <c r="P47" s="249">
        <v>111627.84</v>
      </c>
      <c r="Q47" s="213">
        <v>61264.688000000009</v>
      </c>
      <c r="R47" s="155">
        <f t="shared" ref="R47:S52" si="11">F47-L47</f>
        <v>463868.08399999997</v>
      </c>
      <c r="S47" s="156">
        <f t="shared" si="11"/>
        <v>266907.82599999994</v>
      </c>
    </row>
    <row r="48" spans="1:21" x14ac:dyDescent="0.2">
      <c r="A48" s="340"/>
      <c r="B48" s="344" t="s">
        <v>109</v>
      </c>
      <c r="C48" s="281" t="s">
        <v>110</v>
      </c>
      <c r="D48" s="215">
        <v>96854.437000000005</v>
      </c>
      <c r="E48" s="88">
        <v>59929.976000000002</v>
      </c>
      <c r="F48" s="154">
        <v>404429.73200000002</v>
      </c>
      <c r="G48" s="88">
        <v>260772.67600000001</v>
      </c>
      <c r="H48" s="87">
        <v>52414.527999999998</v>
      </c>
      <c r="I48" s="247">
        <v>36364.749000000003</v>
      </c>
      <c r="J48" s="215">
        <v>178908.497</v>
      </c>
      <c r="K48" s="88">
        <v>171487.60800000001</v>
      </c>
      <c r="L48" s="154">
        <v>743841.56900000002</v>
      </c>
      <c r="M48" s="88">
        <v>745536.49199999997</v>
      </c>
      <c r="N48" s="87">
        <v>77510.566999999995</v>
      </c>
      <c r="O48" s="247">
        <v>88397.57</v>
      </c>
      <c r="P48" s="249">
        <v>-82054.06</v>
      </c>
      <c r="Q48" s="213">
        <v>-111557.63200000001</v>
      </c>
      <c r="R48" s="155">
        <f t="shared" si="11"/>
        <v>-339411.837</v>
      </c>
      <c r="S48" s="156">
        <f t="shared" si="11"/>
        <v>-484763.81599999999</v>
      </c>
    </row>
    <row r="49" spans="1:19" x14ac:dyDescent="0.2">
      <c r="A49" s="340"/>
      <c r="B49" s="344" t="s">
        <v>111</v>
      </c>
      <c r="C49" s="281" t="s">
        <v>112</v>
      </c>
      <c r="D49" s="215">
        <v>82637.668999999994</v>
      </c>
      <c r="E49" s="88">
        <v>72964.092000000004</v>
      </c>
      <c r="F49" s="154">
        <v>344168.89199999999</v>
      </c>
      <c r="G49" s="88">
        <v>317280.38</v>
      </c>
      <c r="H49" s="87">
        <v>76367.33</v>
      </c>
      <c r="I49" s="247">
        <v>66329.434999999998</v>
      </c>
      <c r="J49" s="215">
        <v>37906.241000000002</v>
      </c>
      <c r="K49" s="88">
        <v>51486.932000000001</v>
      </c>
      <c r="L49" s="154">
        <v>157797.375</v>
      </c>
      <c r="M49" s="88">
        <v>223706.755</v>
      </c>
      <c r="N49" s="87">
        <v>28587.135999999999</v>
      </c>
      <c r="O49" s="247">
        <v>43986.792000000001</v>
      </c>
      <c r="P49" s="249">
        <v>44731.427999999993</v>
      </c>
      <c r="Q49" s="213">
        <v>21477.160000000003</v>
      </c>
      <c r="R49" s="155">
        <f t="shared" si="11"/>
        <v>186371.51699999999</v>
      </c>
      <c r="S49" s="156">
        <f t="shared" si="11"/>
        <v>93573.625</v>
      </c>
    </row>
    <row r="50" spans="1:19" x14ac:dyDescent="0.2">
      <c r="A50" s="340"/>
      <c r="B50" s="344" t="s">
        <v>113</v>
      </c>
      <c r="C50" s="281" t="s">
        <v>114</v>
      </c>
      <c r="D50" s="215">
        <v>60142.27</v>
      </c>
      <c r="E50" s="88">
        <v>51046.875999999997</v>
      </c>
      <c r="F50" s="154">
        <v>250752.84</v>
      </c>
      <c r="G50" s="88">
        <v>221935.64799999999</v>
      </c>
      <c r="H50" s="87">
        <v>103810.391</v>
      </c>
      <c r="I50" s="247">
        <v>87192.98</v>
      </c>
      <c r="J50" s="215">
        <v>24775.631000000001</v>
      </c>
      <c r="K50" s="88">
        <v>23122.433000000001</v>
      </c>
      <c r="L50" s="154">
        <v>103280.09600000001</v>
      </c>
      <c r="M50" s="88">
        <v>100506.466</v>
      </c>
      <c r="N50" s="87">
        <v>58282.883999999998</v>
      </c>
      <c r="O50" s="247">
        <v>49395.756000000001</v>
      </c>
      <c r="P50" s="249">
        <v>35366.638999999996</v>
      </c>
      <c r="Q50" s="213">
        <v>27924.442999999996</v>
      </c>
      <c r="R50" s="155">
        <f t="shared" si="11"/>
        <v>147472.74400000001</v>
      </c>
      <c r="S50" s="156">
        <f t="shared" si="11"/>
        <v>121429.18199999999</v>
      </c>
    </row>
    <row r="51" spans="1:19" x14ac:dyDescent="0.2">
      <c r="A51" s="340"/>
      <c r="B51" s="344" t="s">
        <v>115</v>
      </c>
      <c r="C51" s="281" t="s">
        <v>116</v>
      </c>
      <c r="D51" s="215">
        <v>88067.354000000007</v>
      </c>
      <c r="E51" s="88">
        <v>83483.428</v>
      </c>
      <c r="F51" s="154">
        <v>367226.95</v>
      </c>
      <c r="G51" s="88">
        <v>363118.19099999999</v>
      </c>
      <c r="H51" s="87">
        <v>30221.365000000002</v>
      </c>
      <c r="I51" s="247">
        <v>31011.223000000002</v>
      </c>
      <c r="J51" s="215">
        <v>34768.870000000003</v>
      </c>
      <c r="K51" s="88">
        <v>35815.686999999998</v>
      </c>
      <c r="L51" s="154">
        <v>144894.753</v>
      </c>
      <c r="M51" s="88">
        <v>155787.57199999999</v>
      </c>
      <c r="N51" s="87">
        <v>9838.0439999999999</v>
      </c>
      <c r="O51" s="247">
        <v>10379.705</v>
      </c>
      <c r="P51" s="249">
        <v>53298.484000000004</v>
      </c>
      <c r="Q51" s="213">
        <v>47667.741000000002</v>
      </c>
      <c r="R51" s="155">
        <f t="shared" si="11"/>
        <v>222332.19700000001</v>
      </c>
      <c r="S51" s="156">
        <f t="shared" si="11"/>
        <v>207330.61900000001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343781.55900000001</v>
      </c>
      <c r="E52" s="90">
        <v>342092.88500000001</v>
      </c>
      <c r="F52" s="157">
        <v>1428793.118</v>
      </c>
      <c r="G52" s="90">
        <v>1487142.6440000001</v>
      </c>
      <c r="H52" s="89">
        <v>131936.82</v>
      </c>
      <c r="I52" s="248">
        <v>136384.88200000001</v>
      </c>
      <c r="J52" s="216">
        <v>191615.02900000001</v>
      </c>
      <c r="K52" s="90">
        <v>196107.448</v>
      </c>
      <c r="L52" s="157">
        <v>797611.80200000003</v>
      </c>
      <c r="M52" s="90">
        <v>852304.48499999999</v>
      </c>
      <c r="N52" s="89">
        <v>55568.464</v>
      </c>
      <c r="O52" s="248">
        <v>61558.493000000002</v>
      </c>
      <c r="P52" s="250">
        <v>152166.53</v>
      </c>
      <c r="Q52" s="214">
        <v>145985.43700000001</v>
      </c>
      <c r="R52" s="158">
        <f t="shared" si="11"/>
        <v>631181.31599999999</v>
      </c>
      <c r="S52" s="159">
        <f t="shared" si="11"/>
        <v>634838.1590000001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W2" sqref="W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224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145"/>
      <c r="CG15" s="406" t="s">
        <v>252</v>
      </c>
      <c r="CH15" s="407" t="s">
        <v>253</v>
      </c>
    </row>
    <row r="16" spans="2:153" x14ac:dyDescent="0.2">
      <c r="CF16" s="398" t="s">
        <v>242</v>
      </c>
      <c r="CG16" s="398">
        <v>55.12</v>
      </c>
      <c r="CH16" s="399">
        <v>55.47</v>
      </c>
    </row>
    <row r="17" spans="3:86" x14ac:dyDescent="0.2">
      <c r="Z17" s="77"/>
      <c r="CF17" s="400" t="s">
        <v>244</v>
      </c>
      <c r="CG17" s="400">
        <v>47.68</v>
      </c>
      <c r="CH17" s="401">
        <v>49.6</v>
      </c>
    </row>
    <row r="18" spans="3:86" x14ac:dyDescent="0.2">
      <c r="CF18" s="400" t="s">
        <v>183</v>
      </c>
      <c r="CG18" s="400">
        <v>38.28</v>
      </c>
      <c r="CH18" s="401">
        <v>41.8</v>
      </c>
    </row>
    <row r="19" spans="3:86" x14ac:dyDescent="0.2">
      <c r="CF19" s="400" t="s">
        <v>147</v>
      </c>
      <c r="CG19" s="400">
        <v>36.6</v>
      </c>
      <c r="CH19" s="401">
        <v>37.71</v>
      </c>
    </row>
    <row r="20" spans="3:86" x14ac:dyDescent="0.2">
      <c r="CF20" s="400" t="s">
        <v>135</v>
      </c>
      <c r="CG20" s="400">
        <v>31.32</v>
      </c>
      <c r="CH20" s="401">
        <v>33.76</v>
      </c>
    </row>
    <row r="21" spans="3:86" x14ac:dyDescent="0.2">
      <c r="CF21" s="400" t="s">
        <v>77</v>
      </c>
      <c r="CG21" s="400">
        <v>30.2</v>
      </c>
      <c r="CH21" s="401">
        <v>33.78</v>
      </c>
    </row>
    <row r="22" spans="3:86" x14ac:dyDescent="0.2">
      <c r="CF22" s="400" t="s">
        <v>140</v>
      </c>
      <c r="CG22" s="400">
        <v>29.84</v>
      </c>
      <c r="CH22" s="401">
        <v>32.869999999999997</v>
      </c>
    </row>
    <row r="23" spans="3:86" x14ac:dyDescent="0.2">
      <c r="CF23" s="400" t="s">
        <v>161</v>
      </c>
      <c r="CG23" s="400">
        <v>29.6</v>
      </c>
      <c r="CH23" s="401">
        <v>30.88</v>
      </c>
    </row>
    <row r="24" spans="3:86" x14ac:dyDescent="0.2">
      <c r="CF24" s="400" t="s">
        <v>136</v>
      </c>
      <c r="CG24" s="400">
        <v>29.52</v>
      </c>
      <c r="CH24" s="401">
        <v>29.23</v>
      </c>
    </row>
    <row r="25" spans="3:86" x14ac:dyDescent="0.2">
      <c r="CF25" s="400" t="s">
        <v>226</v>
      </c>
      <c r="CG25" s="400">
        <v>28.86</v>
      </c>
      <c r="CH25" s="401">
        <v>31.68</v>
      </c>
    </row>
    <row r="26" spans="3:86" x14ac:dyDescent="0.2">
      <c r="CF26" s="400" t="s">
        <v>137</v>
      </c>
      <c r="CG26" s="400">
        <v>28.74</v>
      </c>
      <c r="CH26" s="401">
        <v>29.51</v>
      </c>
    </row>
    <row r="27" spans="3:86" x14ac:dyDescent="0.2">
      <c r="CF27" s="400" t="s">
        <v>145</v>
      </c>
      <c r="CG27" s="400">
        <v>27.39</v>
      </c>
      <c r="CH27" s="401">
        <v>29.93</v>
      </c>
    </row>
    <row r="28" spans="3:86" x14ac:dyDescent="0.2">
      <c r="CF28" s="400" t="s">
        <v>144</v>
      </c>
      <c r="CG28" s="400">
        <v>27.14</v>
      </c>
      <c r="CH28" s="401">
        <v>27.85</v>
      </c>
    </row>
    <row r="29" spans="3:86" x14ac:dyDescent="0.2">
      <c r="CF29" s="400" t="s">
        <v>159</v>
      </c>
      <c r="CG29" s="400">
        <v>27.1</v>
      </c>
      <c r="CH29" s="401">
        <v>28.6</v>
      </c>
    </row>
    <row r="30" spans="3:86" x14ac:dyDescent="0.2">
      <c r="CF30" s="400" t="s">
        <v>141</v>
      </c>
      <c r="CG30" s="400">
        <v>27.03</v>
      </c>
      <c r="CH30" s="401">
        <v>27.35</v>
      </c>
    </row>
    <row r="31" spans="3:86" ht="13.5" thickBot="1" x14ac:dyDescent="0.25">
      <c r="CF31" s="400" t="s">
        <v>245</v>
      </c>
      <c r="CG31" s="400">
        <v>26.54</v>
      </c>
      <c r="CH31" s="401">
        <v>29.55</v>
      </c>
    </row>
    <row r="32" spans="3:86" ht="15" thickBot="1" x14ac:dyDescent="0.25">
      <c r="C32" s="61" t="s">
        <v>83</v>
      </c>
      <c r="CF32" s="402" t="s">
        <v>79</v>
      </c>
      <c r="CG32" s="402">
        <v>26.41</v>
      </c>
      <c r="CH32" s="403">
        <v>26.56</v>
      </c>
    </row>
    <row r="33" spans="84:86" x14ac:dyDescent="0.2">
      <c r="CF33" s="400" t="s">
        <v>78</v>
      </c>
      <c r="CG33" s="400">
        <v>26.37</v>
      </c>
      <c r="CH33" s="401">
        <v>28.38</v>
      </c>
    </row>
    <row r="34" spans="84:86" x14ac:dyDescent="0.2">
      <c r="CF34" s="400" t="s">
        <v>246</v>
      </c>
      <c r="CG34" s="400">
        <v>26.25</v>
      </c>
      <c r="CH34" s="401">
        <v>28.5</v>
      </c>
    </row>
    <row r="35" spans="84:86" x14ac:dyDescent="0.2">
      <c r="CF35" s="400" t="s">
        <v>248</v>
      </c>
      <c r="CG35" s="400">
        <v>25.75</v>
      </c>
      <c r="CH35" s="401">
        <v>31.37</v>
      </c>
    </row>
    <row r="36" spans="84:86" x14ac:dyDescent="0.2">
      <c r="CF36" s="400" t="s">
        <v>148</v>
      </c>
      <c r="CG36" s="400">
        <v>25.27</v>
      </c>
      <c r="CH36" s="401">
        <v>25.27</v>
      </c>
    </row>
    <row r="37" spans="84:86" x14ac:dyDescent="0.2">
      <c r="CF37" s="400" t="s">
        <v>247</v>
      </c>
      <c r="CG37" s="400">
        <v>24.76</v>
      </c>
      <c r="CH37" s="401">
        <v>28.02</v>
      </c>
    </row>
    <row r="38" spans="84:86" x14ac:dyDescent="0.2">
      <c r="CF38" s="400" t="s">
        <v>80</v>
      </c>
      <c r="CG38" s="400">
        <v>24.21</v>
      </c>
      <c r="CH38" s="401">
        <v>26.63</v>
      </c>
    </row>
    <row r="39" spans="84:86" x14ac:dyDescent="0.2">
      <c r="CF39" s="400" t="s">
        <v>249</v>
      </c>
      <c r="CG39" s="400">
        <v>23.42</v>
      </c>
      <c r="CH39" s="401">
        <v>24.23</v>
      </c>
    </row>
    <row r="40" spans="84:86" x14ac:dyDescent="0.2">
      <c r="CF40" s="400" t="s">
        <v>210</v>
      </c>
      <c r="CG40" s="400">
        <v>23.3</v>
      </c>
      <c r="CH40" s="401">
        <v>22.6</v>
      </c>
    </row>
    <row r="41" spans="84:86" x14ac:dyDescent="0.2">
      <c r="CF41" s="400" t="s">
        <v>81</v>
      </c>
      <c r="CG41" s="400">
        <v>23.13</v>
      </c>
      <c r="CH41" s="401">
        <v>25.42</v>
      </c>
    </row>
    <row r="42" spans="84:86" x14ac:dyDescent="0.2">
      <c r="CF42" s="400" t="s">
        <v>164</v>
      </c>
      <c r="CG42" s="400">
        <v>21.17</v>
      </c>
      <c r="CH42" s="401">
        <v>20.12</v>
      </c>
    </row>
    <row r="43" spans="84:86" ht="13.5" thickBot="1" x14ac:dyDescent="0.25">
      <c r="CF43" s="400" t="s">
        <v>138</v>
      </c>
      <c r="CG43" s="400">
        <v>21.14</v>
      </c>
      <c r="CH43" s="401">
        <v>20.350000000000001</v>
      </c>
    </row>
    <row r="44" spans="84:86" ht="13.5" thickBot="1" x14ac:dyDescent="0.25">
      <c r="CF44" s="145" t="s">
        <v>250</v>
      </c>
      <c r="CG44" s="145">
        <v>27.79</v>
      </c>
      <c r="CH44" s="397">
        <v>30.1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177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4" sqref="X5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1" sqref="S11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194</v>
      </c>
      <c r="D6" s="411"/>
      <c r="E6" s="411"/>
      <c r="F6" s="411"/>
      <c r="G6" s="411"/>
      <c r="H6" s="411"/>
      <c r="I6" s="410" t="s">
        <v>195</v>
      </c>
      <c r="J6" s="411"/>
      <c r="K6" s="411"/>
      <c r="L6" s="411"/>
      <c r="M6" s="412"/>
    </row>
    <row r="7" spans="2:13" ht="32.25" thickBot="1" x14ac:dyDescent="0.25">
      <c r="B7" s="414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404" t="s">
        <v>269</v>
      </c>
      <c r="C8" s="321">
        <v>121.95</v>
      </c>
      <c r="D8" s="322"/>
      <c r="E8" s="322">
        <v>114.21</v>
      </c>
      <c r="F8" s="323">
        <v>114.76</v>
      </c>
      <c r="G8" s="322">
        <v>116.01</v>
      </c>
      <c r="H8" s="324">
        <v>124.63</v>
      </c>
      <c r="I8" s="325" t="s">
        <v>162</v>
      </c>
      <c r="J8" s="310">
        <v>106.77698975571316</v>
      </c>
      <c r="K8" s="311">
        <v>106.26524921575461</v>
      </c>
      <c r="L8" s="310">
        <v>105.12024825446082</v>
      </c>
      <c r="M8" s="310">
        <v>97.849634919361307</v>
      </c>
    </row>
    <row r="9" spans="2:13" ht="30" customHeight="1" thickBot="1" x14ac:dyDescent="0.25">
      <c r="B9" s="404" t="s">
        <v>204</v>
      </c>
      <c r="C9" s="321">
        <v>837.82</v>
      </c>
      <c r="D9" s="396">
        <v>805.2</v>
      </c>
      <c r="E9" s="322">
        <v>789.9</v>
      </c>
      <c r="F9" s="323">
        <v>712.26</v>
      </c>
      <c r="G9" s="322">
        <v>741.79</v>
      </c>
      <c r="H9" s="324">
        <v>828.34</v>
      </c>
      <c r="I9" s="312">
        <v>104.05116741182314</v>
      </c>
      <c r="J9" s="310">
        <v>106.06659070768453</v>
      </c>
      <c r="K9" s="311">
        <v>117.6283941257406</v>
      </c>
      <c r="L9" s="310">
        <v>112.94571239838768</v>
      </c>
      <c r="M9" s="310">
        <v>101.14445758987854</v>
      </c>
    </row>
    <row r="10" spans="2:13" ht="30" customHeight="1" thickBot="1" x14ac:dyDescent="0.25">
      <c r="B10" s="404" t="s">
        <v>205</v>
      </c>
      <c r="C10" s="321">
        <v>1153.4100000000001</v>
      </c>
      <c r="D10" s="322">
        <v>1151.76</v>
      </c>
      <c r="E10" s="322">
        <v>1049.9100000000001</v>
      </c>
      <c r="F10" s="323">
        <v>967.47</v>
      </c>
      <c r="G10" s="322">
        <v>945.6</v>
      </c>
      <c r="H10" s="324">
        <v>1073.98</v>
      </c>
      <c r="I10" s="312">
        <v>100.14325901229424</v>
      </c>
      <c r="J10" s="310">
        <v>109.85798782752808</v>
      </c>
      <c r="K10" s="311">
        <v>119.21920059536731</v>
      </c>
      <c r="L10" s="310">
        <v>121.97652284263961</v>
      </c>
      <c r="M10" s="310">
        <v>107.39585467140917</v>
      </c>
    </row>
    <row r="11" spans="2:13" ht="30" customHeight="1" thickBot="1" x14ac:dyDescent="0.25">
      <c r="B11" s="404" t="s">
        <v>206</v>
      </c>
      <c r="C11" s="321">
        <v>1846.34</v>
      </c>
      <c r="D11" s="322">
        <v>1799.6</v>
      </c>
      <c r="E11" s="322">
        <v>1689.16</v>
      </c>
      <c r="F11" s="323">
        <v>1217.3800000000001</v>
      </c>
      <c r="G11" s="322">
        <v>1235.68</v>
      </c>
      <c r="H11" s="324">
        <v>1265.3</v>
      </c>
      <c r="I11" s="312">
        <v>102.59724383196266</v>
      </c>
      <c r="J11" s="310">
        <v>109.3052167941462</v>
      </c>
      <c r="K11" s="311">
        <v>151.66505117547518</v>
      </c>
      <c r="L11" s="310">
        <v>149.41894341577105</v>
      </c>
      <c r="M11" s="310">
        <v>145.92112542480044</v>
      </c>
    </row>
    <row r="12" spans="2:13" ht="30" customHeight="1" thickBot="1" x14ac:dyDescent="0.25">
      <c r="B12" s="404" t="s">
        <v>207</v>
      </c>
      <c r="C12" s="321">
        <v>1947.22</v>
      </c>
      <c r="D12" s="322">
        <v>1928.26</v>
      </c>
      <c r="E12" s="322">
        <v>1853.72</v>
      </c>
      <c r="F12" s="323">
        <v>1352.36</v>
      </c>
      <c r="G12" s="322">
        <v>1371.38</v>
      </c>
      <c r="H12" s="324">
        <v>1431.84</v>
      </c>
      <c r="I12" s="312">
        <v>100.9832698909898</v>
      </c>
      <c r="J12" s="310">
        <v>105.04391170187515</v>
      </c>
      <c r="K12" s="311">
        <v>143.98680824632496</v>
      </c>
      <c r="L12" s="310">
        <v>141.98982047280839</v>
      </c>
      <c r="M12" s="310">
        <v>135.99424516705778</v>
      </c>
    </row>
    <row r="13" spans="2:13" ht="30" customHeight="1" thickBot="1" x14ac:dyDescent="0.25">
      <c r="B13" s="404" t="s">
        <v>94</v>
      </c>
      <c r="C13" s="321">
        <v>1522.19</v>
      </c>
      <c r="D13" s="322">
        <v>1496.85</v>
      </c>
      <c r="E13" s="322">
        <v>1433.63</v>
      </c>
      <c r="F13" s="323">
        <v>1080.51</v>
      </c>
      <c r="G13" s="322">
        <v>1078.82</v>
      </c>
      <c r="H13" s="324">
        <v>1254.96</v>
      </c>
      <c r="I13" s="312">
        <v>101.69288839897118</v>
      </c>
      <c r="J13" s="310">
        <v>106.17732608832125</v>
      </c>
      <c r="K13" s="311">
        <v>140.87699327169577</v>
      </c>
      <c r="L13" s="310">
        <v>141.09768079939192</v>
      </c>
      <c r="M13" s="310">
        <v>121.29390578185759</v>
      </c>
    </row>
    <row r="14" spans="2:13" ht="30" customHeight="1" thickBot="1" x14ac:dyDescent="0.25">
      <c r="B14" s="404" t="s">
        <v>95</v>
      </c>
      <c r="C14" s="321">
        <v>1489.55</v>
      </c>
      <c r="D14" s="322">
        <v>1513.71</v>
      </c>
      <c r="E14" s="322">
        <v>1447.62</v>
      </c>
      <c r="F14" s="323">
        <v>1055.29</v>
      </c>
      <c r="G14" s="322">
        <v>1095.46</v>
      </c>
      <c r="H14" s="324">
        <v>1259.72</v>
      </c>
      <c r="I14" s="312">
        <v>98.403921490906441</v>
      </c>
      <c r="J14" s="310">
        <v>102.89647835758004</v>
      </c>
      <c r="K14" s="311">
        <v>141.15077372096769</v>
      </c>
      <c r="L14" s="310">
        <v>135.97484161904589</v>
      </c>
      <c r="M14" s="310">
        <v>118.2445305305941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17"/>
      <c r="C8" s="134">
        <v>42701</v>
      </c>
      <c r="D8" s="351">
        <v>42694</v>
      </c>
      <c r="E8" s="70" t="s">
        <v>15</v>
      </c>
      <c r="F8" s="134">
        <v>42701</v>
      </c>
      <c r="G8" s="392">
        <v>42694</v>
      </c>
      <c r="H8" s="45" t="s">
        <v>15</v>
      </c>
    </row>
    <row r="9" spans="1:8" ht="27.75" customHeight="1" thickBot="1" x14ac:dyDescent="0.25">
      <c r="B9" s="319" t="s">
        <v>91</v>
      </c>
      <c r="C9" s="75">
        <v>1846.34</v>
      </c>
      <c r="D9" s="393">
        <v>1799.6</v>
      </c>
      <c r="E9" s="236">
        <v>2.597243831962659</v>
      </c>
      <c r="F9" s="75">
        <v>417.5444944480879</v>
      </c>
      <c r="G9" s="393">
        <v>406.01944814204813</v>
      </c>
      <c r="H9" s="236">
        <v>2.8385453846554829</v>
      </c>
    </row>
    <row r="10" spans="1:8" ht="33.75" customHeight="1" thickBot="1" x14ac:dyDescent="0.25">
      <c r="B10" s="319" t="s">
        <v>173</v>
      </c>
      <c r="C10" s="349">
        <v>1947.22</v>
      </c>
      <c r="D10" s="394">
        <v>1928.26</v>
      </c>
      <c r="E10" s="236">
        <v>0.98326989098980622</v>
      </c>
      <c r="F10" s="75">
        <v>440.35821705601666</v>
      </c>
      <c r="G10" s="393">
        <v>435.04726665613794</v>
      </c>
      <c r="H10" s="236">
        <v>1.2207754896840908</v>
      </c>
    </row>
    <row r="11" spans="1:8" ht="28.5" customHeight="1" thickBot="1" x14ac:dyDescent="0.25">
      <c r="B11" s="235" t="s">
        <v>92</v>
      </c>
      <c r="C11" s="320">
        <v>837.82</v>
      </c>
      <c r="D11" s="395">
        <v>805.2</v>
      </c>
      <c r="E11" s="236">
        <v>4.0511674118231502</v>
      </c>
      <c r="F11" s="75">
        <v>189.47058956557137</v>
      </c>
      <c r="G11" s="393">
        <v>181.66640344742009</v>
      </c>
      <c r="H11" s="236">
        <v>4.2958884912421649</v>
      </c>
    </row>
    <row r="12" spans="1:8" ht="22.5" customHeight="1" thickBot="1" x14ac:dyDescent="0.25">
      <c r="B12" s="235" t="s">
        <v>93</v>
      </c>
      <c r="C12" s="320">
        <v>1153.4100000000001</v>
      </c>
      <c r="D12" s="395">
        <v>1151.76</v>
      </c>
      <c r="E12" s="236">
        <v>0.14325901229423588</v>
      </c>
      <c r="F12" s="75">
        <v>260.84036273999868</v>
      </c>
      <c r="G12" s="393">
        <v>259.85605667486408</v>
      </c>
      <c r="H12" s="236">
        <v>0.37878896406335549</v>
      </c>
    </row>
    <row r="13" spans="1:8" ht="23.25" customHeight="1" thickBot="1" x14ac:dyDescent="0.25">
      <c r="B13" s="71" t="s">
        <v>94</v>
      </c>
      <c r="C13" s="75">
        <v>1522.19</v>
      </c>
      <c r="D13" s="393">
        <v>1496.85</v>
      </c>
      <c r="E13" s="72">
        <v>1.6928883989711825</v>
      </c>
      <c r="F13" s="75">
        <v>344.23890182953033</v>
      </c>
      <c r="G13" s="393">
        <v>337.71405365160302</v>
      </c>
      <c r="H13" s="72">
        <v>1.9320629708405799</v>
      </c>
    </row>
    <row r="14" spans="1:8" ht="34.5" customHeight="1" thickBot="1" x14ac:dyDescent="0.25">
      <c r="B14" s="405" t="s">
        <v>95</v>
      </c>
      <c r="C14" s="349">
        <v>1489.55</v>
      </c>
      <c r="D14" s="394">
        <v>1513.71</v>
      </c>
      <c r="E14" s="73">
        <v>-1.596078509093557</v>
      </c>
      <c r="F14" s="75">
        <v>336.8574594631267</v>
      </c>
      <c r="G14" s="393">
        <v>341.51794779234262</v>
      </c>
      <c r="H14" s="73">
        <v>-1.3646393577094511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275</v>
      </c>
      <c r="G15" s="383" t="s">
        <v>268</v>
      </c>
      <c r="H15" s="237" t="s">
        <v>176</v>
      </c>
    </row>
    <row r="16" spans="1:8" ht="15.75" thickBot="1" x14ac:dyDescent="0.25">
      <c r="B16" s="429"/>
      <c r="C16" s="430"/>
      <c r="D16" s="430"/>
      <c r="E16" s="431"/>
      <c r="F16" s="384">
        <v>4.4218999999999999</v>
      </c>
      <c r="G16" s="384">
        <v>4.4322999999999997</v>
      </c>
      <c r="H16" s="238">
        <v>-0.23464115696139121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27" sqref="X2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3" sqref="L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273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34"/>
      <c r="C7" s="437"/>
      <c r="D7" s="12" t="s">
        <v>274</v>
      </c>
      <c r="E7" s="356" t="s">
        <v>267</v>
      </c>
      <c r="F7" s="352" t="s">
        <v>15</v>
      </c>
      <c r="G7" s="12" t="s">
        <v>274</v>
      </c>
      <c r="H7" s="356" t="s">
        <v>267</v>
      </c>
      <c r="I7" s="360" t="s">
        <v>15</v>
      </c>
      <c r="J7" s="12" t="s">
        <v>274</v>
      </c>
      <c r="K7" s="356" t="s">
        <v>267</v>
      </c>
      <c r="L7" s="362" t="s">
        <v>15</v>
      </c>
      <c r="M7" s="12" t="s">
        <v>274</v>
      </c>
      <c r="N7" s="356" t="s">
        <v>267</v>
      </c>
      <c r="O7" s="362" t="s">
        <v>15</v>
      </c>
      <c r="P7" s="12" t="s">
        <v>274</v>
      </c>
      <c r="Q7" s="356" t="s">
        <v>267</v>
      </c>
      <c r="R7" s="352" t="s">
        <v>15</v>
      </c>
    </row>
    <row r="8" spans="1:18" ht="27" customHeight="1" x14ac:dyDescent="0.2">
      <c r="B8" s="446" t="s">
        <v>56</v>
      </c>
      <c r="C8" s="253" t="s">
        <v>166</v>
      </c>
      <c r="D8" s="25">
        <v>1522.1849999999999</v>
      </c>
      <c r="E8" s="357">
        <v>1496.85</v>
      </c>
      <c r="F8" s="353">
        <v>1.6925543641647487</v>
      </c>
      <c r="G8" s="25">
        <v>1549.847</v>
      </c>
      <c r="H8" s="357">
        <v>1506.7829999999999</v>
      </c>
      <c r="I8" s="353">
        <v>2.858009414759795</v>
      </c>
      <c r="J8" s="25">
        <v>1460.6769999999999</v>
      </c>
      <c r="K8" s="357">
        <v>1412.7470000000001</v>
      </c>
      <c r="L8" s="363">
        <v>3.3926810674522643</v>
      </c>
      <c r="M8" s="25" t="s">
        <v>97</v>
      </c>
      <c r="N8" s="357" t="s">
        <v>97</v>
      </c>
      <c r="O8" s="363" t="s">
        <v>162</v>
      </c>
      <c r="P8" s="25">
        <v>1153.2539999999999</v>
      </c>
      <c r="Q8" s="357">
        <v>1146.8440000000001</v>
      </c>
      <c r="R8" s="353">
        <v>0.5589251894764985</v>
      </c>
    </row>
    <row r="9" spans="1:18" ht="23.25" customHeight="1" x14ac:dyDescent="0.2">
      <c r="B9" s="447"/>
      <c r="C9" s="254" t="s">
        <v>167</v>
      </c>
      <c r="D9" s="26">
        <v>1489.5509999999999</v>
      </c>
      <c r="E9" s="358">
        <v>1513.7080000000001</v>
      </c>
      <c r="F9" s="354">
        <v>-1.5958824291078695</v>
      </c>
      <c r="G9" s="26">
        <v>1504.931</v>
      </c>
      <c r="H9" s="358">
        <v>1532.145</v>
      </c>
      <c r="I9" s="354">
        <v>-1.7762026440056224</v>
      </c>
      <c r="J9" s="26">
        <v>1481.6020000000001</v>
      </c>
      <c r="K9" s="358">
        <v>1494.838</v>
      </c>
      <c r="L9" s="361">
        <v>-0.88544711868442438</v>
      </c>
      <c r="M9" s="26">
        <v>1459.732</v>
      </c>
      <c r="N9" s="358">
        <v>1461.78</v>
      </c>
      <c r="O9" s="361">
        <v>-0.14010316189850741</v>
      </c>
      <c r="P9" s="26">
        <v>1312.211</v>
      </c>
      <c r="Q9" s="358">
        <v>1341.617</v>
      </c>
      <c r="R9" s="354">
        <v>-2.1918326914462138</v>
      </c>
    </row>
    <row r="10" spans="1:18" ht="27" customHeight="1" x14ac:dyDescent="0.2">
      <c r="B10" s="447"/>
      <c r="C10" s="254" t="s">
        <v>174</v>
      </c>
      <c r="D10" s="26">
        <v>1266.4100000000001</v>
      </c>
      <c r="E10" s="358">
        <v>1265.393</v>
      </c>
      <c r="F10" s="354">
        <v>8.0370288123930878E-2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97</v>
      </c>
      <c r="N10" s="358" t="s">
        <v>97</v>
      </c>
      <c r="O10" s="361" t="s">
        <v>162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175</v>
      </c>
      <c r="D11" s="26">
        <v>1592.663</v>
      </c>
      <c r="E11" s="358">
        <v>1562.63</v>
      </c>
      <c r="F11" s="354">
        <v>1.9219520935858072</v>
      </c>
      <c r="G11" s="26">
        <v>1646.242</v>
      </c>
      <c r="H11" s="358">
        <v>1784.1120000000001</v>
      </c>
      <c r="I11" s="354">
        <v>-7.7276538692638193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47"/>
      <c r="C12" s="254" t="s">
        <v>57</v>
      </c>
      <c r="D12" s="26">
        <v>1451.797</v>
      </c>
      <c r="E12" s="358">
        <v>1463.8589999999999</v>
      </c>
      <c r="F12" s="354">
        <v>-0.8239864631771161</v>
      </c>
      <c r="G12" s="26">
        <v>1445.979</v>
      </c>
      <c r="H12" s="358">
        <v>1460.7339999999999</v>
      </c>
      <c r="I12" s="354">
        <v>-1.0101086166269753</v>
      </c>
      <c r="J12" s="26" t="s">
        <v>97</v>
      </c>
      <c r="K12" s="358" t="s">
        <v>97</v>
      </c>
      <c r="L12" s="361" t="s">
        <v>162</v>
      </c>
      <c r="M12" s="26">
        <v>1439.473</v>
      </c>
      <c r="N12" s="358">
        <v>1441.1880000000001</v>
      </c>
      <c r="O12" s="361">
        <v>-0.11899904800762603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47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1435.5350000000001</v>
      </c>
      <c r="E15" s="366">
        <v>1396.626</v>
      </c>
      <c r="F15" s="367">
        <v>2.7859283730934483</v>
      </c>
      <c r="G15" s="27">
        <v>1448.3009999999999</v>
      </c>
      <c r="H15" s="366">
        <v>1414.7729999999999</v>
      </c>
      <c r="I15" s="367">
        <v>2.3698501455710579</v>
      </c>
      <c r="J15" s="27">
        <v>1424.4939999999999</v>
      </c>
      <c r="K15" s="366">
        <v>1403.5909999999999</v>
      </c>
      <c r="L15" s="368">
        <v>1.4892514984778344</v>
      </c>
      <c r="M15" s="27">
        <v>1218.3320000000001</v>
      </c>
      <c r="N15" s="366">
        <v>1238.51</v>
      </c>
      <c r="O15" s="368">
        <v>-1.6292157511848822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978.38400000000001</v>
      </c>
      <c r="E16" s="358">
        <v>993.13900000000001</v>
      </c>
      <c r="F16" s="354">
        <v>-1.4856933420195961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1732.78</v>
      </c>
      <c r="E17" s="370">
        <v>1791.287</v>
      </c>
      <c r="F17" s="371">
        <v>-3.2661991071224241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1988.375</v>
      </c>
      <c r="Q17" s="370">
        <v>2088.5479999999998</v>
      </c>
      <c r="R17" s="371">
        <v>-4.7962986725705985</v>
      </c>
    </row>
    <row r="18" spans="2:18" ht="15.75" customHeight="1" x14ac:dyDescent="0.2">
      <c r="B18" s="444" t="s">
        <v>63</v>
      </c>
      <c r="C18" s="373" t="s">
        <v>54</v>
      </c>
      <c r="D18" s="25">
        <v>876.57799999999997</v>
      </c>
      <c r="E18" s="357">
        <v>906.19799999999998</v>
      </c>
      <c r="F18" s="353">
        <v>-3.2686013431943133</v>
      </c>
      <c r="G18" s="25">
        <v>868.51599999999996</v>
      </c>
      <c r="H18" s="357">
        <v>880.41099999999994</v>
      </c>
      <c r="I18" s="353">
        <v>-1.3510735327023382</v>
      </c>
      <c r="J18" s="25">
        <v>943.70600000000002</v>
      </c>
      <c r="K18" s="357">
        <v>976.375</v>
      </c>
      <c r="L18" s="363">
        <v>-3.345948022020226</v>
      </c>
      <c r="M18" s="25">
        <v>908.10199999999998</v>
      </c>
      <c r="N18" s="357">
        <v>915.34799999999996</v>
      </c>
      <c r="O18" s="363">
        <v>-0.79161149639262673</v>
      </c>
      <c r="P18" s="25">
        <v>690.476</v>
      </c>
      <c r="Q18" s="357">
        <v>699.60699999999997</v>
      </c>
      <c r="R18" s="353">
        <v>-1.3051613262874688</v>
      </c>
    </row>
    <row r="19" spans="2:18" ht="37.5" customHeight="1" thickBot="1" x14ac:dyDescent="0.25">
      <c r="B19" s="445"/>
      <c r="C19" s="255" t="s">
        <v>64</v>
      </c>
      <c r="D19" s="28">
        <v>657.10400000000004</v>
      </c>
      <c r="E19" s="359">
        <v>652.84900000000005</v>
      </c>
      <c r="F19" s="355">
        <v>0.65175867620230643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J2" sqref="J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274</v>
      </c>
      <c r="D9" s="115" t="s">
        <v>267</v>
      </c>
      <c r="E9" s="224" t="s">
        <v>15</v>
      </c>
      <c r="F9" s="12" t="s">
        <v>274</v>
      </c>
      <c r="G9" s="115" t="s">
        <v>267</v>
      </c>
      <c r="H9" s="13" t="s">
        <v>15</v>
      </c>
      <c r="I9" s="12" t="s">
        <v>274</v>
      </c>
      <c r="J9" s="115" t="s">
        <v>267</v>
      </c>
      <c r="K9" s="13" t="s">
        <v>15</v>
      </c>
      <c r="L9" s="12" t="s">
        <v>274</v>
      </c>
      <c r="M9" s="115" t="s">
        <v>267</v>
      </c>
      <c r="N9" s="13" t="s">
        <v>15</v>
      </c>
      <c r="O9" s="12" t="s">
        <v>274</v>
      </c>
      <c r="P9" s="115" t="s">
        <v>267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173.58099999999999</v>
      </c>
      <c r="D12" s="42">
        <v>174.184</v>
      </c>
      <c r="E12" s="43">
        <v>-0.34618564276857156</v>
      </c>
      <c r="F12" s="26">
        <v>177.096</v>
      </c>
      <c r="G12" s="42">
        <v>177.93</v>
      </c>
      <c r="H12" s="209">
        <v>-0.46872365537009114</v>
      </c>
      <c r="I12" s="26">
        <v>174.28200000000001</v>
      </c>
      <c r="J12" s="42">
        <v>174.19300000000001</v>
      </c>
      <c r="K12" s="209">
        <v>5.1092753440148929E-2</v>
      </c>
      <c r="L12" s="26">
        <v>166.40700000000001</v>
      </c>
      <c r="M12" s="42">
        <v>167.21100000000001</v>
      </c>
      <c r="N12" s="209">
        <v>-0.48082961049213391</v>
      </c>
      <c r="O12" s="26">
        <v>157.79300000000001</v>
      </c>
      <c r="P12" s="42">
        <v>156.25200000000001</v>
      </c>
      <c r="Q12" s="43">
        <v>0.98622737628958135</v>
      </c>
    </row>
    <row r="13" spans="1:17" ht="15" customHeight="1" x14ac:dyDescent="0.2">
      <c r="A13" s="456"/>
      <c r="B13" s="258" t="s">
        <v>47</v>
      </c>
      <c r="C13" s="26">
        <v>185.82300000000001</v>
      </c>
      <c r="D13" s="42">
        <v>187.036</v>
      </c>
      <c r="E13" s="43">
        <v>-0.64853824932098303</v>
      </c>
      <c r="F13" s="26">
        <v>185.65799999999999</v>
      </c>
      <c r="G13" s="42">
        <v>187.232</v>
      </c>
      <c r="H13" s="209">
        <v>-0.84066826183559018</v>
      </c>
      <c r="I13" s="26">
        <v>192.75299999999999</v>
      </c>
      <c r="J13" s="42">
        <v>191.29499999999999</v>
      </c>
      <c r="K13" s="209">
        <v>0.76217360621030261</v>
      </c>
      <c r="L13" s="26">
        <v>170.149</v>
      </c>
      <c r="M13" s="42">
        <v>171.292</v>
      </c>
      <c r="N13" s="209">
        <v>-0.66728160100880407</v>
      </c>
      <c r="O13" s="26">
        <v>188.179</v>
      </c>
      <c r="P13" s="42">
        <v>181.774</v>
      </c>
      <c r="Q13" s="43">
        <v>3.5236062363154255</v>
      </c>
    </row>
    <row r="14" spans="1:17" ht="15" customHeight="1" thickBot="1" x14ac:dyDescent="0.25">
      <c r="A14" s="456"/>
      <c r="B14" s="259" t="s">
        <v>48</v>
      </c>
      <c r="C14" s="30">
        <v>281.85199999999998</v>
      </c>
      <c r="D14" s="126">
        <v>274.03899999999999</v>
      </c>
      <c r="E14" s="48">
        <v>2.8510540470516927</v>
      </c>
      <c r="F14" s="30">
        <v>402</v>
      </c>
      <c r="G14" s="126">
        <v>398</v>
      </c>
      <c r="H14" s="44">
        <v>1.0050251256281406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179.7296551650663</v>
      </c>
      <c r="D15" s="211">
        <v>180.63217219602245</v>
      </c>
      <c r="E15" s="212">
        <v>-0.49964356846505392</v>
      </c>
      <c r="F15" s="210">
        <v>182.28943788236953</v>
      </c>
      <c r="G15" s="211">
        <v>183.51905889917188</v>
      </c>
      <c r="H15" s="302">
        <v>-0.67002360636446334</v>
      </c>
      <c r="I15" s="210">
        <v>183.70011674656661</v>
      </c>
      <c r="J15" s="211">
        <v>183.12772577165831</v>
      </c>
      <c r="K15" s="302">
        <v>0.31256379802478162</v>
      </c>
      <c r="L15" s="210">
        <v>168.35885737851515</v>
      </c>
      <c r="M15" s="211">
        <v>169.20394085346737</v>
      </c>
      <c r="N15" s="302">
        <v>-0.49944668586890129</v>
      </c>
      <c r="O15" s="210">
        <v>158.88116077336971</v>
      </c>
      <c r="P15" s="211">
        <v>157.59984601193776</v>
      </c>
      <c r="Q15" s="212">
        <v>0.81301777498875316</v>
      </c>
    </row>
    <row r="16" spans="1:17" ht="15.75" customHeight="1" x14ac:dyDescent="0.2">
      <c r="A16" s="455" t="s">
        <v>26</v>
      </c>
      <c r="B16" s="256" t="s">
        <v>44</v>
      </c>
      <c r="C16" s="122">
        <v>174.18</v>
      </c>
      <c r="D16" s="123">
        <v>174.58799999999999</v>
      </c>
      <c r="E16" s="125">
        <v>-0.2336930373221453</v>
      </c>
      <c r="F16" s="122">
        <v>174.18700000000001</v>
      </c>
      <c r="G16" s="123">
        <v>174.28100000000001</v>
      </c>
      <c r="H16" s="124">
        <v>-5.3935885150988398E-2</v>
      </c>
      <c r="I16" s="122">
        <v>174.12700000000001</v>
      </c>
      <c r="J16" s="123">
        <v>176.65299999999999</v>
      </c>
      <c r="K16" s="124">
        <v>-1.4299219373574081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189.07599999999999</v>
      </c>
      <c r="D17" s="42">
        <v>185.827</v>
      </c>
      <c r="E17" s="43">
        <v>1.7484003939147679</v>
      </c>
      <c r="F17" s="26">
        <v>186.79400000000001</v>
      </c>
      <c r="G17" s="42">
        <v>181.79300000000001</v>
      </c>
      <c r="H17" s="209">
        <v>2.7509310039440487</v>
      </c>
      <c r="I17" s="26">
        <v>199.14599999999999</v>
      </c>
      <c r="J17" s="42">
        <v>196.07900000000001</v>
      </c>
      <c r="K17" s="209">
        <v>1.5641654639201437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60"/>
      <c r="B18" s="261" t="s">
        <v>46</v>
      </c>
      <c r="C18" s="26">
        <v>190.09399999999999</v>
      </c>
      <c r="D18" s="42">
        <v>190.58799999999999</v>
      </c>
      <c r="E18" s="43">
        <v>-0.25919785086154412</v>
      </c>
      <c r="F18" s="26">
        <v>193.374</v>
      </c>
      <c r="G18" s="42">
        <v>193.87899999999999</v>
      </c>
      <c r="H18" s="209">
        <v>-0.26047173752701197</v>
      </c>
      <c r="I18" s="26">
        <v>183.06200000000001</v>
      </c>
      <c r="J18" s="42">
        <v>179.07400000000001</v>
      </c>
      <c r="K18" s="209">
        <v>2.2270122965924699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60"/>
      <c r="B19" s="261" t="s">
        <v>47</v>
      </c>
      <c r="C19" s="26">
        <v>198.941</v>
      </c>
      <c r="D19" s="42">
        <v>193.61699999999999</v>
      </c>
      <c r="E19" s="43">
        <v>2.7497585439295169</v>
      </c>
      <c r="F19" s="26">
        <v>200.65899999999999</v>
      </c>
      <c r="G19" s="42">
        <v>195.125</v>
      </c>
      <c r="H19" s="209">
        <v>2.8361306854580355</v>
      </c>
      <c r="I19" s="26">
        <v>189.91</v>
      </c>
      <c r="J19" s="42">
        <v>186.65799999999999</v>
      </c>
      <c r="K19" s="209">
        <v>1.7422237461025027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60"/>
      <c r="B20" s="261" t="s">
        <v>48</v>
      </c>
      <c r="C20" s="30">
        <v>195.875</v>
      </c>
      <c r="D20" s="126">
        <v>195.94</v>
      </c>
      <c r="E20" s="48">
        <v>-3.317342043482583E-2</v>
      </c>
      <c r="F20" s="30">
        <v>189.90700000000001</v>
      </c>
      <c r="G20" s="126">
        <v>193.61099999999999</v>
      </c>
      <c r="H20" s="44">
        <v>-1.9131144408117202</v>
      </c>
      <c r="I20" s="30">
        <v>205.28800000000001</v>
      </c>
      <c r="J20" s="126">
        <v>199.48</v>
      </c>
      <c r="K20" s="44">
        <v>2.9115700822137667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194.74918586327084</v>
      </c>
      <c r="D21" s="211">
        <v>191.17702167328594</v>
      </c>
      <c r="E21" s="212">
        <v>1.8685112670546737</v>
      </c>
      <c r="F21" s="210">
        <v>196.07808057727058</v>
      </c>
      <c r="G21" s="211">
        <v>192.21734691098965</v>
      </c>
      <c r="H21" s="302">
        <v>2.0085251036519254</v>
      </c>
      <c r="I21" s="210">
        <v>189.25108095222555</v>
      </c>
      <c r="J21" s="211">
        <v>187.33524136409213</v>
      </c>
      <c r="K21" s="302">
        <v>1.0226797553856546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55" t="s">
        <v>49</v>
      </c>
      <c r="B22" s="263" t="s">
        <v>44</v>
      </c>
      <c r="C22" s="122">
        <v>303.58600000000001</v>
      </c>
      <c r="D22" s="123">
        <v>303.94900000000001</v>
      </c>
      <c r="E22" s="125">
        <v>-0.11942793034357722</v>
      </c>
      <c r="F22" s="297" t="s">
        <v>28</v>
      </c>
      <c r="G22" s="298" t="s">
        <v>28</v>
      </c>
      <c r="H22" s="124" t="s">
        <v>28</v>
      </c>
      <c r="I22" s="122">
        <v>303.58600000000001</v>
      </c>
      <c r="J22" s="123">
        <v>303.94900000000001</v>
      </c>
      <c r="K22" s="124">
        <v>-0.11942793034357722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439.86200000000002</v>
      </c>
      <c r="D23" s="126">
        <v>437.98099999999999</v>
      </c>
      <c r="E23" s="48">
        <v>0.42947068480140205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339.04700000000003</v>
      </c>
      <c r="M23" s="126">
        <v>347.08600000000001</v>
      </c>
      <c r="N23" s="44">
        <v>-2.3161406683069865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60"/>
      <c r="B24" s="261" t="s">
        <v>46</v>
      </c>
      <c r="C24" s="30">
        <v>301.755</v>
      </c>
      <c r="D24" s="126">
        <v>301.70699999999999</v>
      </c>
      <c r="E24" s="48">
        <v>1.5909475086756959E-2</v>
      </c>
      <c r="F24" s="30">
        <v>476.089</v>
      </c>
      <c r="G24" s="126">
        <v>495.16399999999999</v>
      </c>
      <c r="H24" s="44">
        <v>-3.852259049527023</v>
      </c>
      <c r="I24" s="30" t="s">
        <v>97</v>
      </c>
      <c r="J24" s="126" t="s">
        <v>97</v>
      </c>
      <c r="K24" s="44" t="s">
        <v>162</v>
      </c>
      <c r="L24" s="30">
        <v>310.48399999999998</v>
      </c>
      <c r="M24" s="126">
        <v>310.97699999999998</v>
      </c>
      <c r="N24" s="44">
        <v>-0.1585326245992453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60"/>
      <c r="B25" s="261" t="s">
        <v>47</v>
      </c>
      <c r="C25" s="30">
        <v>433.17399999999998</v>
      </c>
      <c r="D25" s="126">
        <v>449.822</v>
      </c>
      <c r="E25" s="48">
        <v>-3.7010195143856959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60"/>
      <c r="B26" s="261" t="s">
        <v>48</v>
      </c>
      <c r="C26" s="30">
        <v>396.55900000000003</v>
      </c>
      <c r="D26" s="126">
        <v>388.98899999999998</v>
      </c>
      <c r="E26" s="48">
        <v>1.9460704544344571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368.10399999999998</v>
      </c>
      <c r="M26" s="126">
        <v>358.99700000000001</v>
      </c>
      <c r="N26" s="44">
        <v>2.5367900010306412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395.94622023778476</v>
      </c>
      <c r="D27" s="211">
        <v>398.52232337607165</v>
      </c>
      <c r="E27" s="212">
        <v>-0.64641376083113855</v>
      </c>
      <c r="F27" s="210">
        <v>382.81557201823756</v>
      </c>
      <c r="G27" s="211">
        <v>396.6952477537568</v>
      </c>
      <c r="H27" s="302">
        <v>-3.4988258150586322</v>
      </c>
      <c r="I27" s="210">
        <v>363.50505858721573</v>
      </c>
      <c r="J27" s="211">
        <v>338.19275389983886</v>
      </c>
      <c r="K27" s="302">
        <v>7.4845792511786069</v>
      </c>
      <c r="L27" s="210">
        <v>313.80721923002341</v>
      </c>
      <c r="M27" s="211">
        <v>314.4046709507025</v>
      </c>
      <c r="N27" s="302">
        <v>-0.19002635007695784</v>
      </c>
      <c r="O27" s="210">
        <v>433.59001913615106</v>
      </c>
      <c r="P27" s="211">
        <v>450.10566207852503</v>
      </c>
      <c r="Q27" s="212">
        <v>-3.6692813118828682</v>
      </c>
    </row>
    <row r="28" spans="1:17" ht="15.75" customHeight="1" x14ac:dyDescent="0.2">
      <c r="A28" s="455" t="s">
        <v>50</v>
      </c>
      <c r="B28" s="263" t="s">
        <v>44</v>
      </c>
      <c r="C28" s="122">
        <v>307.02699999999999</v>
      </c>
      <c r="D28" s="123">
        <v>307.12900000000002</v>
      </c>
      <c r="E28" s="125">
        <v>-3.3210800673343213E-2</v>
      </c>
      <c r="F28" s="380">
        <v>305.29700000000003</v>
      </c>
      <c r="G28" s="381">
        <v>306.14499999999998</v>
      </c>
      <c r="H28" s="382">
        <v>-0.27699292818760929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273.80599999999998</v>
      </c>
      <c r="D29" s="126">
        <v>275.44400000000002</v>
      </c>
      <c r="E29" s="48">
        <v>-0.59467623182934948</v>
      </c>
      <c r="F29" s="30">
        <v>210.001</v>
      </c>
      <c r="G29" s="126">
        <v>210.16499999999999</v>
      </c>
      <c r="H29" s="44">
        <v>-7.8033925725019521E-2</v>
      </c>
      <c r="I29" s="299">
        <v>268.22399999999999</v>
      </c>
      <c r="J29" s="300">
        <v>267.01100000000002</v>
      </c>
      <c r="K29" s="44">
        <v>0.45428840010335358</v>
      </c>
      <c r="L29" s="30">
        <v>315.78199999999998</v>
      </c>
      <c r="M29" s="126">
        <v>314.96899999999999</v>
      </c>
      <c r="N29" s="44">
        <v>0.25812064044397648</v>
      </c>
      <c r="O29" s="30">
        <v>317.52999999999997</v>
      </c>
      <c r="P29" s="126">
        <v>336.91699999999997</v>
      </c>
      <c r="Q29" s="48">
        <v>-5.7542362065434522</v>
      </c>
    </row>
    <row r="30" spans="1:17" ht="15" customHeight="1" x14ac:dyDescent="0.2">
      <c r="A30" s="460"/>
      <c r="B30" s="261" t="s">
        <v>46</v>
      </c>
      <c r="C30" s="30">
        <v>257.90300000000002</v>
      </c>
      <c r="D30" s="126">
        <v>253.4</v>
      </c>
      <c r="E30" s="48">
        <v>1.7770323599052937</v>
      </c>
      <c r="F30" s="30">
        <v>272.17200000000003</v>
      </c>
      <c r="G30" s="126">
        <v>270.12</v>
      </c>
      <c r="H30" s="44">
        <v>0.75966237227899491</v>
      </c>
      <c r="I30" s="299">
        <v>237.03700000000001</v>
      </c>
      <c r="J30" s="300">
        <v>228.05699999999999</v>
      </c>
      <c r="K30" s="44">
        <v>3.9376120882060266</v>
      </c>
      <c r="L30" s="30">
        <v>261.31700000000001</v>
      </c>
      <c r="M30" s="126">
        <v>258.17099999999999</v>
      </c>
      <c r="N30" s="44">
        <v>1.2185721866514887</v>
      </c>
      <c r="O30" s="30">
        <v>250.297</v>
      </c>
      <c r="P30" s="126">
        <v>246.85300000000001</v>
      </c>
      <c r="Q30" s="48">
        <v>1.3951623030710538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263.67196381499423</v>
      </c>
      <c r="D33" s="211">
        <v>261.63455494340326</v>
      </c>
      <c r="E33" s="212">
        <v>0.77872315911470535</v>
      </c>
      <c r="F33" s="210">
        <v>241.16086335683218</v>
      </c>
      <c r="G33" s="211">
        <v>246.75669132784355</v>
      </c>
      <c r="H33" s="302">
        <v>-2.2677512576859358</v>
      </c>
      <c r="I33" s="303">
        <v>259.70045271730015</v>
      </c>
      <c r="J33" s="304">
        <v>256.46131151122074</v>
      </c>
      <c r="K33" s="302">
        <v>1.2630135855550635</v>
      </c>
      <c r="L33" s="210">
        <v>265.29567912264616</v>
      </c>
      <c r="M33" s="211">
        <v>262.30784776410042</v>
      </c>
      <c r="N33" s="302">
        <v>1.1390552680805701</v>
      </c>
      <c r="O33" s="210">
        <v>284.93798007826393</v>
      </c>
      <c r="P33" s="211">
        <v>292.90439065573162</v>
      </c>
      <c r="Q33" s="212">
        <v>-2.7197989622596994</v>
      </c>
    </row>
    <row r="34" spans="1:17" ht="15.75" customHeight="1" x14ac:dyDescent="0.2">
      <c r="A34" s="455" t="s">
        <v>51</v>
      </c>
      <c r="B34" s="264" t="s">
        <v>52</v>
      </c>
      <c r="C34" s="25">
        <v>538.14300000000003</v>
      </c>
      <c r="D34" s="24">
        <v>533.78800000000001</v>
      </c>
      <c r="E34" s="41">
        <v>0.81586697340517556</v>
      </c>
      <c r="F34" s="25">
        <v>565.65</v>
      </c>
      <c r="G34" s="24">
        <v>566.524</v>
      </c>
      <c r="H34" s="127">
        <v>-0.15427413489984956</v>
      </c>
      <c r="I34" s="25">
        <v>501.53699999999998</v>
      </c>
      <c r="J34" s="24">
        <v>478.06400000000002</v>
      </c>
      <c r="K34" s="127">
        <v>4.9100120485959939</v>
      </c>
      <c r="L34" s="25">
        <v>548.524</v>
      </c>
      <c r="M34" s="24">
        <v>548.61900000000003</v>
      </c>
      <c r="N34" s="127">
        <v>-1.7316206693539102E-2</v>
      </c>
      <c r="O34" s="25">
        <v>492.79700000000003</v>
      </c>
      <c r="P34" s="24">
        <v>493.96899999999999</v>
      </c>
      <c r="Q34" s="41">
        <v>-0.23726185246441955</v>
      </c>
    </row>
    <row r="35" spans="1:17" ht="15.75" customHeight="1" thickBot="1" x14ac:dyDescent="0.25">
      <c r="A35" s="458"/>
      <c r="B35" s="256" t="s">
        <v>53</v>
      </c>
      <c r="C35" s="31">
        <v>824.476</v>
      </c>
      <c r="D35" s="128">
        <v>820.73800000000006</v>
      </c>
      <c r="E35" s="129">
        <v>0.45544375915334034</v>
      </c>
      <c r="F35" s="31">
        <v>851.97500000000002</v>
      </c>
      <c r="G35" s="128">
        <v>830.53499999999997</v>
      </c>
      <c r="H35" s="301">
        <v>2.5814685714629793</v>
      </c>
      <c r="I35" s="31">
        <v>803.88599999999997</v>
      </c>
      <c r="J35" s="128">
        <v>804.596</v>
      </c>
      <c r="K35" s="301">
        <v>-8.8243043713868374E-2</v>
      </c>
      <c r="L35" s="31">
        <v>597.35400000000004</v>
      </c>
      <c r="M35" s="128">
        <v>598.654</v>
      </c>
      <c r="N35" s="301">
        <v>-0.2171538150584402</v>
      </c>
      <c r="O35" s="31">
        <v>860.54</v>
      </c>
      <c r="P35" s="128">
        <v>913.67200000000003</v>
      </c>
      <c r="Q35" s="129">
        <v>-5.8152159637156506</v>
      </c>
    </row>
    <row r="36" spans="1:17" ht="15" customHeight="1" thickBot="1" x14ac:dyDescent="0.25">
      <c r="A36" s="459"/>
      <c r="B36" s="260" t="s">
        <v>25</v>
      </c>
      <c r="C36" s="210">
        <v>603.30211036754201</v>
      </c>
      <c r="D36" s="211">
        <v>602.91731652566853</v>
      </c>
      <c r="E36" s="212">
        <v>6.382199205869156E-2</v>
      </c>
      <c r="F36" s="210">
        <v>629.0714068602</v>
      </c>
      <c r="G36" s="211">
        <v>623.13110699979518</v>
      </c>
      <c r="H36" s="302">
        <v>0.95329855846961808</v>
      </c>
      <c r="I36" s="210">
        <v>597.52465243594065</v>
      </c>
      <c r="J36" s="211">
        <v>601.14767940983756</v>
      </c>
      <c r="K36" s="302">
        <v>-0.60268501368145233</v>
      </c>
      <c r="L36" s="210">
        <v>560.89354418106177</v>
      </c>
      <c r="M36" s="211">
        <v>560.55492592739427</v>
      </c>
      <c r="N36" s="302">
        <v>6.0407684957417454E-2</v>
      </c>
      <c r="O36" s="210">
        <v>564.62153951710877</v>
      </c>
      <c r="P36" s="211">
        <v>576.94500203643952</v>
      </c>
      <c r="Q36" s="212">
        <v>-2.135985661689189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0" sqref="L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273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187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188</v>
      </c>
      <c r="F7" s="462" t="s">
        <v>27</v>
      </c>
      <c r="G7" s="463"/>
      <c r="H7" s="267" t="s">
        <v>188</v>
      </c>
      <c r="I7" s="462" t="s">
        <v>27</v>
      </c>
      <c r="J7" s="463"/>
      <c r="K7" s="267" t="s">
        <v>188</v>
      </c>
      <c r="L7" s="462" t="s">
        <v>27</v>
      </c>
      <c r="M7" s="463"/>
      <c r="N7" s="267" t="s">
        <v>188</v>
      </c>
      <c r="O7" s="462" t="s">
        <v>27</v>
      </c>
      <c r="P7" s="463"/>
      <c r="Q7" s="267" t="s">
        <v>188</v>
      </c>
    </row>
    <row r="8" spans="1:17" ht="15.75" customHeight="1" thickBot="1" x14ac:dyDescent="0.25">
      <c r="A8" s="479"/>
      <c r="B8" s="483"/>
      <c r="C8" s="12" t="s">
        <v>274</v>
      </c>
      <c r="D8" s="115" t="s">
        <v>267</v>
      </c>
      <c r="E8" s="14" t="s">
        <v>15</v>
      </c>
      <c r="F8" s="12" t="s">
        <v>274</v>
      </c>
      <c r="G8" s="115" t="s">
        <v>267</v>
      </c>
      <c r="H8" s="14" t="s">
        <v>15</v>
      </c>
      <c r="I8" s="12" t="s">
        <v>274</v>
      </c>
      <c r="J8" s="115" t="s">
        <v>267</v>
      </c>
      <c r="K8" s="14" t="s">
        <v>15</v>
      </c>
      <c r="L8" s="12" t="s">
        <v>274</v>
      </c>
      <c r="M8" s="115" t="s">
        <v>267</v>
      </c>
      <c r="N8" s="14" t="s">
        <v>15</v>
      </c>
      <c r="O8" s="239" t="s">
        <v>274</v>
      </c>
      <c r="P8" s="115" t="s">
        <v>267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1846.3430000000001</v>
      </c>
      <c r="D9" s="24">
        <v>1799.6</v>
      </c>
      <c r="E9" s="41">
        <v>2.5974105356746038</v>
      </c>
      <c r="F9" s="25">
        <v>1905.1690000000001</v>
      </c>
      <c r="G9" s="24">
        <v>1941.0820000000001</v>
      </c>
      <c r="H9" s="41">
        <v>-1.8501536771759259</v>
      </c>
      <c r="I9" s="25">
        <v>1863.6130000000001</v>
      </c>
      <c r="J9" s="24">
        <v>1854.546</v>
      </c>
      <c r="K9" s="41">
        <v>0.48890671894900467</v>
      </c>
      <c r="L9" s="25">
        <v>1954.04</v>
      </c>
      <c r="M9" s="24">
        <v>1968.338</v>
      </c>
      <c r="N9" s="41">
        <v>-0.72639963258342832</v>
      </c>
      <c r="O9" s="74">
        <v>1744.047</v>
      </c>
      <c r="P9" s="24">
        <v>1710.396</v>
      </c>
      <c r="Q9" s="41">
        <v>1.9674391193618361</v>
      </c>
    </row>
    <row r="10" spans="1:17" ht="27" customHeight="1" x14ac:dyDescent="0.2">
      <c r="A10" s="458"/>
      <c r="B10" s="269" t="s">
        <v>86</v>
      </c>
      <c r="C10" s="26">
        <v>1947.222</v>
      </c>
      <c r="D10" s="42">
        <v>1928.2619999999999</v>
      </c>
      <c r="E10" s="43">
        <v>0.98326887113888239</v>
      </c>
      <c r="F10" s="26">
        <v>1998.087</v>
      </c>
      <c r="G10" s="42">
        <v>1969.182</v>
      </c>
      <c r="H10" s="43">
        <v>1.4678683839279443</v>
      </c>
      <c r="I10" s="26">
        <v>1969.4380000000001</v>
      </c>
      <c r="J10" s="42">
        <v>1965.9549999999999</v>
      </c>
      <c r="K10" s="43">
        <v>0.17716580491416004</v>
      </c>
      <c r="L10" s="26">
        <v>1845.326</v>
      </c>
      <c r="M10" s="42">
        <v>1813.748</v>
      </c>
      <c r="N10" s="43">
        <v>1.7410356896327368</v>
      </c>
      <c r="O10" s="130">
        <v>1774.8340000000001</v>
      </c>
      <c r="P10" s="42">
        <v>1769.425</v>
      </c>
      <c r="Q10" s="43">
        <v>0.30569252723342927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1939.0772212335617</v>
      </c>
      <c r="D12" s="314">
        <v>1912.6066410547646</v>
      </c>
      <c r="E12" s="315">
        <v>1.3840054515443405</v>
      </c>
      <c r="F12" s="313">
        <v>1993.2410619674354</v>
      </c>
      <c r="G12" s="314">
        <v>1968.1141440380895</v>
      </c>
      <c r="H12" s="315">
        <v>1.2767002363893152</v>
      </c>
      <c r="I12" s="313">
        <v>1960.0500026802276</v>
      </c>
      <c r="J12" s="314">
        <v>1953.4895421834108</v>
      </c>
      <c r="K12" s="315">
        <v>0.33583289570540759</v>
      </c>
      <c r="L12" s="313">
        <v>1853.7600629930275</v>
      </c>
      <c r="M12" s="314">
        <v>1833.1800054625305</v>
      </c>
      <c r="N12" s="315">
        <v>1.1226424829625203</v>
      </c>
      <c r="O12" s="317">
        <v>1769.350747604517</v>
      </c>
      <c r="P12" s="314">
        <v>1746.7201017939788</v>
      </c>
      <c r="Q12" s="315">
        <v>1.2956080248515658</v>
      </c>
    </row>
    <row r="13" spans="1:17" ht="20.25" customHeight="1" x14ac:dyDescent="0.2">
      <c r="A13" s="455" t="s">
        <v>29</v>
      </c>
      <c r="B13" s="268" t="s">
        <v>30</v>
      </c>
      <c r="C13" s="25">
        <v>1153.413</v>
      </c>
      <c r="D13" s="24">
        <v>1151.7550000000001</v>
      </c>
      <c r="E13" s="41">
        <v>0.14395422637626071</v>
      </c>
      <c r="F13" s="25">
        <v>1146.3340000000001</v>
      </c>
      <c r="G13" s="24">
        <v>1103.6790000000001</v>
      </c>
      <c r="H13" s="41">
        <v>3.8648012692096132</v>
      </c>
      <c r="I13" s="25">
        <v>1212.479</v>
      </c>
      <c r="J13" s="24">
        <v>1245.001</v>
      </c>
      <c r="K13" s="41">
        <v>-2.6122067371833384</v>
      </c>
      <c r="L13" s="25" t="s">
        <v>97</v>
      </c>
      <c r="M13" s="24" t="s">
        <v>97</v>
      </c>
      <c r="N13" s="41" t="s">
        <v>162</v>
      </c>
      <c r="O13" s="74">
        <v>1234.17</v>
      </c>
      <c r="P13" s="24" t="s">
        <v>97</v>
      </c>
      <c r="Q13" s="41" t="s">
        <v>162</v>
      </c>
    </row>
    <row r="14" spans="1:17" ht="20.25" customHeight="1" thickBot="1" x14ac:dyDescent="0.25">
      <c r="A14" s="458"/>
      <c r="B14" s="269" t="s">
        <v>31</v>
      </c>
      <c r="C14" s="30">
        <v>837.822</v>
      </c>
      <c r="D14" s="126">
        <v>805.2</v>
      </c>
      <c r="E14" s="48">
        <v>4.0514157973174312</v>
      </c>
      <c r="F14" s="30">
        <v>842.68600000000004</v>
      </c>
      <c r="G14" s="126">
        <v>812.52099999999996</v>
      </c>
      <c r="H14" s="48">
        <v>3.7125194302670432</v>
      </c>
      <c r="I14" s="30">
        <v>875.88599999999997</v>
      </c>
      <c r="J14" s="126">
        <v>762.40099999999995</v>
      </c>
      <c r="K14" s="48">
        <v>14.88521132579837</v>
      </c>
      <c r="L14" s="30">
        <v>809.14200000000005</v>
      </c>
      <c r="M14" s="126">
        <v>797.76400000000001</v>
      </c>
      <c r="N14" s="48">
        <v>1.4262363305438754</v>
      </c>
      <c r="O14" s="316">
        <v>821.08299999999997</v>
      </c>
      <c r="P14" s="126">
        <v>799.15200000000004</v>
      </c>
      <c r="Q14" s="48">
        <v>2.7442839409774269</v>
      </c>
    </row>
    <row r="15" spans="1:17" ht="20.25" customHeight="1" thickBot="1" x14ac:dyDescent="0.25">
      <c r="A15" s="474"/>
      <c r="B15" s="273" t="s">
        <v>25</v>
      </c>
      <c r="C15" s="313">
        <v>905.90561653162672</v>
      </c>
      <c r="D15" s="314">
        <v>843.19142900183533</v>
      </c>
      <c r="E15" s="315">
        <v>7.4377164393181801</v>
      </c>
      <c r="F15" s="313">
        <v>944.58885417268266</v>
      </c>
      <c r="G15" s="314">
        <v>832.98582397039524</v>
      </c>
      <c r="H15" s="315">
        <v>13.397950720257857</v>
      </c>
      <c r="I15" s="313">
        <v>939.79210760375076</v>
      </c>
      <c r="J15" s="314">
        <v>943.51820886374355</v>
      </c>
      <c r="K15" s="315">
        <v>-0.39491567041191955</v>
      </c>
      <c r="L15" s="313">
        <v>848.57316862745097</v>
      </c>
      <c r="M15" s="314">
        <v>822.03076460560987</v>
      </c>
      <c r="N15" s="315">
        <v>3.2288820765212467</v>
      </c>
      <c r="O15" s="317">
        <v>862.74370235174752</v>
      </c>
      <c r="P15" s="314">
        <v>837.67215045288174</v>
      </c>
      <c r="Q15" s="315">
        <v>2.9930029171091594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58"/>
      <c r="B17" s="269" t="s">
        <v>34</v>
      </c>
      <c r="C17" s="31">
        <v>531.60500000000002</v>
      </c>
      <c r="D17" s="128">
        <v>531.279</v>
      </c>
      <c r="E17" s="129">
        <v>6.1361356274202784E-2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639.88757534246577</v>
      </c>
      <c r="D18" s="314">
        <v>640.34150349831555</v>
      </c>
      <c r="E18" s="315">
        <v>-7.0888448331066931E-2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312.69299999999998</v>
      </c>
      <c r="D20" s="42">
        <v>322.11599999999999</v>
      </c>
      <c r="E20" s="43">
        <v>-2.9253436650150886</v>
      </c>
      <c r="F20" s="26">
        <v>317.35300000000001</v>
      </c>
      <c r="G20" s="42">
        <v>324.16500000000002</v>
      </c>
      <c r="H20" s="43">
        <v>-2.1013989789150624</v>
      </c>
      <c r="I20" s="26">
        <v>276.24900000000002</v>
      </c>
      <c r="J20" s="42" t="s">
        <v>97</v>
      </c>
      <c r="K20" s="43" t="s">
        <v>162</v>
      </c>
      <c r="L20" s="26">
        <v>361.10300000000001</v>
      </c>
      <c r="M20" s="42">
        <v>371.209</v>
      </c>
      <c r="N20" s="43">
        <v>-2.7224555439119187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38" sqref="I38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9" t="s">
        <v>0</v>
      </c>
      <c r="G4" s="490"/>
      <c r="H4" s="385" t="s">
        <v>1</v>
      </c>
      <c r="I4" s="386"/>
      <c r="J4" s="387"/>
    </row>
    <row r="5" spans="2:15" ht="18.75" customHeight="1" x14ac:dyDescent="0.3">
      <c r="B5" s="328"/>
      <c r="F5" s="485"/>
      <c r="G5" s="491"/>
      <c r="H5" s="388" t="s">
        <v>27</v>
      </c>
      <c r="I5" s="388"/>
      <c r="J5" s="494" t="s">
        <v>219</v>
      </c>
    </row>
    <row r="6" spans="2:15" ht="24.75" customHeight="1" x14ac:dyDescent="0.2">
      <c r="F6" s="492"/>
      <c r="G6" s="493"/>
      <c r="H6" s="389" t="s">
        <v>263</v>
      </c>
      <c r="I6" s="389" t="s">
        <v>251</v>
      </c>
      <c r="J6" s="495"/>
    </row>
    <row r="7" spans="2:15" ht="48" customHeight="1" thickBot="1" x14ac:dyDescent="0.25">
      <c r="F7" s="496" t="s">
        <v>225</v>
      </c>
      <c r="G7" s="497"/>
      <c r="H7" s="390">
        <v>121.95</v>
      </c>
      <c r="I7" s="390">
        <v>114.21</v>
      </c>
      <c r="J7" s="40">
        <v>6.776989755713168</v>
      </c>
    </row>
    <row r="8" spans="2:15" ht="15.75" customHeight="1" thickBot="1" x14ac:dyDescent="0.25"/>
    <row r="9" spans="2:15" ht="15" customHeight="1" thickBot="1" x14ac:dyDescent="0.25">
      <c r="B9" s="484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5"/>
      <c r="C10" s="48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5"/>
      <c r="C11" s="486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67"/>
      <c r="C12" s="469"/>
      <c r="D12" s="292" t="s">
        <v>263</v>
      </c>
      <c r="E12" s="292" t="s">
        <v>251</v>
      </c>
      <c r="F12" s="293" t="s">
        <v>15</v>
      </c>
      <c r="G12" s="292" t="s">
        <v>263</v>
      </c>
      <c r="H12" s="292" t="s">
        <v>251</v>
      </c>
      <c r="I12" s="293" t="s">
        <v>15</v>
      </c>
      <c r="J12" s="292" t="s">
        <v>263</v>
      </c>
      <c r="K12" s="292" t="s">
        <v>251</v>
      </c>
      <c r="L12" s="293" t="s">
        <v>15</v>
      </c>
      <c r="M12" s="292" t="s">
        <v>263</v>
      </c>
      <c r="N12" s="292" t="s">
        <v>251</v>
      </c>
      <c r="O12" s="294" t="s">
        <v>15</v>
      </c>
    </row>
    <row r="13" spans="2:15" ht="36" customHeight="1" thickBot="1" x14ac:dyDescent="0.25">
      <c r="B13" s="487" t="s">
        <v>237</v>
      </c>
      <c r="C13" s="488"/>
      <c r="D13" s="131">
        <v>124.82</v>
      </c>
      <c r="E13" s="131">
        <v>118.95</v>
      </c>
      <c r="F13" s="132">
        <v>4.9348465741908285</v>
      </c>
      <c r="G13" s="110">
        <v>116.55</v>
      </c>
      <c r="H13" s="110">
        <v>105.69</v>
      </c>
      <c r="I13" s="132">
        <v>10.275333522565996</v>
      </c>
      <c r="J13" s="110">
        <v>124.1</v>
      </c>
      <c r="K13" s="110">
        <v>114.74</v>
      </c>
      <c r="L13" s="132">
        <v>8.1575736447620706</v>
      </c>
      <c r="M13" s="110">
        <v>115.98</v>
      </c>
      <c r="N13" s="110">
        <v>106.22</v>
      </c>
      <c r="O13" s="133">
        <v>9.1884767463754535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8" t="s">
        <v>264</v>
      </c>
      <c r="K18" s="498" t="s">
        <v>265</v>
      </c>
      <c r="L18" s="498" t="s">
        <v>266</v>
      </c>
      <c r="M18" s="104" t="s">
        <v>227</v>
      </c>
      <c r="N18" s="105"/>
    </row>
    <row r="19" spans="9:14" ht="19.5" customHeight="1" thickBot="1" x14ac:dyDescent="0.25">
      <c r="I19" s="106"/>
      <c r="J19" s="499"/>
      <c r="K19" s="499"/>
      <c r="L19" s="499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121.95</v>
      </c>
      <c r="K20" s="116">
        <v>116.01</v>
      </c>
      <c r="L20" s="117">
        <v>124.63</v>
      </c>
      <c r="M20" s="118">
        <v>5.1202482544608197</v>
      </c>
      <c r="N20" s="119">
        <v>-2.1503650806386845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9" sqref="L19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270</v>
      </c>
      <c r="D9" s="1" t="s">
        <v>23</v>
      </c>
    </row>
    <row r="10" spans="2:9" x14ac:dyDescent="0.2">
      <c r="B10" s="1" t="s">
        <v>271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272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2016-12-01T10:46:34Z</dcterms:modified>
</cp:coreProperties>
</file>