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<sst xmlns="http://schemas.openxmlformats.org/spreadsheetml/2006/main" count="1392" uniqueCount="274">
  <si>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</si>
  <si>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</si>
  <si>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</si>
  <si>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</si>
  <si>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</si>
  <si>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</si>
  <si>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</si>
  <si>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</si>
  <si>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</si>
  <si>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</si>
  <si>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</si>
  <si>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</si>
  <si>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</si>
  <si>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</si>
  <si>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</si>
  <si>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</si>
  <si>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</si>
  <si>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</si>
  <si>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</si>
  <si>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</si>
  <si>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</si>
  <si>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</si>
  <si>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</si>
  <si>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</si>
  <si>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</si>
  <si>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</si>
  <si>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</si>
  <si>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</si>
  <si>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</si>
  <si>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</si>
  <si>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</si>
  <si>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</si>
  <si>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</si>
  <si>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</si>
  <si>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</si>
  <si>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</si>
  <si>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</si>
  <si>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</si>
  <si>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</si>
  <si>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</si>
  <si>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</si>
  <si>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</si>
  <si>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</si>
  <si>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</si>
  <si>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</si>
  <si>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</si>
  <si>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</si>
  <si>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</si>
  <si>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</si>
  <si>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</si>
  <si>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</si>
  <si>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</si>
  <si>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</si>
  <si>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</si>
  <si>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</si>
  <si>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</si>
  <si>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</si>
  <si>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</si>
  <si>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</si>
  <si>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</si>
  <si>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</si>
  <si>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</si>
  <si>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</si>
  <si>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</si>
  <si>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</si>
  <si>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</si>
  <si>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</si>
  <si>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</si>
  <si>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</si>
  <si>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</si>
  <si>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</si>
  <si>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</si>
  <si>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</si>
  <si>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</si>
  <si>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</si>
  <si>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</si>
  <si>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</si>
  <si>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</si>
  <si>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</si>
  <si>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</si>
  <si>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</si>
  <si>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</si>
  <si>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</si>
  <si>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</si>
  <si>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</si>
  <si>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</si>
  <si>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</si>
  <si>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</si>
  <si>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</si>
  <si>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</si>
  <si>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</si>
  <si>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</si>
  <si>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</si>
  <si>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</si>
  <si>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</si>
  <si>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</si>
  <si>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</si>
  <si>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</si>
  <si>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</si>
  <si>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</si>
  <si>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</si>
  <si>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</si>
  <si>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</si>
  <si>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</si>
  <si>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</si>
  <si>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</si>
  <si>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</si>
  <si>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</si>
  <si>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</si>
  <si>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</si>
  <si>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</si>
  <si>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</si>
  <si>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</si>
  <si>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</si>
  <si>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</si>
  <si>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</si>
  <si>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</si>
  <si>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</si>
  <si>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</si>
  <si>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</si>
  <si>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</si>
  <si>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</si>
  <si>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</si>
  <si>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</si>
  <si>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</si>
  <si>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</si>
  <si>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</si>
  <si>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</si>
  <si>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</si>
  <si>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</si>
  <si>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</si>
  <si>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</si>
  <si>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</si>
  <si>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</si>
  <si>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</si>
  <si>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</si>
  <si>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</si>
  <si>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</si>
  <si>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</si>
  <si>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</si>
  <si>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</si>
  <si>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</si>
  <si>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</si>
  <si>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</si>
  <si>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</si>
  <si>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</si>
  <si>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</si>
  <si>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</si>
  <si>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</si>
  <si>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</si>
  <si>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</si>
  <si>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</si>
  <si>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</si>
  <si>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</si>
  <si>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</si>
  <si>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</si>
  <si>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</si>
  <si>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</si>
  <si>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</si>
  <si>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</si>
  <si>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</si>
  <si>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</si>
  <si>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</si>
  <si>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</si>
  <si>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</si>
  <si>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</si>
  <si>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</si>
  <si>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</si>
  <si>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</si>
  <si>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</si>
  <si>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</si>
  <si>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</si>
  <si>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</si>
  <si>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</si>
  <si>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</si>
  <si>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</si>
  <si>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</si>
  <si>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</si>
  <si>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</si>
  <si>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</si>
  <si>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</si>
  <si>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</si>
  <si>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</si>
  <si>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</si>
  <si>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</si>
  <si>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</si>
  <si>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</si>
  <si>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</si>
  <si>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</si>
  <si>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</si>
  <si>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</si>
  <si>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</si>
  <si>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</si>
  <si>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</si>
  <si>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</si>
  <si>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</si>
  <si>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</si>
  <si>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</si>
  <si>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</si>
  <si>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</si>
  <si>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</si>
  <si>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</si>
  <si>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</si>
  <si>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</si>
  <si>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</si>
  <si>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</si>
  <si>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</si>
  <si>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</si>
  <si>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</si>
  <si>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</si>
  <si>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</si>
  <si>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</si>
  <si>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</si>
  <si>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</si>
  <si>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</si>
  <si>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</si>
  <si>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</si>
  <si>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</si>
  <si>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</si>
  <si>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</si>
  <si>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</si>
  <si>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</si>
  <si>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</si>
  <si>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</si>
  <si>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</si>
  <si>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</si>
  <si>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</si>
  <si>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</si>
  <si>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</si>
  <si>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</si>
  <si>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</si>
  <si>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</si>
  <si>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</si>
  <si>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</si>
  <si>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</si>
  <si>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</si>
  <si>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</si>
  <si>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</si>
  <si>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</si>
  <si>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</si>
  <si>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</si>
  <si>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</si>
  <si>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</si>
  <si>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</si>
  <si>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</si>
  <si>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</si>
  <si>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</si>
  <si>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</si>
  <si>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wrzesień</t>
  </si>
  <si>
    <t>IX-2016</t>
  </si>
  <si>
    <t>IX-2015</t>
  </si>
  <si>
    <t>Armenia</t>
  </si>
  <si>
    <t>październik</t>
  </si>
  <si>
    <t>październik 2016</t>
  </si>
  <si>
    <t>październik 2015</t>
  </si>
  <si>
    <t>październik 2014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</si>
  <si>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16</t>
    </r>
  </si>
  <si>
    <t>2016-12-04</t>
  </si>
  <si>
    <t>1EUR=4,45088</t>
  </si>
  <si>
    <t>I-X 2015r.</t>
  </si>
  <si>
    <t>I-X 2016r.*</t>
  </si>
  <si>
    <t>Handel zagraniczny produktami mlecznymi w okresie I-X 2016r. - dane wstępne</t>
  </si>
  <si>
    <t>według ważniejszych krajów w okresie I-X 2016r (dane wstępne)</t>
  </si>
  <si>
    <t xml:space="preserve"> I-X 2015r</t>
  </si>
  <si>
    <t>I-X 2016r</t>
  </si>
  <si>
    <t>Iran</t>
  </si>
  <si>
    <t xml:space="preserve"> z mleka - kod 0405) według ważniejszych krajów w okresie I-X 2016r (dane wstępne)</t>
  </si>
  <si>
    <t>z mleka - kod 0405) według ważniejszych krajów w okresie I-X 2016r (dane wstępne)</t>
  </si>
  <si>
    <t xml:space="preserve">NR 49/2016 </t>
  </si>
  <si>
    <t>15 grudnia 2016r.</t>
  </si>
  <si>
    <t>Notowania z okresu: 5-11.12.2016r.</t>
  </si>
  <si>
    <t>Ceny sprzedaży (NETTO) wybranych produktów mleczarskich za okres: 5-11.12.2016r.</t>
  </si>
  <si>
    <t>2016-12-11</t>
  </si>
  <si>
    <t>1EUR=4,46118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</si>
</sst>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91" fillId="0" borderId="50" xfId="0" applyFont="1" applyBorder="1"/>
    <xf numFmtId="0" fontId="91" fillId="0" borderId="61" xfId="0" applyFont="1" applyBorder="1"/>
    <xf numFmtId="0" fontId="30" fillId="0" borderId="50" xfId="0" applyFont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106960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960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590550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57750" cy="3086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18</xdr:col>
      <xdr:colOff>28575</xdr:colOff>
      <xdr:row>82</xdr:row>
      <xdr:rowOff>19050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4905375" cy="3095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447675</xdr:colOff>
      <xdr:row>46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5"/>
          <a:ext cx="34956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718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457201</xdr:colOff>
      <xdr:row>60</xdr:row>
      <xdr:rowOff>9526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505200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0</xdr:row>
      <xdr:rowOff>114300</xdr:rowOff>
    </xdr:from>
    <xdr:to>
      <xdr:col>15</xdr:col>
      <xdr:colOff>320844</xdr:colOff>
      <xdr:row>20</xdr:row>
      <xdr:rowOff>9416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1143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238125</xdr:colOff>
      <xdr:row>49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9572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9525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50</xdr:row>
      <xdr:rowOff>123825</xdr:rowOff>
    </xdr:from>
    <xdr:to>
      <xdr:col>16</xdr:col>
      <xdr:colOff>263773</xdr:colOff>
      <xdr:row>68</xdr:row>
      <xdr:rowOff>44061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9575" y="82200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35718</xdr:colOff>
      <xdr:row>8</xdr:row>
      <xdr:rowOff>178593</xdr:rowOff>
    </xdr:from>
    <xdr:to>
      <xdr:col>16</xdr:col>
      <xdr:colOff>35718</xdr:colOff>
      <xdr:row>36</xdr:row>
      <xdr:rowOff>142875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2906" y="1631156"/>
          <a:ext cx="4857750" cy="475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42</xdr:row>
      <xdr:rowOff>47625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5480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7</xdr:col>
      <xdr:colOff>770320</xdr:colOff>
      <xdr:row>46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761421" cy="3632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35718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-1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81563" cy="3000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aslo%20kraje%20U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upkowy masło blok"/>
      <sheetName val=" liniowy masło 2016"/>
      <sheetName val="mies.skup"/>
      <sheetName val="słupkowy OMP"/>
      <sheetName val=" liniowy OMP"/>
      <sheetName val=" liniowy OMP śr. miesieczne"/>
      <sheetName val=" liniowy masło blok sr. mies."/>
      <sheetName val=" liniowy masło PL+UE"/>
      <sheetName val=" OMP PL+UE "/>
      <sheetName val="PMP PL+UE "/>
      <sheetName val=" liniowy masło 07-10"/>
      <sheetName val=" liniowy OMP do 2011"/>
      <sheetName val=" liniowy OMP 08-11"/>
      <sheetName val=" liniowy masło XI -2015"/>
      <sheetName val=" liniowy OMP XI-2015"/>
    </sheetNames>
    <sheetDataSet>
      <sheetData sheetId="0"/>
      <sheetData sheetId="1">
        <row r="2">
          <cell r="ER2" t="str">
            <v>42-tydz.</v>
          </cell>
          <cell r="ES2" t="str">
            <v>43-tydz.</v>
          </cell>
          <cell r="ET2" t="str">
            <v>44-tydz.</v>
          </cell>
          <cell r="EU2" t="str">
            <v>45-tydz.</v>
          </cell>
          <cell r="EV2" t="str">
            <v>46-tydz.</v>
          </cell>
          <cell r="EW2" t="str">
            <v>47-tydz.</v>
          </cell>
          <cell r="EX2" t="str">
            <v>48-tydz.</v>
          </cell>
          <cell r="EY2" t="str">
            <v>49-tydz.</v>
          </cell>
          <cell r="EZ2" t="str">
            <v>50-tydz.</v>
          </cell>
        </row>
        <row r="3">
          <cell r="A3" t="str">
            <v>Francja</v>
          </cell>
          <cell r="ER3">
            <v>441.1</v>
          </cell>
          <cell r="ES3">
            <v>436.9</v>
          </cell>
          <cell r="ET3">
            <v>424.2</v>
          </cell>
          <cell r="EU3">
            <v>414.7</v>
          </cell>
          <cell r="EV3">
            <v>419.6</v>
          </cell>
          <cell r="EW3">
            <v>423.1</v>
          </cell>
          <cell r="EX3">
            <v>429.1</v>
          </cell>
          <cell r="EY3">
            <v>433.9</v>
          </cell>
        </row>
        <row r="4">
          <cell r="A4" t="str">
            <v>Niemcy</v>
          </cell>
          <cell r="ER4">
            <v>440</v>
          </cell>
          <cell r="ES4">
            <v>440</v>
          </cell>
          <cell r="ET4">
            <v>440</v>
          </cell>
          <cell r="EU4">
            <v>440</v>
          </cell>
          <cell r="EV4">
            <v>440</v>
          </cell>
          <cell r="EW4">
            <v>440</v>
          </cell>
          <cell r="EX4">
            <v>440</v>
          </cell>
          <cell r="EY4">
            <v>440</v>
          </cell>
        </row>
        <row r="5">
          <cell r="A5" t="str">
            <v>Polska</v>
          </cell>
          <cell r="ER5">
            <v>389.33</v>
          </cell>
          <cell r="ES5">
            <v>390.9</v>
          </cell>
          <cell r="ET5">
            <v>394.52</v>
          </cell>
          <cell r="EU5">
            <v>402.5</v>
          </cell>
          <cell r="EV5">
            <v>406.02</v>
          </cell>
          <cell r="EW5">
            <v>417.5</v>
          </cell>
          <cell r="EX5">
            <v>427.96</v>
          </cell>
          <cell r="EY5">
            <v>429.57</v>
          </cell>
        </row>
        <row r="6">
          <cell r="A6" t="str">
            <v>Holandia</v>
          </cell>
          <cell r="ER6">
            <v>430</v>
          </cell>
          <cell r="ES6">
            <v>430</v>
          </cell>
          <cell r="ET6">
            <v>433</v>
          </cell>
          <cell r="EU6">
            <v>435</v>
          </cell>
          <cell r="EV6">
            <v>436</v>
          </cell>
          <cell r="EW6">
            <v>439</v>
          </cell>
          <cell r="EX6">
            <v>439</v>
          </cell>
          <cell r="EY6">
            <v>439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Z18" sqref="Z18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232</v>
      </c>
      <c r="B2" s="163"/>
      <c r="C2" s="163"/>
      <c r="D2" s="163"/>
      <c r="E2" s="163"/>
      <c r="F2" s="163"/>
      <c r="G2" s="163"/>
      <c r="H2" s="163"/>
      <c r="I2" s="163"/>
      <c r="J2" s="163" t="s">
        <v>233</v>
      </c>
      <c r="K2" s="163"/>
      <c r="L2" s="163"/>
      <c r="M2" s="163"/>
      <c r="N2" s="163"/>
      <c r="O2" s="163"/>
    </row>
    <row r="3" spans="1:17" ht="17.25" thickBot="1" x14ac:dyDescent="0.3">
      <c r="A3" s="163" t="s">
        <v>262</v>
      </c>
      <c r="B3" s="163"/>
      <c r="C3" s="163"/>
      <c r="D3" s="163"/>
      <c r="E3" s="163"/>
      <c r="F3" s="163"/>
      <c r="G3" s="163"/>
      <c r="H3" s="163"/>
      <c r="I3" s="163"/>
      <c r="J3" s="163" t="s">
        <v>262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263</v>
      </c>
      <c r="B5" s="170"/>
      <c r="C5" s="171"/>
      <c r="D5" s="172"/>
      <c r="E5" s="169" t="s">
        <v>264</v>
      </c>
      <c r="F5" s="170"/>
      <c r="G5" s="171"/>
      <c r="H5" s="172"/>
      <c r="I5" s="168"/>
      <c r="J5" s="169" t="s">
        <v>263</v>
      </c>
      <c r="K5" s="170"/>
      <c r="L5" s="171"/>
      <c r="M5" s="172"/>
      <c r="N5" s="169" t="s">
        <v>264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223332.62700000001</v>
      </c>
      <c r="C7" s="179">
        <v>929138.71</v>
      </c>
      <c r="D7" s="180">
        <v>433735.44300000003</v>
      </c>
      <c r="E7" s="181" t="s">
        <v>119</v>
      </c>
      <c r="F7" s="182">
        <v>214873.43599999999</v>
      </c>
      <c r="G7" s="183">
        <v>933734.304</v>
      </c>
      <c r="H7" s="180">
        <v>498625.78</v>
      </c>
      <c r="I7" s="168"/>
      <c r="J7" s="177" t="s">
        <v>119</v>
      </c>
      <c r="K7" s="178">
        <v>70950.7</v>
      </c>
      <c r="L7" s="179">
        <v>295644.68900000001</v>
      </c>
      <c r="M7" s="180">
        <v>177846.36</v>
      </c>
      <c r="N7" s="181" t="s">
        <v>119</v>
      </c>
      <c r="O7" s="182">
        <v>102772.045</v>
      </c>
      <c r="P7" s="183">
        <v>446202.49800000002</v>
      </c>
      <c r="Q7" s="180">
        <v>216243.185</v>
      </c>
    </row>
    <row r="8" spans="1:17" x14ac:dyDescent="0.2">
      <c r="A8" s="184" t="s">
        <v>78</v>
      </c>
      <c r="B8" s="185">
        <v>130349.87300000001</v>
      </c>
      <c r="C8" s="186">
        <v>542411.55900000001</v>
      </c>
      <c r="D8" s="185">
        <v>268479.45299999998</v>
      </c>
      <c r="E8" s="187" t="s">
        <v>78</v>
      </c>
      <c r="F8" s="188">
        <v>105721.747</v>
      </c>
      <c r="G8" s="189">
        <v>459246.37400000001</v>
      </c>
      <c r="H8" s="190">
        <v>261548.72500000001</v>
      </c>
      <c r="I8" s="168"/>
      <c r="J8" s="184" t="s">
        <v>137</v>
      </c>
      <c r="K8" s="185">
        <v>32954.194000000003</v>
      </c>
      <c r="L8" s="186">
        <v>137558.451</v>
      </c>
      <c r="M8" s="185">
        <v>92095.134999999995</v>
      </c>
      <c r="N8" s="187" t="s">
        <v>137</v>
      </c>
      <c r="O8" s="188">
        <v>49072.817000000003</v>
      </c>
      <c r="P8" s="189">
        <v>213141.19200000001</v>
      </c>
      <c r="Q8" s="190">
        <v>110277.605</v>
      </c>
    </row>
    <row r="9" spans="1:17" x14ac:dyDescent="0.2">
      <c r="A9" s="191" t="s">
        <v>145</v>
      </c>
      <c r="B9" s="192">
        <v>10978.118</v>
      </c>
      <c r="C9" s="193">
        <v>45701.858</v>
      </c>
      <c r="D9" s="192">
        <v>15951.727000000001</v>
      </c>
      <c r="E9" s="194" t="s">
        <v>231</v>
      </c>
      <c r="F9" s="195">
        <v>27166.46</v>
      </c>
      <c r="G9" s="196">
        <v>118210.052</v>
      </c>
      <c r="H9" s="197">
        <v>91561.974000000002</v>
      </c>
      <c r="I9" s="168"/>
      <c r="J9" s="191" t="s">
        <v>78</v>
      </c>
      <c r="K9" s="192">
        <v>13597.156000000001</v>
      </c>
      <c r="L9" s="193">
        <v>56467.58</v>
      </c>
      <c r="M9" s="192">
        <v>14747.528</v>
      </c>
      <c r="N9" s="194" t="s">
        <v>78</v>
      </c>
      <c r="O9" s="195">
        <v>21403.887999999999</v>
      </c>
      <c r="P9" s="196">
        <v>92879.434999999998</v>
      </c>
      <c r="Q9" s="197">
        <v>30654.316999999999</v>
      </c>
    </row>
    <row r="10" spans="1:17" x14ac:dyDescent="0.2">
      <c r="A10" s="191" t="s">
        <v>231</v>
      </c>
      <c r="B10" s="192">
        <v>10282.588</v>
      </c>
      <c r="C10" s="193">
        <v>42878.112000000001</v>
      </c>
      <c r="D10" s="192">
        <v>34287.084000000003</v>
      </c>
      <c r="E10" s="194" t="s">
        <v>145</v>
      </c>
      <c r="F10" s="195">
        <v>13917.254999999999</v>
      </c>
      <c r="G10" s="196">
        <v>60508.262999999999</v>
      </c>
      <c r="H10" s="197">
        <v>24846.473999999998</v>
      </c>
      <c r="I10" s="168"/>
      <c r="J10" s="191" t="s">
        <v>138</v>
      </c>
      <c r="K10" s="192">
        <v>11242.184999999999</v>
      </c>
      <c r="L10" s="193">
        <v>46772.697</v>
      </c>
      <c r="M10" s="192">
        <v>35670.188999999998</v>
      </c>
      <c r="N10" s="194" t="s">
        <v>138</v>
      </c>
      <c r="O10" s="195">
        <v>10895.134</v>
      </c>
      <c r="P10" s="196">
        <v>47276.983</v>
      </c>
      <c r="Q10" s="197">
        <v>37500.438000000002</v>
      </c>
    </row>
    <row r="11" spans="1:17" x14ac:dyDescent="0.2">
      <c r="A11" s="191" t="s">
        <v>138</v>
      </c>
      <c r="B11" s="192">
        <v>9234.4599999999991</v>
      </c>
      <c r="C11" s="193">
        <v>38334.775000000001</v>
      </c>
      <c r="D11" s="192">
        <v>12537.776</v>
      </c>
      <c r="E11" s="194" t="s">
        <v>138</v>
      </c>
      <c r="F11" s="195">
        <v>8365.9269999999997</v>
      </c>
      <c r="G11" s="196">
        <v>36364.678</v>
      </c>
      <c r="H11" s="197">
        <v>10112.977000000001</v>
      </c>
      <c r="I11" s="168"/>
      <c r="J11" s="191" t="s">
        <v>163</v>
      </c>
      <c r="K11" s="192">
        <v>5077.375</v>
      </c>
      <c r="L11" s="193">
        <v>21221.339</v>
      </c>
      <c r="M11" s="192">
        <v>19506.146000000001</v>
      </c>
      <c r="N11" s="194" t="s">
        <v>163</v>
      </c>
      <c r="O11" s="195">
        <v>8436.8610000000008</v>
      </c>
      <c r="P11" s="196">
        <v>36467.857000000004</v>
      </c>
      <c r="Q11" s="197">
        <v>16597.083999999999</v>
      </c>
    </row>
    <row r="12" spans="1:17" x14ac:dyDescent="0.2">
      <c r="A12" s="191" t="s">
        <v>134</v>
      </c>
      <c r="B12" s="192">
        <v>7741.6</v>
      </c>
      <c r="C12" s="193">
        <v>32197.167000000001</v>
      </c>
      <c r="D12" s="192">
        <v>6530.1049999999996</v>
      </c>
      <c r="E12" s="194" t="s">
        <v>137</v>
      </c>
      <c r="F12" s="195">
        <v>7582.6610000000001</v>
      </c>
      <c r="G12" s="196">
        <v>32948.012000000002</v>
      </c>
      <c r="H12" s="197">
        <v>17642.7</v>
      </c>
      <c r="I12" s="168"/>
      <c r="J12" s="191" t="s">
        <v>142</v>
      </c>
      <c r="K12" s="192">
        <v>2262.721</v>
      </c>
      <c r="L12" s="193">
        <v>9365.3709999999992</v>
      </c>
      <c r="M12" s="192">
        <v>6885.1049999999996</v>
      </c>
      <c r="N12" s="194" t="s">
        <v>140</v>
      </c>
      <c r="O12" s="195">
        <v>3915.799</v>
      </c>
      <c r="P12" s="196">
        <v>17007.565999999999</v>
      </c>
      <c r="Q12" s="197">
        <v>6789.3779999999997</v>
      </c>
    </row>
    <row r="13" spans="1:17" x14ac:dyDescent="0.2">
      <c r="A13" s="191" t="s">
        <v>230</v>
      </c>
      <c r="B13" s="192">
        <v>7537.7730000000001</v>
      </c>
      <c r="C13" s="193">
        <v>30917.989000000001</v>
      </c>
      <c r="D13" s="192">
        <v>15906.749</v>
      </c>
      <c r="E13" s="194" t="s">
        <v>189</v>
      </c>
      <c r="F13" s="195">
        <v>7422.5709999999999</v>
      </c>
      <c r="G13" s="196">
        <v>32217.546999999999</v>
      </c>
      <c r="H13" s="197">
        <v>15997.532999999999</v>
      </c>
      <c r="I13" s="168"/>
      <c r="J13" s="191" t="s">
        <v>243</v>
      </c>
      <c r="K13" s="192">
        <v>1860.9659999999999</v>
      </c>
      <c r="L13" s="193">
        <v>7758.2470000000003</v>
      </c>
      <c r="M13" s="192">
        <v>2311.018</v>
      </c>
      <c r="N13" s="194" t="s">
        <v>143</v>
      </c>
      <c r="O13" s="195">
        <v>3388.18</v>
      </c>
      <c r="P13" s="196">
        <v>14874.108</v>
      </c>
      <c r="Q13" s="197">
        <v>370.15</v>
      </c>
    </row>
    <row r="14" spans="1:17" x14ac:dyDescent="0.2">
      <c r="A14" s="191" t="s">
        <v>147</v>
      </c>
      <c r="B14" s="192">
        <v>6690.268</v>
      </c>
      <c r="C14" s="193">
        <v>27963.148000000001</v>
      </c>
      <c r="D14" s="192">
        <v>14769.876</v>
      </c>
      <c r="E14" s="194" t="s">
        <v>147</v>
      </c>
      <c r="F14" s="195">
        <v>6230.723</v>
      </c>
      <c r="G14" s="196">
        <v>27020.815999999999</v>
      </c>
      <c r="H14" s="197">
        <v>13483.434999999999</v>
      </c>
      <c r="I14" s="168"/>
      <c r="J14" s="191" t="s">
        <v>80</v>
      </c>
      <c r="K14" s="192">
        <v>1324.1990000000001</v>
      </c>
      <c r="L14" s="193">
        <v>5566.893</v>
      </c>
      <c r="M14" s="192">
        <v>4719.18</v>
      </c>
      <c r="N14" s="194" t="s">
        <v>80</v>
      </c>
      <c r="O14" s="195">
        <v>2084.9969999999998</v>
      </c>
      <c r="P14" s="196">
        <v>9059.6990000000005</v>
      </c>
      <c r="Q14" s="197">
        <v>8945.3369999999995</v>
      </c>
    </row>
    <row r="15" spans="1:17" x14ac:dyDescent="0.2">
      <c r="A15" s="191" t="s">
        <v>137</v>
      </c>
      <c r="B15" s="192">
        <v>6046.3329999999996</v>
      </c>
      <c r="C15" s="193">
        <v>25165.268</v>
      </c>
      <c r="D15" s="192">
        <v>12396.378000000001</v>
      </c>
      <c r="E15" s="194" t="s">
        <v>230</v>
      </c>
      <c r="F15" s="195">
        <v>4625.3029999999999</v>
      </c>
      <c r="G15" s="196">
        <v>20159.325000000001</v>
      </c>
      <c r="H15" s="197">
        <v>12205.44</v>
      </c>
      <c r="I15" s="168"/>
      <c r="J15" s="191" t="s">
        <v>140</v>
      </c>
      <c r="K15" s="192">
        <v>1145.8710000000001</v>
      </c>
      <c r="L15" s="193">
        <v>4762.6239999999998</v>
      </c>
      <c r="M15" s="192">
        <v>555.98400000000004</v>
      </c>
      <c r="N15" s="194" t="s">
        <v>142</v>
      </c>
      <c r="O15" s="195">
        <v>1290.46</v>
      </c>
      <c r="P15" s="196">
        <v>5579.1959999999999</v>
      </c>
      <c r="Q15" s="197">
        <v>2559.5720000000001</v>
      </c>
    </row>
    <row r="16" spans="1:17" x14ac:dyDescent="0.2">
      <c r="A16" s="191" t="s">
        <v>189</v>
      </c>
      <c r="B16" s="192">
        <v>6024.6580000000004</v>
      </c>
      <c r="C16" s="193">
        <v>25082.419000000002</v>
      </c>
      <c r="D16" s="192">
        <v>10958.536</v>
      </c>
      <c r="E16" s="194" t="s">
        <v>142</v>
      </c>
      <c r="F16" s="195">
        <v>4212.5129999999999</v>
      </c>
      <c r="G16" s="196">
        <v>18355.657999999999</v>
      </c>
      <c r="H16" s="197">
        <v>5073.3159999999998</v>
      </c>
      <c r="I16" s="168"/>
      <c r="J16" s="191" t="s">
        <v>77</v>
      </c>
      <c r="K16" s="192">
        <v>807.71100000000001</v>
      </c>
      <c r="L16" s="193">
        <v>3355.212</v>
      </c>
      <c r="M16" s="192">
        <v>649.88499999999999</v>
      </c>
      <c r="N16" s="194" t="s">
        <v>77</v>
      </c>
      <c r="O16" s="195">
        <v>479.322</v>
      </c>
      <c r="P16" s="196">
        <v>2081.3690000000001</v>
      </c>
      <c r="Q16" s="197">
        <v>387.61599999999999</v>
      </c>
    </row>
    <row r="17" spans="1:17" x14ac:dyDescent="0.2">
      <c r="A17" s="191" t="s">
        <v>142</v>
      </c>
      <c r="B17" s="192">
        <v>4091.5050000000001</v>
      </c>
      <c r="C17" s="193">
        <v>17011.392</v>
      </c>
      <c r="D17" s="192">
        <v>4822.5200000000004</v>
      </c>
      <c r="E17" s="194" t="s">
        <v>134</v>
      </c>
      <c r="F17" s="195">
        <v>4139.9040000000005</v>
      </c>
      <c r="G17" s="196">
        <v>18003.828000000001</v>
      </c>
      <c r="H17" s="197">
        <v>4959.2520000000004</v>
      </c>
      <c r="I17" s="168"/>
      <c r="J17" s="191" t="s">
        <v>147</v>
      </c>
      <c r="K17" s="192">
        <v>224.97900000000001</v>
      </c>
      <c r="L17" s="193">
        <v>942.21</v>
      </c>
      <c r="M17" s="192">
        <v>269.63600000000002</v>
      </c>
      <c r="N17" s="194" t="s">
        <v>160</v>
      </c>
      <c r="O17" s="195">
        <v>446.64800000000002</v>
      </c>
      <c r="P17" s="196">
        <v>1940.2819999999999</v>
      </c>
      <c r="Q17" s="197">
        <v>1021.61</v>
      </c>
    </row>
    <row r="18" spans="1:17" x14ac:dyDescent="0.2">
      <c r="A18" s="191" t="s">
        <v>143</v>
      </c>
      <c r="B18" s="192">
        <v>3118.7910000000002</v>
      </c>
      <c r="C18" s="193">
        <v>12984.671</v>
      </c>
      <c r="D18" s="192">
        <v>7434.2550000000001</v>
      </c>
      <c r="E18" s="194" t="s">
        <v>143</v>
      </c>
      <c r="F18" s="195">
        <v>3628.962</v>
      </c>
      <c r="G18" s="196">
        <v>15769.234</v>
      </c>
      <c r="H18" s="197">
        <v>8480.2049999999999</v>
      </c>
      <c r="I18" s="168"/>
      <c r="J18" s="191" t="s">
        <v>144</v>
      </c>
      <c r="K18" s="192">
        <v>198.042</v>
      </c>
      <c r="L18" s="193">
        <v>811.75599999999997</v>
      </c>
      <c r="M18" s="192">
        <v>218.01900000000001</v>
      </c>
      <c r="N18" s="194" t="s">
        <v>243</v>
      </c>
      <c r="O18" s="195">
        <v>375.51</v>
      </c>
      <c r="P18" s="196">
        <v>1645.8209999999999</v>
      </c>
      <c r="Q18" s="197">
        <v>233.12</v>
      </c>
    </row>
    <row r="19" spans="1:17" x14ac:dyDescent="0.2">
      <c r="A19" s="191" t="s">
        <v>80</v>
      </c>
      <c r="B19" s="192">
        <v>3091.6039999999998</v>
      </c>
      <c r="C19" s="193">
        <v>12838.782999999999</v>
      </c>
      <c r="D19" s="192">
        <v>3192.241</v>
      </c>
      <c r="E19" s="194" t="s">
        <v>77</v>
      </c>
      <c r="F19" s="195">
        <v>3498.7869999999998</v>
      </c>
      <c r="G19" s="196">
        <v>15140.125</v>
      </c>
      <c r="H19" s="197">
        <v>2015.7819999999999</v>
      </c>
      <c r="I19" s="168"/>
      <c r="J19" s="191" t="s">
        <v>139</v>
      </c>
      <c r="K19" s="192">
        <v>148.68600000000001</v>
      </c>
      <c r="L19" s="193">
        <v>618.13800000000003</v>
      </c>
      <c r="M19" s="192">
        <v>149.48699999999999</v>
      </c>
      <c r="N19" s="194" t="s">
        <v>145</v>
      </c>
      <c r="O19" s="195">
        <v>331.923</v>
      </c>
      <c r="P19" s="196">
        <v>1416.6790000000001</v>
      </c>
      <c r="Q19" s="197">
        <v>235.64400000000001</v>
      </c>
    </row>
    <row r="20" spans="1:17" x14ac:dyDescent="0.2">
      <c r="A20" s="191" t="s">
        <v>77</v>
      </c>
      <c r="B20" s="192">
        <v>2503.1239999999998</v>
      </c>
      <c r="C20" s="193">
        <v>10516.245999999999</v>
      </c>
      <c r="D20" s="192">
        <v>1443.242</v>
      </c>
      <c r="E20" s="194" t="s">
        <v>243</v>
      </c>
      <c r="F20" s="195">
        <v>3431.4009999999998</v>
      </c>
      <c r="G20" s="196">
        <v>14918.581</v>
      </c>
      <c r="H20" s="197">
        <v>8027.2539999999999</v>
      </c>
      <c r="I20" s="168"/>
      <c r="J20" s="191" t="s">
        <v>145</v>
      </c>
      <c r="K20" s="192">
        <v>67.834999999999994</v>
      </c>
      <c r="L20" s="193">
        <v>283.13400000000001</v>
      </c>
      <c r="M20" s="192">
        <v>43.31</v>
      </c>
      <c r="N20" s="194" t="s">
        <v>144</v>
      </c>
      <c r="O20" s="195">
        <v>239.44800000000001</v>
      </c>
      <c r="P20" s="196">
        <v>1040.9010000000001</v>
      </c>
      <c r="Q20" s="197">
        <v>307.20999999999998</v>
      </c>
    </row>
    <row r="21" spans="1:17" x14ac:dyDescent="0.2">
      <c r="A21" s="191" t="s">
        <v>243</v>
      </c>
      <c r="B21" s="192">
        <v>2288.7460000000001</v>
      </c>
      <c r="C21" s="193">
        <v>9606.8230000000003</v>
      </c>
      <c r="D21" s="192">
        <v>3860.192</v>
      </c>
      <c r="E21" s="194" t="s">
        <v>80</v>
      </c>
      <c r="F21" s="195">
        <v>2247.922</v>
      </c>
      <c r="G21" s="196">
        <v>9762.4349999999995</v>
      </c>
      <c r="H21" s="197">
        <v>1700.9870000000001</v>
      </c>
      <c r="I21" s="168"/>
      <c r="J21" s="191" t="s">
        <v>134</v>
      </c>
      <c r="K21" s="192">
        <v>37.853000000000002</v>
      </c>
      <c r="L21" s="193">
        <v>157.04400000000001</v>
      </c>
      <c r="M21" s="192">
        <v>25.539000000000001</v>
      </c>
      <c r="N21" s="194" t="s">
        <v>139</v>
      </c>
      <c r="O21" s="195">
        <v>164.10499999999999</v>
      </c>
      <c r="P21" s="196">
        <v>713.20899999999995</v>
      </c>
      <c r="Q21" s="197">
        <v>211.53299999999999</v>
      </c>
    </row>
    <row r="22" spans="1:17" x14ac:dyDescent="0.2">
      <c r="A22" s="191" t="s">
        <v>163</v>
      </c>
      <c r="B22" s="192">
        <v>1511.9010000000001</v>
      </c>
      <c r="C22" s="193">
        <v>6304.7650000000003</v>
      </c>
      <c r="D22" s="192">
        <v>2399.3029999999999</v>
      </c>
      <c r="E22" s="194" t="s">
        <v>182</v>
      </c>
      <c r="F22" s="195">
        <v>2164.02</v>
      </c>
      <c r="G22" s="196">
        <v>9371.6610000000001</v>
      </c>
      <c r="H22" s="197">
        <v>4313.4799999999996</v>
      </c>
      <c r="I22" s="168"/>
      <c r="J22" s="191" t="s">
        <v>229</v>
      </c>
      <c r="K22" s="192">
        <v>0.88600000000000001</v>
      </c>
      <c r="L22" s="193">
        <v>3.8279999999999998</v>
      </c>
      <c r="M22" s="192">
        <v>0.189</v>
      </c>
      <c r="N22" s="194" t="s">
        <v>134</v>
      </c>
      <c r="O22" s="195">
        <v>118.36</v>
      </c>
      <c r="P22" s="196">
        <v>517.28499999999997</v>
      </c>
      <c r="Q22" s="197">
        <v>58.685000000000002</v>
      </c>
    </row>
    <row r="23" spans="1:17" ht="13.5" thickBot="1" x14ac:dyDescent="0.25">
      <c r="A23" s="198" t="s">
        <v>135</v>
      </c>
      <c r="B23" s="199">
        <v>1431.414</v>
      </c>
      <c r="C23" s="200">
        <v>5961.84</v>
      </c>
      <c r="D23" s="199">
        <v>1795.809</v>
      </c>
      <c r="E23" s="201" t="s">
        <v>135</v>
      </c>
      <c r="F23" s="202">
        <v>1227.5039999999999</v>
      </c>
      <c r="G23" s="203">
        <v>5332.1139999999996</v>
      </c>
      <c r="H23" s="204">
        <v>1642.91</v>
      </c>
      <c r="I23" s="168"/>
      <c r="J23" s="198" t="s">
        <v>160</v>
      </c>
      <c r="K23" s="199">
        <v>4.1000000000000002E-2</v>
      </c>
      <c r="L23" s="200">
        <v>0.16500000000000001</v>
      </c>
      <c r="M23" s="199">
        <v>0.01</v>
      </c>
      <c r="N23" s="201" t="s">
        <v>158</v>
      </c>
      <c r="O23" s="202">
        <v>102.696</v>
      </c>
      <c r="P23" s="203">
        <v>447.21800000000002</v>
      </c>
      <c r="Q23" s="204">
        <v>69.72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262</v>
      </c>
      <c r="B28" s="163"/>
      <c r="C28" s="163"/>
      <c r="D28" s="163"/>
      <c r="E28" s="163"/>
      <c r="F28" s="163"/>
      <c r="G28" s="163"/>
      <c r="H28" s="164"/>
      <c r="I28" s="164"/>
      <c r="J28" s="163" t="s">
        <v>262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263</v>
      </c>
      <c r="B30" s="170"/>
      <c r="C30" s="171"/>
      <c r="D30" s="172"/>
      <c r="E30" s="169" t="s">
        <v>264</v>
      </c>
      <c r="F30" s="170"/>
      <c r="G30" s="171"/>
      <c r="H30" s="172"/>
      <c r="I30" s="168"/>
      <c r="J30" s="169" t="s">
        <v>263</v>
      </c>
      <c r="K30" s="170"/>
      <c r="L30" s="171"/>
      <c r="M30" s="172"/>
      <c r="N30" s="169" t="s">
        <v>264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241546.64</v>
      </c>
      <c r="C32" s="179">
        <v>1004647.709</v>
      </c>
      <c r="D32" s="180">
        <v>122423.25900000001</v>
      </c>
      <c r="E32" s="181" t="s">
        <v>119</v>
      </c>
      <c r="F32" s="182">
        <v>157300.092</v>
      </c>
      <c r="G32" s="183">
        <v>683255.50699999998</v>
      </c>
      <c r="H32" s="180">
        <v>91910.197</v>
      </c>
      <c r="I32" s="168"/>
      <c r="J32" s="177" t="s">
        <v>119</v>
      </c>
      <c r="K32" s="178">
        <v>202601.03400000001</v>
      </c>
      <c r="L32" s="179">
        <v>843361.53399999999</v>
      </c>
      <c r="M32" s="180">
        <v>86449.846000000005</v>
      </c>
      <c r="N32" s="181" t="s">
        <v>119</v>
      </c>
      <c r="O32" s="182">
        <v>192580.60699999999</v>
      </c>
      <c r="P32" s="183">
        <v>836310.45</v>
      </c>
      <c r="Q32" s="180">
        <v>97236.172999999995</v>
      </c>
    </row>
    <row r="33" spans="1:17" x14ac:dyDescent="0.2">
      <c r="A33" s="184" t="s">
        <v>171</v>
      </c>
      <c r="B33" s="185">
        <v>42015.527999999998</v>
      </c>
      <c r="C33" s="186">
        <v>173677.03099999999</v>
      </c>
      <c r="D33" s="185">
        <v>21090.001</v>
      </c>
      <c r="E33" s="187" t="s">
        <v>171</v>
      </c>
      <c r="F33" s="188">
        <v>32434.036</v>
      </c>
      <c r="G33" s="189">
        <v>140336.89600000001</v>
      </c>
      <c r="H33" s="190">
        <v>18608.7</v>
      </c>
      <c r="I33" s="168"/>
      <c r="J33" s="184" t="s">
        <v>135</v>
      </c>
      <c r="K33" s="185">
        <v>83008.659</v>
      </c>
      <c r="L33" s="186">
        <v>345247.32299999997</v>
      </c>
      <c r="M33" s="185">
        <v>27921.932000000001</v>
      </c>
      <c r="N33" s="187" t="s">
        <v>135</v>
      </c>
      <c r="O33" s="188">
        <v>72141.717999999993</v>
      </c>
      <c r="P33" s="189">
        <v>313042.44099999999</v>
      </c>
      <c r="Q33" s="190">
        <v>24046.978999999999</v>
      </c>
    </row>
    <row r="34" spans="1:17" x14ac:dyDescent="0.2">
      <c r="A34" s="191" t="s">
        <v>78</v>
      </c>
      <c r="B34" s="192">
        <v>27145.327000000001</v>
      </c>
      <c r="C34" s="193">
        <v>113634.52800000001</v>
      </c>
      <c r="D34" s="192">
        <v>13733.983</v>
      </c>
      <c r="E34" s="194" t="s">
        <v>78</v>
      </c>
      <c r="F34" s="195">
        <v>16065.48</v>
      </c>
      <c r="G34" s="196">
        <v>69900.971000000005</v>
      </c>
      <c r="H34" s="197">
        <v>11496.386</v>
      </c>
      <c r="I34" s="168"/>
      <c r="J34" s="191" t="s">
        <v>78</v>
      </c>
      <c r="K34" s="192">
        <v>52175.26</v>
      </c>
      <c r="L34" s="193">
        <v>217030.49100000001</v>
      </c>
      <c r="M34" s="192">
        <v>33508.686999999998</v>
      </c>
      <c r="N34" s="194" t="s">
        <v>78</v>
      </c>
      <c r="O34" s="195">
        <v>60189.737000000001</v>
      </c>
      <c r="P34" s="196">
        <v>261425.122</v>
      </c>
      <c r="Q34" s="197">
        <v>44417.368000000002</v>
      </c>
    </row>
    <row r="35" spans="1:17" x14ac:dyDescent="0.2">
      <c r="A35" s="191" t="s">
        <v>243</v>
      </c>
      <c r="B35" s="192">
        <v>21351.415000000001</v>
      </c>
      <c r="C35" s="193">
        <v>89749.89</v>
      </c>
      <c r="D35" s="192">
        <v>11152.966</v>
      </c>
      <c r="E35" s="194" t="s">
        <v>243</v>
      </c>
      <c r="F35" s="195">
        <v>13915.553</v>
      </c>
      <c r="G35" s="196">
        <v>60513.748</v>
      </c>
      <c r="H35" s="197">
        <v>8913.0820000000003</v>
      </c>
      <c r="I35" s="168"/>
      <c r="J35" s="191" t="s">
        <v>243</v>
      </c>
      <c r="K35" s="192">
        <v>37728.815000000002</v>
      </c>
      <c r="L35" s="193">
        <v>157256.038</v>
      </c>
      <c r="M35" s="192">
        <v>11676.266</v>
      </c>
      <c r="N35" s="194" t="s">
        <v>243</v>
      </c>
      <c r="O35" s="195">
        <v>37852.644</v>
      </c>
      <c r="P35" s="196">
        <v>164555.68599999999</v>
      </c>
      <c r="Q35" s="197">
        <v>14074.25</v>
      </c>
    </row>
    <row r="36" spans="1:17" x14ac:dyDescent="0.2">
      <c r="A36" s="191" t="s">
        <v>190</v>
      </c>
      <c r="B36" s="192">
        <v>17897.476999999999</v>
      </c>
      <c r="C36" s="193">
        <v>74773.134999999995</v>
      </c>
      <c r="D36" s="192">
        <v>7675.3379999999997</v>
      </c>
      <c r="E36" s="194" t="s">
        <v>190</v>
      </c>
      <c r="F36" s="195">
        <v>11377.638000000001</v>
      </c>
      <c r="G36" s="196">
        <v>49649.428</v>
      </c>
      <c r="H36" s="197">
        <v>6370.8530000000001</v>
      </c>
      <c r="I36" s="168"/>
      <c r="J36" s="191" t="s">
        <v>134</v>
      </c>
      <c r="K36" s="192">
        <v>11609.781000000001</v>
      </c>
      <c r="L36" s="193">
        <v>48548.819000000003</v>
      </c>
      <c r="M36" s="192">
        <v>3706.4879999999998</v>
      </c>
      <c r="N36" s="194" t="s">
        <v>77</v>
      </c>
      <c r="O36" s="195">
        <v>5489.7979999999998</v>
      </c>
      <c r="P36" s="196">
        <v>23856.466</v>
      </c>
      <c r="Q36" s="197">
        <v>3871.1350000000002</v>
      </c>
    </row>
    <row r="37" spans="1:17" x14ac:dyDescent="0.2">
      <c r="A37" s="191" t="s">
        <v>226</v>
      </c>
      <c r="B37" s="192">
        <v>16275.1</v>
      </c>
      <c r="C37" s="193">
        <v>66984.364000000001</v>
      </c>
      <c r="D37" s="192">
        <v>7468</v>
      </c>
      <c r="E37" s="194" t="s">
        <v>181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6816.7439999999997</v>
      </c>
      <c r="L37" s="193">
        <v>28403.073</v>
      </c>
      <c r="M37" s="192">
        <v>3368.4180000000001</v>
      </c>
      <c r="N37" s="194" t="s">
        <v>140</v>
      </c>
      <c r="O37" s="195">
        <v>4027.9450000000002</v>
      </c>
      <c r="P37" s="196">
        <v>17438.153999999999</v>
      </c>
      <c r="Q37" s="197">
        <v>3072.585</v>
      </c>
    </row>
    <row r="38" spans="1:17" x14ac:dyDescent="0.2">
      <c r="A38" s="191" t="s">
        <v>134</v>
      </c>
      <c r="B38" s="192">
        <v>12871.645</v>
      </c>
      <c r="C38" s="193">
        <v>53600.317000000003</v>
      </c>
      <c r="D38" s="192">
        <v>6725.8459999999995</v>
      </c>
      <c r="E38" s="194" t="s">
        <v>134</v>
      </c>
      <c r="F38" s="195">
        <v>8329.5339999999997</v>
      </c>
      <c r="G38" s="196">
        <v>36180.067999999999</v>
      </c>
      <c r="H38" s="197">
        <v>4698.1049999999996</v>
      </c>
      <c r="I38" s="168"/>
      <c r="J38" s="191" t="s">
        <v>139</v>
      </c>
      <c r="K38" s="192">
        <v>2536.087</v>
      </c>
      <c r="L38" s="193">
        <v>10614.745999999999</v>
      </c>
      <c r="M38" s="192">
        <v>928.46</v>
      </c>
      <c r="N38" s="194" t="s">
        <v>139</v>
      </c>
      <c r="O38" s="195">
        <v>2337.6010000000001</v>
      </c>
      <c r="P38" s="196">
        <v>10147.027</v>
      </c>
      <c r="Q38" s="197">
        <v>901.82100000000003</v>
      </c>
    </row>
    <row r="39" spans="1:17" x14ac:dyDescent="0.2">
      <c r="A39" s="191" t="s">
        <v>143</v>
      </c>
      <c r="B39" s="192">
        <v>11598.067999999999</v>
      </c>
      <c r="C39" s="193">
        <v>48323.213000000003</v>
      </c>
      <c r="D39" s="192">
        <v>6686.6949999999997</v>
      </c>
      <c r="E39" s="194" t="s">
        <v>143</v>
      </c>
      <c r="F39" s="195">
        <v>7106.5479999999998</v>
      </c>
      <c r="G39" s="196">
        <v>30891.994999999999</v>
      </c>
      <c r="H39" s="197">
        <v>4472.6440000000002</v>
      </c>
      <c r="I39" s="168"/>
      <c r="J39" s="191" t="s">
        <v>140</v>
      </c>
      <c r="K39" s="192">
        <v>1618.6569999999999</v>
      </c>
      <c r="L39" s="193">
        <v>6754.0309999999999</v>
      </c>
      <c r="M39" s="192">
        <v>962.32899999999995</v>
      </c>
      <c r="N39" s="194" t="s">
        <v>137</v>
      </c>
      <c r="O39" s="195">
        <v>1881.9929999999999</v>
      </c>
      <c r="P39" s="196">
        <v>8227.8410000000003</v>
      </c>
      <c r="Q39" s="197">
        <v>1679.2360000000001</v>
      </c>
    </row>
    <row r="40" spans="1:17" x14ac:dyDescent="0.2">
      <c r="A40" s="191" t="s">
        <v>181</v>
      </c>
      <c r="B40" s="192">
        <v>10517.154</v>
      </c>
      <c r="C40" s="193">
        <v>43177.794999999998</v>
      </c>
      <c r="D40" s="192">
        <v>4892.1409999999996</v>
      </c>
      <c r="E40" s="194" t="s">
        <v>145</v>
      </c>
      <c r="F40" s="195">
        <v>6246.6310000000003</v>
      </c>
      <c r="G40" s="196">
        <v>27052.328000000001</v>
      </c>
      <c r="H40" s="197">
        <v>3341.0219999999999</v>
      </c>
      <c r="I40" s="168"/>
      <c r="J40" s="191" t="s">
        <v>144</v>
      </c>
      <c r="K40" s="192">
        <v>1566.4480000000001</v>
      </c>
      <c r="L40" s="193">
        <v>6522.2920000000004</v>
      </c>
      <c r="M40" s="192">
        <v>781.76599999999996</v>
      </c>
      <c r="N40" s="194" t="s">
        <v>144</v>
      </c>
      <c r="O40" s="195">
        <v>1678.346</v>
      </c>
      <c r="P40" s="196">
        <v>7290.308</v>
      </c>
      <c r="Q40" s="197">
        <v>680.16499999999996</v>
      </c>
    </row>
    <row r="41" spans="1:17" x14ac:dyDescent="0.2">
      <c r="A41" s="191" t="s">
        <v>189</v>
      </c>
      <c r="B41" s="192">
        <v>6754.3119999999999</v>
      </c>
      <c r="C41" s="193">
        <v>28015.726999999999</v>
      </c>
      <c r="D41" s="192">
        <v>2361.5949999999998</v>
      </c>
      <c r="E41" s="194" t="s">
        <v>211</v>
      </c>
      <c r="F41" s="195">
        <v>4087.4070000000002</v>
      </c>
      <c r="G41" s="196">
        <v>17662.616000000002</v>
      </c>
      <c r="H41" s="197">
        <v>2241.0500000000002</v>
      </c>
      <c r="I41" s="168"/>
      <c r="J41" s="191" t="s">
        <v>137</v>
      </c>
      <c r="K41" s="192">
        <v>877.36</v>
      </c>
      <c r="L41" s="193">
        <v>3646.261</v>
      </c>
      <c r="M41" s="192">
        <v>657.52300000000002</v>
      </c>
      <c r="N41" s="194" t="s">
        <v>138</v>
      </c>
      <c r="O41" s="195">
        <v>1242.671</v>
      </c>
      <c r="P41" s="196">
        <v>5394.6469999999999</v>
      </c>
      <c r="Q41" s="197">
        <v>851.11599999999999</v>
      </c>
    </row>
    <row r="42" spans="1:17" x14ac:dyDescent="0.2">
      <c r="A42" s="191" t="s">
        <v>228</v>
      </c>
      <c r="B42" s="192">
        <v>5544.6239999999998</v>
      </c>
      <c r="C42" s="193">
        <v>22983.135999999999</v>
      </c>
      <c r="D42" s="192">
        <v>2688.05</v>
      </c>
      <c r="E42" s="194" t="s">
        <v>189</v>
      </c>
      <c r="F42" s="195">
        <v>4047.3029999999999</v>
      </c>
      <c r="G42" s="196">
        <v>17624.781999999999</v>
      </c>
      <c r="H42" s="197">
        <v>2116.0889999999999</v>
      </c>
      <c r="I42" s="168"/>
      <c r="J42" s="191" t="s">
        <v>80</v>
      </c>
      <c r="K42" s="192">
        <v>805.04600000000005</v>
      </c>
      <c r="L42" s="193">
        <v>3342.1759999999999</v>
      </c>
      <c r="M42" s="192">
        <v>344.815</v>
      </c>
      <c r="N42" s="194" t="s">
        <v>134</v>
      </c>
      <c r="O42" s="195">
        <v>1045.316</v>
      </c>
      <c r="P42" s="196">
        <v>4503.6660000000002</v>
      </c>
      <c r="Q42" s="197">
        <v>347.791</v>
      </c>
    </row>
    <row r="43" spans="1:17" x14ac:dyDescent="0.2">
      <c r="A43" s="191" t="s">
        <v>211</v>
      </c>
      <c r="B43" s="192">
        <v>4825.5460000000003</v>
      </c>
      <c r="C43" s="193">
        <v>20129.055</v>
      </c>
      <c r="D43" s="192">
        <v>2174.9749999999999</v>
      </c>
      <c r="E43" s="194" t="s">
        <v>237</v>
      </c>
      <c r="F43" s="195">
        <v>3660.6210000000001</v>
      </c>
      <c r="G43" s="196">
        <v>15898.374</v>
      </c>
      <c r="H43" s="197">
        <v>2200.5</v>
      </c>
      <c r="I43" s="168"/>
      <c r="J43" s="191" t="s">
        <v>163</v>
      </c>
      <c r="K43" s="192">
        <v>673.06600000000003</v>
      </c>
      <c r="L43" s="193">
        <v>2787.33</v>
      </c>
      <c r="M43" s="192">
        <v>366.42099999999999</v>
      </c>
      <c r="N43" s="194" t="s">
        <v>163</v>
      </c>
      <c r="O43" s="195">
        <v>986.553</v>
      </c>
      <c r="P43" s="196">
        <v>4300.8100000000004</v>
      </c>
      <c r="Q43" s="197">
        <v>1270.579</v>
      </c>
    </row>
    <row r="44" spans="1:17" x14ac:dyDescent="0.2">
      <c r="A44" s="191" t="s">
        <v>235</v>
      </c>
      <c r="B44" s="192">
        <v>4742.3410000000003</v>
      </c>
      <c r="C44" s="193">
        <v>19759.108</v>
      </c>
      <c r="D44" s="192">
        <v>2175.828</v>
      </c>
      <c r="E44" s="194" t="s">
        <v>147</v>
      </c>
      <c r="F44" s="195">
        <v>3346.105</v>
      </c>
      <c r="G44" s="196">
        <v>14583.504999999999</v>
      </c>
      <c r="H44" s="197">
        <v>2655.6590000000001</v>
      </c>
      <c r="I44" s="168"/>
      <c r="J44" s="191" t="s">
        <v>160</v>
      </c>
      <c r="K44" s="192">
        <v>626.73800000000006</v>
      </c>
      <c r="L44" s="193">
        <v>2585.5770000000002</v>
      </c>
      <c r="M44" s="192">
        <v>330.41699999999997</v>
      </c>
      <c r="N44" s="194" t="s">
        <v>160</v>
      </c>
      <c r="O44" s="195">
        <v>956.56399999999996</v>
      </c>
      <c r="P44" s="196">
        <v>4175.0959999999995</v>
      </c>
      <c r="Q44" s="197">
        <v>594.22</v>
      </c>
    </row>
    <row r="45" spans="1:17" x14ac:dyDescent="0.2">
      <c r="A45" s="191" t="s">
        <v>144</v>
      </c>
      <c r="B45" s="192">
        <v>4273.92</v>
      </c>
      <c r="C45" s="193">
        <v>17683.562999999998</v>
      </c>
      <c r="D45" s="192">
        <v>2182.5230000000001</v>
      </c>
      <c r="E45" s="194" t="s">
        <v>221</v>
      </c>
      <c r="F45" s="195">
        <v>2599.7020000000002</v>
      </c>
      <c r="G45" s="196">
        <v>11439.71</v>
      </c>
      <c r="H45" s="197">
        <v>1194</v>
      </c>
      <c r="I45" s="168"/>
      <c r="J45" s="191" t="s">
        <v>209</v>
      </c>
      <c r="K45" s="192">
        <v>496.99799999999999</v>
      </c>
      <c r="L45" s="193">
        <v>2106.288</v>
      </c>
      <c r="M45" s="192">
        <v>258.42099999999999</v>
      </c>
      <c r="N45" s="194" t="s">
        <v>145</v>
      </c>
      <c r="O45" s="195">
        <v>834.90300000000002</v>
      </c>
      <c r="P45" s="196">
        <v>3647.5929999999998</v>
      </c>
      <c r="Q45" s="197">
        <v>488.27699999999999</v>
      </c>
    </row>
    <row r="46" spans="1:17" x14ac:dyDescent="0.2">
      <c r="A46" s="191" t="s">
        <v>145</v>
      </c>
      <c r="B46" s="192">
        <v>3894.31</v>
      </c>
      <c r="C46" s="193">
        <v>16255.382</v>
      </c>
      <c r="D46" s="192">
        <v>2010.712</v>
      </c>
      <c r="E46" s="194" t="s">
        <v>227</v>
      </c>
      <c r="F46" s="195">
        <v>2580.2910000000002</v>
      </c>
      <c r="G46" s="196">
        <v>11193.191000000001</v>
      </c>
      <c r="H46" s="197">
        <v>1562</v>
      </c>
      <c r="I46" s="168"/>
      <c r="J46" s="191" t="s">
        <v>145</v>
      </c>
      <c r="K46" s="192">
        <v>426.82900000000001</v>
      </c>
      <c r="L46" s="193">
        <v>1720.104</v>
      </c>
      <c r="M46" s="192">
        <v>966.47199999999998</v>
      </c>
      <c r="N46" s="194" t="s">
        <v>80</v>
      </c>
      <c r="O46" s="195">
        <v>510.18099999999998</v>
      </c>
      <c r="P46" s="196">
        <v>2230.5219999999999</v>
      </c>
      <c r="Q46" s="197">
        <v>261.93900000000002</v>
      </c>
    </row>
    <row r="47" spans="1:17" x14ac:dyDescent="0.2">
      <c r="A47" s="191" t="s">
        <v>179</v>
      </c>
      <c r="B47" s="192">
        <v>3572.8539999999998</v>
      </c>
      <c r="C47" s="193">
        <v>14839.019</v>
      </c>
      <c r="D47" s="192">
        <v>1655.5</v>
      </c>
      <c r="E47" s="194" t="s">
        <v>138</v>
      </c>
      <c r="F47" s="195">
        <v>1992.2570000000001</v>
      </c>
      <c r="G47" s="196">
        <v>8632.6790000000001</v>
      </c>
      <c r="H47" s="197">
        <v>981.51400000000001</v>
      </c>
      <c r="I47" s="168"/>
      <c r="J47" s="191" t="s">
        <v>146</v>
      </c>
      <c r="K47" s="192">
        <v>383.97800000000001</v>
      </c>
      <c r="L47" s="193">
        <v>1595.4</v>
      </c>
      <c r="M47" s="192">
        <v>167.6</v>
      </c>
      <c r="N47" s="194" t="s">
        <v>158</v>
      </c>
      <c r="O47" s="195">
        <v>397.4</v>
      </c>
      <c r="P47" s="196">
        <v>1725.847</v>
      </c>
      <c r="Q47" s="197">
        <v>149.83699999999999</v>
      </c>
    </row>
    <row r="48" spans="1:17" ht="13.5" thickBot="1" x14ac:dyDescent="0.25">
      <c r="A48" s="198" t="s">
        <v>147</v>
      </c>
      <c r="B48" s="199">
        <v>3506.866</v>
      </c>
      <c r="C48" s="200">
        <v>14576.249</v>
      </c>
      <c r="D48" s="199">
        <v>2161.6579999999999</v>
      </c>
      <c r="E48" s="201" t="s">
        <v>182</v>
      </c>
      <c r="F48" s="202">
        <v>1731.3330000000001</v>
      </c>
      <c r="G48" s="203">
        <v>7504.7809999999999</v>
      </c>
      <c r="H48" s="204">
        <v>1232.626</v>
      </c>
      <c r="I48" s="168"/>
      <c r="J48" s="198" t="s">
        <v>158</v>
      </c>
      <c r="K48" s="199">
        <v>377.24400000000003</v>
      </c>
      <c r="L48" s="200">
        <v>1569.8579999999999</v>
      </c>
      <c r="M48" s="199">
        <v>132.85599999999999</v>
      </c>
      <c r="N48" s="201" t="s">
        <v>142</v>
      </c>
      <c r="O48" s="202">
        <v>225.947</v>
      </c>
      <c r="P48" s="203">
        <v>967.29300000000001</v>
      </c>
      <c r="Q48" s="204">
        <v>94.819000000000003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266</v>
      </c>
      <c r="B53" s="163"/>
      <c r="C53" s="163"/>
      <c r="D53" s="163"/>
      <c r="E53" s="163"/>
      <c r="F53" s="163"/>
      <c r="G53" s="163"/>
      <c r="H53" s="164"/>
      <c r="I53" s="164"/>
      <c r="J53" s="163" t="s">
        <v>267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263</v>
      </c>
      <c r="B56" s="170"/>
      <c r="C56" s="171"/>
      <c r="D56" s="172"/>
      <c r="E56" s="169" t="s">
        <v>264</v>
      </c>
      <c r="F56" s="170"/>
      <c r="G56" s="171"/>
      <c r="H56" s="172"/>
      <c r="I56" s="168"/>
      <c r="J56" s="169" t="s">
        <v>263</v>
      </c>
      <c r="K56" s="170"/>
      <c r="L56" s="171"/>
      <c r="M56" s="172"/>
      <c r="N56" s="169" t="s">
        <v>264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102131.273</v>
      </c>
      <c r="C58" s="179">
        <v>425983.73700000002</v>
      </c>
      <c r="D58" s="180">
        <v>34895.188000000002</v>
      </c>
      <c r="E58" s="181" t="s">
        <v>119</v>
      </c>
      <c r="F58" s="182">
        <v>106762.46</v>
      </c>
      <c r="G58" s="183">
        <v>463874.77399999998</v>
      </c>
      <c r="H58" s="180">
        <v>39074.247000000003</v>
      </c>
      <c r="I58" s="168"/>
      <c r="J58" s="178" t="s">
        <v>119</v>
      </c>
      <c r="K58" s="179">
        <v>39704.269</v>
      </c>
      <c r="L58" s="180">
        <v>165618.31200000001</v>
      </c>
      <c r="M58" s="379">
        <v>11276.5</v>
      </c>
      <c r="N58" s="182" t="s">
        <v>119</v>
      </c>
      <c r="O58" s="183">
        <v>45247.347000000002</v>
      </c>
      <c r="P58" s="180">
        <v>196509.106</v>
      </c>
      <c r="Q58" s="180">
        <v>12870.692999999999</v>
      </c>
    </row>
    <row r="59" spans="1:17" x14ac:dyDescent="0.2">
      <c r="A59" s="184" t="s">
        <v>78</v>
      </c>
      <c r="B59" s="185">
        <v>15210.5</v>
      </c>
      <c r="C59" s="186">
        <v>63014.06</v>
      </c>
      <c r="D59" s="185">
        <v>5390.7669999999998</v>
      </c>
      <c r="E59" s="187" t="s">
        <v>78</v>
      </c>
      <c r="F59" s="188">
        <v>18592.333999999999</v>
      </c>
      <c r="G59" s="189">
        <v>80885.191000000006</v>
      </c>
      <c r="H59" s="190">
        <v>7369.9120000000003</v>
      </c>
      <c r="I59" s="168"/>
      <c r="J59" s="332" t="s">
        <v>78</v>
      </c>
      <c r="K59" s="186">
        <v>14544.066999999999</v>
      </c>
      <c r="L59" s="185">
        <v>60640.749000000003</v>
      </c>
      <c r="M59" s="188">
        <v>4479.6629999999996</v>
      </c>
      <c r="N59" s="188" t="s">
        <v>243</v>
      </c>
      <c r="O59" s="189">
        <v>13802.056</v>
      </c>
      <c r="P59" s="190">
        <v>60015.561999999998</v>
      </c>
      <c r="Q59" s="190">
        <v>4107.3689999999997</v>
      </c>
    </row>
    <row r="60" spans="1:17" x14ac:dyDescent="0.2">
      <c r="A60" s="191" t="s">
        <v>138</v>
      </c>
      <c r="B60" s="192">
        <v>14118.534</v>
      </c>
      <c r="C60" s="193">
        <v>58802.77</v>
      </c>
      <c r="D60" s="192">
        <v>4740.067</v>
      </c>
      <c r="E60" s="194" t="s">
        <v>138</v>
      </c>
      <c r="F60" s="195">
        <v>15017.902</v>
      </c>
      <c r="G60" s="196">
        <v>65293.014999999999</v>
      </c>
      <c r="H60" s="197">
        <v>4901.4740000000002</v>
      </c>
      <c r="I60" s="168"/>
      <c r="J60" s="333" t="s">
        <v>243</v>
      </c>
      <c r="K60" s="193">
        <v>8759.5419999999995</v>
      </c>
      <c r="L60" s="192">
        <v>36366.843999999997</v>
      </c>
      <c r="M60" s="195">
        <v>2415.2379999999998</v>
      </c>
      <c r="N60" s="195" t="s">
        <v>78</v>
      </c>
      <c r="O60" s="196">
        <v>12365.109</v>
      </c>
      <c r="P60" s="197">
        <v>53646.974999999999</v>
      </c>
      <c r="Q60" s="197">
        <v>3840.3629999999998</v>
      </c>
    </row>
    <row r="61" spans="1:17" x14ac:dyDescent="0.2">
      <c r="A61" s="191" t="s">
        <v>243</v>
      </c>
      <c r="B61" s="192">
        <v>13487.573</v>
      </c>
      <c r="C61" s="193">
        <v>56919.925000000003</v>
      </c>
      <c r="D61" s="192">
        <v>4748.3329999999996</v>
      </c>
      <c r="E61" s="194" t="s">
        <v>80</v>
      </c>
      <c r="F61" s="195">
        <v>12490.084000000001</v>
      </c>
      <c r="G61" s="196">
        <v>54201.805999999997</v>
      </c>
      <c r="H61" s="197">
        <v>4110.5609999999997</v>
      </c>
      <c r="I61" s="168"/>
      <c r="J61" s="333" t="s">
        <v>77</v>
      </c>
      <c r="K61" s="193">
        <v>4566.1000000000004</v>
      </c>
      <c r="L61" s="192">
        <v>19120.402999999998</v>
      </c>
      <c r="M61" s="195">
        <v>1101.079</v>
      </c>
      <c r="N61" s="195" t="s">
        <v>144</v>
      </c>
      <c r="O61" s="196">
        <v>2904.511</v>
      </c>
      <c r="P61" s="197">
        <v>12613.955</v>
      </c>
      <c r="Q61" s="197">
        <v>841.64400000000001</v>
      </c>
    </row>
    <row r="62" spans="1:17" x14ac:dyDescent="0.2">
      <c r="A62" s="191" t="s">
        <v>80</v>
      </c>
      <c r="B62" s="192">
        <v>12414.045</v>
      </c>
      <c r="C62" s="193">
        <v>51622.017999999996</v>
      </c>
      <c r="D62" s="192">
        <v>4110.326</v>
      </c>
      <c r="E62" s="194" t="s">
        <v>147</v>
      </c>
      <c r="F62" s="195">
        <v>8931.6589999999997</v>
      </c>
      <c r="G62" s="196">
        <v>38787.120000000003</v>
      </c>
      <c r="H62" s="197">
        <v>3335.9319999999998</v>
      </c>
      <c r="I62" s="168"/>
      <c r="J62" s="333" t="s">
        <v>135</v>
      </c>
      <c r="K62" s="193">
        <v>2402.6550000000002</v>
      </c>
      <c r="L62" s="192">
        <v>9992.8610000000008</v>
      </c>
      <c r="M62" s="195">
        <v>494.82400000000001</v>
      </c>
      <c r="N62" s="195" t="s">
        <v>135</v>
      </c>
      <c r="O62" s="196">
        <v>2896.221</v>
      </c>
      <c r="P62" s="197">
        <v>12589.126</v>
      </c>
      <c r="Q62" s="197">
        <v>667.83900000000006</v>
      </c>
    </row>
    <row r="63" spans="1:17" x14ac:dyDescent="0.2">
      <c r="A63" s="191" t="s">
        <v>147</v>
      </c>
      <c r="B63" s="192">
        <v>7096.9660000000003</v>
      </c>
      <c r="C63" s="193">
        <v>29566.044000000002</v>
      </c>
      <c r="D63" s="192">
        <v>2458.9659999999999</v>
      </c>
      <c r="E63" s="194" t="s">
        <v>243</v>
      </c>
      <c r="F63" s="195">
        <v>8717.1059999999998</v>
      </c>
      <c r="G63" s="196">
        <v>37829.101999999999</v>
      </c>
      <c r="H63" s="197">
        <v>3721.21</v>
      </c>
      <c r="I63" s="168"/>
      <c r="J63" s="333" t="s">
        <v>139</v>
      </c>
      <c r="K63" s="193">
        <v>2107.442</v>
      </c>
      <c r="L63" s="192">
        <v>8828.4240000000009</v>
      </c>
      <c r="M63" s="195">
        <v>410.4</v>
      </c>
      <c r="N63" s="195" t="s">
        <v>145</v>
      </c>
      <c r="O63" s="196">
        <v>2886.373</v>
      </c>
      <c r="P63" s="197">
        <v>12521.198</v>
      </c>
      <c r="Q63" s="197">
        <v>753.74099999999999</v>
      </c>
    </row>
    <row r="64" spans="1:17" x14ac:dyDescent="0.2">
      <c r="A64" s="191" t="s">
        <v>77</v>
      </c>
      <c r="B64" s="192">
        <v>6092.3540000000003</v>
      </c>
      <c r="C64" s="193">
        <v>25413.580999999998</v>
      </c>
      <c r="D64" s="192">
        <v>2168.1109999999999</v>
      </c>
      <c r="E64" s="194" t="s">
        <v>145</v>
      </c>
      <c r="F64" s="195">
        <v>5000.366</v>
      </c>
      <c r="G64" s="196">
        <v>21727.536</v>
      </c>
      <c r="H64" s="197">
        <v>1911.981</v>
      </c>
      <c r="I64" s="168"/>
      <c r="J64" s="333" t="s">
        <v>145</v>
      </c>
      <c r="K64" s="193">
        <v>1602.1020000000001</v>
      </c>
      <c r="L64" s="192">
        <v>6738.9520000000002</v>
      </c>
      <c r="M64" s="195">
        <v>370.67599999999999</v>
      </c>
      <c r="N64" s="195" t="s">
        <v>77</v>
      </c>
      <c r="O64" s="196">
        <v>2325.6880000000001</v>
      </c>
      <c r="P64" s="197">
        <v>10068.213</v>
      </c>
      <c r="Q64" s="197">
        <v>579.59</v>
      </c>
    </row>
    <row r="65" spans="1:17" x14ac:dyDescent="0.2">
      <c r="A65" s="191" t="s">
        <v>145</v>
      </c>
      <c r="B65" s="192">
        <v>4116.0249999999996</v>
      </c>
      <c r="C65" s="193">
        <v>17160.356</v>
      </c>
      <c r="D65" s="192">
        <v>1523.71</v>
      </c>
      <c r="E65" s="194" t="s">
        <v>77</v>
      </c>
      <c r="F65" s="195">
        <v>3951.9960000000001</v>
      </c>
      <c r="G65" s="196">
        <v>17166.739000000001</v>
      </c>
      <c r="H65" s="197">
        <v>1551.6990000000001</v>
      </c>
      <c r="I65" s="168"/>
      <c r="J65" s="333" t="s">
        <v>144</v>
      </c>
      <c r="K65" s="193">
        <v>1525.914</v>
      </c>
      <c r="L65" s="192">
        <v>6383.067</v>
      </c>
      <c r="M65" s="195">
        <v>448.06</v>
      </c>
      <c r="N65" s="195" t="s">
        <v>139</v>
      </c>
      <c r="O65" s="196">
        <v>1933.136</v>
      </c>
      <c r="P65" s="197">
        <v>8405.0990000000002</v>
      </c>
      <c r="Q65" s="197">
        <v>432.3</v>
      </c>
    </row>
    <row r="66" spans="1:17" x14ac:dyDescent="0.2">
      <c r="A66" s="191" t="s">
        <v>137</v>
      </c>
      <c r="B66" s="192">
        <v>3475.723</v>
      </c>
      <c r="C66" s="193">
        <v>14522.062</v>
      </c>
      <c r="D66" s="192">
        <v>1078.2950000000001</v>
      </c>
      <c r="E66" s="194" t="s">
        <v>216</v>
      </c>
      <c r="F66" s="195">
        <v>3689.6849999999999</v>
      </c>
      <c r="G66" s="196">
        <v>16058.502</v>
      </c>
      <c r="H66" s="197">
        <v>1312</v>
      </c>
      <c r="I66" s="168"/>
      <c r="J66" s="333" t="s">
        <v>140</v>
      </c>
      <c r="K66" s="193">
        <v>1338.3230000000001</v>
      </c>
      <c r="L66" s="192">
        <v>5574.7520000000004</v>
      </c>
      <c r="M66" s="195">
        <v>548.48400000000004</v>
      </c>
      <c r="N66" s="195" t="s">
        <v>140</v>
      </c>
      <c r="O66" s="196">
        <v>1844.211</v>
      </c>
      <c r="P66" s="197">
        <v>8006.0590000000002</v>
      </c>
      <c r="Q66" s="197">
        <v>485.01900000000001</v>
      </c>
    </row>
    <row r="67" spans="1:17" x14ac:dyDescent="0.2">
      <c r="A67" s="191" t="s">
        <v>140</v>
      </c>
      <c r="B67" s="192">
        <v>3425.2260000000001</v>
      </c>
      <c r="C67" s="193">
        <v>14502.300999999999</v>
      </c>
      <c r="D67" s="192">
        <v>1230.5429999999999</v>
      </c>
      <c r="E67" s="194" t="s">
        <v>140</v>
      </c>
      <c r="F67" s="195">
        <v>3367.7370000000001</v>
      </c>
      <c r="G67" s="196">
        <v>14638.741</v>
      </c>
      <c r="H67" s="197">
        <v>1302.124</v>
      </c>
      <c r="I67" s="168"/>
      <c r="J67" s="333" t="s">
        <v>146</v>
      </c>
      <c r="K67" s="193">
        <v>1319.8589999999999</v>
      </c>
      <c r="L67" s="192">
        <v>5520.3249999999998</v>
      </c>
      <c r="M67" s="195">
        <v>459.6</v>
      </c>
      <c r="N67" s="195" t="s">
        <v>137</v>
      </c>
      <c r="O67" s="196">
        <v>1491.3309999999999</v>
      </c>
      <c r="P67" s="197">
        <v>6510.0309999999999</v>
      </c>
      <c r="Q67" s="197">
        <v>394.53699999999998</v>
      </c>
    </row>
    <row r="68" spans="1:17" x14ac:dyDescent="0.2">
      <c r="A68" s="191" t="s">
        <v>143</v>
      </c>
      <c r="B68" s="192">
        <v>3201.277</v>
      </c>
      <c r="C68" s="193">
        <v>13357.026</v>
      </c>
      <c r="D68" s="192">
        <v>1118.7750000000001</v>
      </c>
      <c r="E68" s="194" t="s">
        <v>143</v>
      </c>
      <c r="F68" s="195">
        <v>3086.1219999999998</v>
      </c>
      <c r="G68" s="196">
        <v>13342.612999999999</v>
      </c>
      <c r="H68" s="197">
        <v>1072.0650000000001</v>
      </c>
      <c r="I68" s="168"/>
      <c r="J68" s="333" t="s">
        <v>134</v>
      </c>
      <c r="K68" s="193">
        <v>932.54200000000003</v>
      </c>
      <c r="L68" s="192">
        <v>3912.7469999999998</v>
      </c>
      <c r="M68" s="195">
        <v>343.85899999999998</v>
      </c>
      <c r="N68" s="195" t="s">
        <v>146</v>
      </c>
      <c r="O68" s="196">
        <v>1338.78</v>
      </c>
      <c r="P68" s="197">
        <v>5809.2539999999999</v>
      </c>
      <c r="Q68" s="197">
        <v>353.28100000000001</v>
      </c>
    </row>
    <row r="69" spans="1:17" x14ac:dyDescent="0.2">
      <c r="A69" s="191" t="s">
        <v>142</v>
      </c>
      <c r="B69" s="192">
        <v>2930.8989999999999</v>
      </c>
      <c r="C69" s="193">
        <v>12137.571</v>
      </c>
      <c r="D69" s="192">
        <v>948.51</v>
      </c>
      <c r="E69" s="194" t="s">
        <v>142</v>
      </c>
      <c r="F69" s="195">
        <v>2783.6579999999999</v>
      </c>
      <c r="G69" s="196">
        <v>12115.295</v>
      </c>
      <c r="H69" s="197">
        <v>977.48400000000004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692.30499999999995</v>
      </c>
      <c r="P69" s="197">
        <v>2982.9940000000001</v>
      </c>
      <c r="Q69" s="197">
        <v>186.08099999999999</v>
      </c>
    </row>
    <row r="70" spans="1:17" x14ac:dyDescent="0.2">
      <c r="A70" s="191" t="s">
        <v>144</v>
      </c>
      <c r="B70" s="192">
        <v>2599.6680000000001</v>
      </c>
      <c r="C70" s="193">
        <v>10964.06</v>
      </c>
      <c r="D70" s="192">
        <v>850.27499999999998</v>
      </c>
      <c r="E70" s="194" t="s">
        <v>137</v>
      </c>
      <c r="F70" s="195">
        <v>2752.1990000000001</v>
      </c>
      <c r="G70" s="196">
        <v>11982.816999999999</v>
      </c>
      <c r="H70" s="197">
        <v>868.68799999999999</v>
      </c>
      <c r="I70" s="168"/>
      <c r="J70" s="333" t="s">
        <v>160</v>
      </c>
      <c r="K70" s="193">
        <v>99.477999999999994</v>
      </c>
      <c r="L70" s="192">
        <v>415.35899999999998</v>
      </c>
      <c r="M70" s="195">
        <v>27.719000000000001</v>
      </c>
      <c r="N70" s="195" t="s">
        <v>160</v>
      </c>
      <c r="O70" s="196">
        <v>238.75</v>
      </c>
      <c r="P70" s="197">
        <v>1040.5509999999999</v>
      </c>
      <c r="Q70" s="197">
        <v>70.911000000000001</v>
      </c>
    </row>
    <row r="71" spans="1:17" x14ac:dyDescent="0.2">
      <c r="A71" s="191" t="s">
        <v>224</v>
      </c>
      <c r="B71" s="192">
        <v>1604.068</v>
      </c>
      <c r="C71" s="193">
        <v>6631.7539999999999</v>
      </c>
      <c r="D71" s="192">
        <v>519.67700000000002</v>
      </c>
      <c r="E71" s="194" t="s">
        <v>238</v>
      </c>
      <c r="F71" s="195">
        <v>1876.443</v>
      </c>
      <c r="G71" s="196">
        <v>8157.9210000000003</v>
      </c>
      <c r="H71" s="197">
        <v>783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80</v>
      </c>
      <c r="O71" s="196">
        <v>180.893</v>
      </c>
      <c r="P71" s="197">
        <v>786.97400000000005</v>
      </c>
      <c r="Q71" s="197">
        <v>46.457999999999998</v>
      </c>
    </row>
    <row r="72" spans="1:17" x14ac:dyDescent="0.2">
      <c r="A72" s="191" t="s">
        <v>216</v>
      </c>
      <c r="B72" s="192">
        <v>1425.9839999999999</v>
      </c>
      <c r="C72" s="193">
        <v>5963.3729999999996</v>
      </c>
      <c r="D72" s="192">
        <v>483.03</v>
      </c>
      <c r="E72" s="194" t="s">
        <v>224</v>
      </c>
      <c r="F72" s="195">
        <v>1860.107</v>
      </c>
      <c r="G72" s="196">
        <v>8105.9589999999998</v>
      </c>
      <c r="H72" s="197">
        <v>650.26300000000003</v>
      </c>
      <c r="I72" s="168"/>
      <c r="J72" s="333" t="s">
        <v>265</v>
      </c>
      <c r="K72" s="193">
        <v>68.007000000000005</v>
      </c>
      <c r="L72" s="192">
        <v>285.67599999999999</v>
      </c>
      <c r="M72" s="195">
        <v>22.5</v>
      </c>
      <c r="N72" s="195" t="s">
        <v>142</v>
      </c>
      <c r="O72" s="196">
        <v>171.87200000000001</v>
      </c>
      <c r="P72" s="197">
        <v>746.08100000000002</v>
      </c>
      <c r="Q72" s="197">
        <v>44.802</v>
      </c>
    </row>
    <row r="73" spans="1:17" x14ac:dyDescent="0.2">
      <c r="A73" s="191" t="s">
        <v>134</v>
      </c>
      <c r="B73" s="192">
        <v>1217.633</v>
      </c>
      <c r="C73" s="193">
        <v>5067.0839999999998</v>
      </c>
      <c r="D73" s="192">
        <v>450.71699999999998</v>
      </c>
      <c r="E73" s="194" t="s">
        <v>240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236</v>
      </c>
      <c r="K73" s="193">
        <v>61.225000000000001</v>
      </c>
      <c r="L73" s="192">
        <v>248.61199999999999</v>
      </c>
      <c r="M73" s="195">
        <v>16.8</v>
      </c>
      <c r="N73" s="195" t="s">
        <v>163</v>
      </c>
      <c r="O73" s="196">
        <v>95.953000000000003</v>
      </c>
      <c r="P73" s="197">
        <v>421.59</v>
      </c>
      <c r="Q73" s="197">
        <v>42</v>
      </c>
    </row>
    <row r="74" spans="1:17" ht="13.5" thickBot="1" x14ac:dyDescent="0.25">
      <c r="A74" s="198" t="s">
        <v>181</v>
      </c>
      <c r="B74" s="199">
        <v>1118.9559999999999</v>
      </c>
      <c r="C74" s="200">
        <v>4643.6559999999999</v>
      </c>
      <c r="D74" s="199">
        <v>329.00400000000002</v>
      </c>
      <c r="E74" s="201" t="s">
        <v>139</v>
      </c>
      <c r="F74" s="202">
        <v>1472.2929999999999</v>
      </c>
      <c r="G74" s="203">
        <v>6436.5290000000005</v>
      </c>
      <c r="H74" s="204">
        <v>502.89699999999999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265</v>
      </c>
      <c r="O74" s="203">
        <v>67.135000000000005</v>
      </c>
      <c r="P74" s="204">
        <v>288.91000000000003</v>
      </c>
      <c r="Q74" s="204">
        <v>21.727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262</v>
      </c>
      <c r="B79" s="163"/>
      <c r="C79" s="163"/>
      <c r="D79" s="163"/>
      <c r="E79" s="163"/>
      <c r="F79" s="163"/>
      <c r="G79" s="163"/>
      <c r="H79" s="164"/>
      <c r="I79" s="164"/>
      <c r="J79" s="163" t="s">
        <v>262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263</v>
      </c>
      <c r="B82" s="170"/>
      <c r="C82" s="171"/>
      <c r="D82" s="172"/>
      <c r="E82" s="169" t="s">
        <v>264</v>
      </c>
      <c r="F82" s="170"/>
      <c r="G82" s="171"/>
      <c r="H82" s="172"/>
      <c r="I82" s="168"/>
      <c r="J82" s="169" t="s">
        <v>263</v>
      </c>
      <c r="K82" s="170"/>
      <c r="L82" s="171"/>
      <c r="M82" s="172"/>
      <c r="N82" s="169" t="s">
        <v>264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494573.01799999998</v>
      </c>
      <c r="C84" s="179">
        <v>2058456.213</v>
      </c>
      <c r="D84" s="180">
        <v>185732.845</v>
      </c>
      <c r="E84" s="181" t="s">
        <v>119</v>
      </c>
      <c r="F84" s="182">
        <v>497117.70400000003</v>
      </c>
      <c r="G84" s="183">
        <v>2159262.8870000001</v>
      </c>
      <c r="H84" s="180">
        <v>192603.677</v>
      </c>
      <c r="I84" s="168"/>
      <c r="J84" s="177" t="s">
        <v>119</v>
      </c>
      <c r="K84" s="178">
        <v>217211.78200000001</v>
      </c>
      <c r="L84" s="179">
        <v>905124.06299999997</v>
      </c>
      <c r="M84" s="180">
        <v>63240.75</v>
      </c>
      <c r="N84" s="181" t="s">
        <v>119</v>
      </c>
      <c r="O84" s="182">
        <v>224538.872</v>
      </c>
      <c r="P84" s="183">
        <v>974707.16599999997</v>
      </c>
      <c r="Q84" s="180">
        <v>70141.793000000005</v>
      </c>
    </row>
    <row r="85" spans="1:17" x14ac:dyDescent="0.2">
      <c r="A85" s="184" t="s">
        <v>138</v>
      </c>
      <c r="B85" s="185">
        <v>58854.296000000002</v>
      </c>
      <c r="C85" s="186">
        <v>245084.98699999999</v>
      </c>
      <c r="D85" s="185">
        <v>21610.324000000001</v>
      </c>
      <c r="E85" s="187" t="s">
        <v>138</v>
      </c>
      <c r="F85" s="188">
        <v>66689.849000000002</v>
      </c>
      <c r="G85" s="189">
        <v>289615.09100000001</v>
      </c>
      <c r="H85" s="190">
        <v>24256.982</v>
      </c>
      <c r="I85" s="168"/>
      <c r="J85" s="184" t="s">
        <v>78</v>
      </c>
      <c r="K85" s="185">
        <v>95648.009000000005</v>
      </c>
      <c r="L85" s="186">
        <v>398673.39600000001</v>
      </c>
      <c r="M85" s="185">
        <v>31488.722000000002</v>
      </c>
      <c r="N85" s="187" t="s">
        <v>78</v>
      </c>
      <c r="O85" s="188">
        <v>80597.183999999994</v>
      </c>
      <c r="P85" s="189">
        <v>349953.59899999999</v>
      </c>
      <c r="Q85" s="190">
        <v>29935.294000000002</v>
      </c>
    </row>
    <row r="86" spans="1:17" x14ac:dyDescent="0.2">
      <c r="A86" s="191" t="s">
        <v>78</v>
      </c>
      <c r="B86" s="192">
        <v>57766.752999999997</v>
      </c>
      <c r="C86" s="193">
        <v>240435.818</v>
      </c>
      <c r="D86" s="192">
        <v>26249.555</v>
      </c>
      <c r="E86" s="194" t="s">
        <v>78</v>
      </c>
      <c r="F86" s="195">
        <v>63799.036</v>
      </c>
      <c r="G86" s="196">
        <v>277107.78499999997</v>
      </c>
      <c r="H86" s="197">
        <v>30469.59</v>
      </c>
      <c r="I86" s="168"/>
      <c r="J86" s="191" t="s">
        <v>134</v>
      </c>
      <c r="K86" s="192">
        <v>21982.161</v>
      </c>
      <c r="L86" s="193">
        <v>91493.074999999997</v>
      </c>
      <c r="M86" s="192">
        <v>4462.8770000000004</v>
      </c>
      <c r="N86" s="194" t="s">
        <v>134</v>
      </c>
      <c r="O86" s="195">
        <v>26398.661</v>
      </c>
      <c r="P86" s="196">
        <v>114590.436</v>
      </c>
      <c r="Q86" s="197">
        <v>5587.5730000000003</v>
      </c>
    </row>
    <row r="87" spans="1:17" x14ac:dyDescent="0.2">
      <c r="A87" s="191" t="s">
        <v>134</v>
      </c>
      <c r="B87" s="192">
        <v>45260.868999999999</v>
      </c>
      <c r="C87" s="193">
        <v>187845.29699999999</v>
      </c>
      <c r="D87" s="192">
        <v>14597.897999999999</v>
      </c>
      <c r="E87" s="194" t="s">
        <v>134</v>
      </c>
      <c r="F87" s="195">
        <v>39004.438999999998</v>
      </c>
      <c r="G87" s="196">
        <v>169188.36</v>
      </c>
      <c r="H87" s="197">
        <v>13465.001</v>
      </c>
      <c r="I87" s="168"/>
      <c r="J87" s="191" t="s">
        <v>243</v>
      </c>
      <c r="K87" s="192">
        <v>19132.043000000001</v>
      </c>
      <c r="L87" s="193">
        <v>79810.870999999999</v>
      </c>
      <c r="M87" s="192">
        <v>6131.6239999999998</v>
      </c>
      <c r="N87" s="194" t="s">
        <v>243</v>
      </c>
      <c r="O87" s="195">
        <v>26251.726999999999</v>
      </c>
      <c r="P87" s="196">
        <v>113948.65700000001</v>
      </c>
      <c r="Q87" s="197">
        <v>9314.1669999999995</v>
      </c>
    </row>
    <row r="88" spans="1:17" x14ac:dyDescent="0.2">
      <c r="A88" s="191" t="s">
        <v>80</v>
      </c>
      <c r="B88" s="192">
        <v>31664.752</v>
      </c>
      <c r="C88" s="193">
        <v>131872.31700000001</v>
      </c>
      <c r="D88" s="192">
        <v>11921.393</v>
      </c>
      <c r="E88" s="194" t="s">
        <v>145</v>
      </c>
      <c r="F88" s="195">
        <v>35714.953000000001</v>
      </c>
      <c r="G88" s="196">
        <v>155113.073</v>
      </c>
      <c r="H88" s="197">
        <v>11827.123</v>
      </c>
      <c r="I88" s="168"/>
      <c r="J88" s="191" t="s">
        <v>77</v>
      </c>
      <c r="K88" s="192">
        <v>18954.2</v>
      </c>
      <c r="L88" s="193">
        <v>78927.104000000007</v>
      </c>
      <c r="M88" s="192">
        <v>5265.4740000000002</v>
      </c>
      <c r="N88" s="194" t="s">
        <v>144</v>
      </c>
      <c r="O88" s="195">
        <v>22553.232</v>
      </c>
      <c r="P88" s="196">
        <v>97805.145999999993</v>
      </c>
      <c r="Q88" s="197">
        <v>7106.0339999999997</v>
      </c>
    </row>
    <row r="89" spans="1:17" x14ac:dyDescent="0.2">
      <c r="A89" s="191" t="s">
        <v>145</v>
      </c>
      <c r="B89" s="192">
        <v>31409.399000000001</v>
      </c>
      <c r="C89" s="193">
        <v>130772.061</v>
      </c>
      <c r="D89" s="192">
        <v>9962.52</v>
      </c>
      <c r="E89" s="194" t="s">
        <v>80</v>
      </c>
      <c r="F89" s="195">
        <v>30977.512999999999</v>
      </c>
      <c r="G89" s="196">
        <v>134491.35699999999</v>
      </c>
      <c r="H89" s="197">
        <v>11777.261</v>
      </c>
      <c r="I89" s="168"/>
      <c r="J89" s="191" t="s">
        <v>144</v>
      </c>
      <c r="K89" s="192">
        <v>18323.788</v>
      </c>
      <c r="L89" s="193">
        <v>76202.540999999997</v>
      </c>
      <c r="M89" s="192">
        <v>6058.5720000000001</v>
      </c>
      <c r="N89" s="194" t="s">
        <v>138</v>
      </c>
      <c r="O89" s="195">
        <v>19654.946</v>
      </c>
      <c r="P89" s="196">
        <v>85315.09</v>
      </c>
      <c r="Q89" s="197">
        <v>5613.0159999999996</v>
      </c>
    </row>
    <row r="90" spans="1:17" x14ac:dyDescent="0.2">
      <c r="A90" s="191" t="s">
        <v>243</v>
      </c>
      <c r="B90" s="192">
        <v>24659.442999999999</v>
      </c>
      <c r="C90" s="193">
        <v>103058.54300000001</v>
      </c>
      <c r="D90" s="192">
        <v>9659.7870000000003</v>
      </c>
      <c r="E90" s="194" t="s">
        <v>142</v>
      </c>
      <c r="F90" s="195">
        <v>23863.659</v>
      </c>
      <c r="G90" s="196">
        <v>103586.247</v>
      </c>
      <c r="H90" s="197">
        <v>9654.74</v>
      </c>
      <c r="I90" s="168"/>
      <c r="J90" s="191" t="s">
        <v>138</v>
      </c>
      <c r="K90" s="192">
        <v>16519.829000000002</v>
      </c>
      <c r="L90" s="193">
        <v>68823.459000000003</v>
      </c>
      <c r="M90" s="192">
        <v>4281.5050000000001</v>
      </c>
      <c r="N90" s="194" t="s">
        <v>77</v>
      </c>
      <c r="O90" s="195">
        <v>19410.936000000002</v>
      </c>
      <c r="P90" s="196">
        <v>84266.11</v>
      </c>
      <c r="Q90" s="197">
        <v>5720.2330000000002</v>
      </c>
    </row>
    <row r="91" spans="1:17" x14ac:dyDescent="0.2">
      <c r="A91" s="191" t="s">
        <v>142</v>
      </c>
      <c r="B91" s="192">
        <v>22253.379000000001</v>
      </c>
      <c r="C91" s="193">
        <v>92499.198999999993</v>
      </c>
      <c r="D91" s="192">
        <v>9510.4470000000001</v>
      </c>
      <c r="E91" s="194" t="s">
        <v>147</v>
      </c>
      <c r="F91" s="195">
        <v>21190.7</v>
      </c>
      <c r="G91" s="196">
        <v>91967.4</v>
      </c>
      <c r="H91" s="197">
        <v>9497.0210000000006</v>
      </c>
      <c r="I91" s="168"/>
      <c r="J91" s="191" t="s">
        <v>145</v>
      </c>
      <c r="K91" s="192">
        <v>6284.5060000000003</v>
      </c>
      <c r="L91" s="193">
        <v>26243.504000000001</v>
      </c>
      <c r="M91" s="192">
        <v>1321.624</v>
      </c>
      <c r="N91" s="194" t="s">
        <v>145</v>
      </c>
      <c r="O91" s="195">
        <v>6693.6490000000003</v>
      </c>
      <c r="P91" s="196">
        <v>29085.225999999999</v>
      </c>
      <c r="Q91" s="197">
        <v>1600.63</v>
      </c>
    </row>
    <row r="92" spans="1:17" x14ac:dyDescent="0.2">
      <c r="A92" s="191" t="s">
        <v>141</v>
      </c>
      <c r="B92" s="192">
        <v>18973.714</v>
      </c>
      <c r="C92" s="193">
        <v>78956.372000000003</v>
      </c>
      <c r="D92" s="192">
        <v>6827.9009999999998</v>
      </c>
      <c r="E92" s="194" t="s">
        <v>141</v>
      </c>
      <c r="F92" s="195">
        <v>20420.965</v>
      </c>
      <c r="G92" s="196">
        <v>88837.101999999999</v>
      </c>
      <c r="H92" s="197">
        <v>7525.9179999999997</v>
      </c>
      <c r="I92" s="168"/>
      <c r="J92" s="191" t="s">
        <v>136</v>
      </c>
      <c r="K92" s="192">
        <v>4444.799</v>
      </c>
      <c r="L92" s="193">
        <v>18497.592000000001</v>
      </c>
      <c r="M92" s="192">
        <v>679.75199999999995</v>
      </c>
      <c r="N92" s="194" t="s">
        <v>136</v>
      </c>
      <c r="O92" s="195">
        <v>5195.4970000000003</v>
      </c>
      <c r="P92" s="196">
        <v>22516.745999999999</v>
      </c>
      <c r="Q92" s="197">
        <v>852.79</v>
      </c>
    </row>
    <row r="93" spans="1:17" x14ac:dyDescent="0.2">
      <c r="A93" s="191" t="s">
        <v>144</v>
      </c>
      <c r="B93" s="192">
        <v>17037.234</v>
      </c>
      <c r="C93" s="193">
        <v>70627.085999999996</v>
      </c>
      <c r="D93" s="192">
        <v>6125.924</v>
      </c>
      <c r="E93" s="194" t="s">
        <v>144</v>
      </c>
      <c r="F93" s="195">
        <v>18010.357</v>
      </c>
      <c r="G93" s="196">
        <v>78235.430999999997</v>
      </c>
      <c r="H93" s="197">
        <v>5739.7439999999997</v>
      </c>
      <c r="I93" s="168"/>
      <c r="J93" s="191" t="s">
        <v>137</v>
      </c>
      <c r="K93" s="192">
        <v>3486.2669999999998</v>
      </c>
      <c r="L93" s="193">
        <v>14589.289000000001</v>
      </c>
      <c r="M93" s="192">
        <v>622.995</v>
      </c>
      <c r="N93" s="194" t="s">
        <v>137</v>
      </c>
      <c r="O93" s="195">
        <v>4184.2629999999999</v>
      </c>
      <c r="P93" s="196">
        <v>18126.440999999999</v>
      </c>
      <c r="Q93" s="197">
        <v>851.10500000000002</v>
      </c>
    </row>
    <row r="94" spans="1:17" x14ac:dyDescent="0.2">
      <c r="A94" s="191" t="s">
        <v>147</v>
      </c>
      <c r="B94" s="192">
        <v>16503.895</v>
      </c>
      <c r="C94" s="193">
        <v>68712.490000000005</v>
      </c>
      <c r="D94" s="192">
        <v>7518.0230000000001</v>
      </c>
      <c r="E94" s="194" t="s">
        <v>150</v>
      </c>
      <c r="F94" s="195">
        <v>14272.382</v>
      </c>
      <c r="G94" s="196">
        <v>62193.292999999998</v>
      </c>
      <c r="H94" s="197">
        <v>5506.607</v>
      </c>
      <c r="I94" s="168"/>
      <c r="J94" s="191" t="s">
        <v>135</v>
      </c>
      <c r="K94" s="192">
        <v>2294.7089999999998</v>
      </c>
      <c r="L94" s="193">
        <v>9549.1530000000002</v>
      </c>
      <c r="M94" s="192">
        <v>399.66300000000001</v>
      </c>
      <c r="N94" s="194" t="s">
        <v>163</v>
      </c>
      <c r="O94" s="195">
        <v>2270.9589999999998</v>
      </c>
      <c r="P94" s="196">
        <v>9894.2279999999992</v>
      </c>
      <c r="Q94" s="197">
        <v>1021.465</v>
      </c>
    </row>
    <row r="95" spans="1:17" x14ac:dyDescent="0.2">
      <c r="A95" s="191" t="s">
        <v>150</v>
      </c>
      <c r="B95" s="192">
        <v>14787.672</v>
      </c>
      <c r="C95" s="193">
        <v>61761.88</v>
      </c>
      <c r="D95" s="192">
        <v>5392.3370000000004</v>
      </c>
      <c r="E95" s="194" t="s">
        <v>143</v>
      </c>
      <c r="F95" s="195">
        <v>13844.968000000001</v>
      </c>
      <c r="G95" s="196">
        <v>60113.682000000001</v>
      </c>
      <c r="H95" s="197">
        <v>6268.2280000000001</v>
      </c>
      <c r="I95" s="168"/>
      <c r="J95" s="191" t="s">
        <v>139</v>
      </c>
      <c r="K95" s="192">
        <v>2122.0340000000001</v>
      </c>
      <c r="L95" s="193">
        <v>8877.7450000000008</v>
      </c>
      <c r="M95" s="192">
        <v>628.26800000000003</v>
      </c>
      <c r="N95" s="194" t="s">
        <v>135</v>
      </c>
      <c r="O95" s="195">
        <v>2119.0790000000002</v>
      </c>
      <c r="P95" s="196">
        <v>9177.3289999999997</v>
      </c>
      <c r="Q95" s="197">
        <v>381.6</v>
      </c>
    </row>
    <row r="96" spans="1:17" x14ac:dyDescent="0.2">
      <c r="A96" s="191" t="s">
        <v>143</v>
      </c>
      <c r="B96" s="192">
        <v>13693.953</v>
      </c>
      <c r="C96" s="193">
        <v>56907.883000000002</v>
      </c>
      <c r="D96" s="192">
        <v>5665.4279999999999</v>
      </c>
      <c r="E96" s="194" t="s">
        <v>137</v>
      </c>
      <c r="F96" s="195">
        <v>12264.395</v>
      </c>
      <c r="G96" s="196">
        <v>53260.555999999997</v>
      </c>
      <c r="H96" s="197">
        <v>4508.75</v>
      </c>
      <c r="I96" s="168"/>
      <c r="J96" s="191" t="s">
        <v>182</v>
      </c>
      <c r="K96" s="192">
        <v>1386.8130000000001</v>
      </c>
      <c r="L96" s="193">
        <v>5740.3370000000004</v>
      </c>
      <c r="M96" s="192">
        <v>247.452</v>
      </c>
      <c r="N96" s="194" t="s">
        <v>142</v>
      </c>
      <c r="O96" s="195">
        <v>1707.4870000000001</v>
      </c>
      <c r="P96" s="196">
        <v>7453.4740000000002</v>
      </c>
      <c r="Q96" s="197">
        <v>363.30700000000002</v>
      </c>
    </row>
    <row r="97" spans="1:17" x14ac:dyDescent="0.2">
      <c r="A97" s="191" t="s">
        <v>137</v>
      </c>
      <c r="B97" s="192">
        <v>12791.627</v>
      </c>
      <c r="C97" s="193">
        <v>53236.127</v>
      </c>
      <c r="D97" s="192">
        <v>4669.8599999999997</v>
      </c>
      <c r="E97" s="194" t="s">
        <v>243</v>
      </c>
      <c r="F97" s="195">
        <v>12249.569</v>
      </c>
      <c r="G97" s="196">
        <v>53214.196000000004</v>
      </c>
      <c r="H97" s="197">
        <v>5072.1750000000002</v>
      </c>
      <c r="I97" s="168"/>
      <c r="J97" s="191" t="s">
        <v>146</v>
      </c>
      <c r="K97" s="192">
        <v>1154.347</v>
      </c>
      <c r="L97" s="193">
        <v>4803.9620000000004</v>
      </c>
      <c r="M97" s="192">
        <v>479.488</v>
      </c>
      <c r="N97" s="194" t="s">
        <v>182</v>
      </c>
      <c r="O97" s="195">
        <v>1531.1969999999999</v>
      </c>
      <c r="P97" s="196">
        <v>6662.4970000000003</v>
      </c>
      <c r="Q97" s="197">
        <v>258.928</v>
      </c>
    </row>
    <row r="98" spans="1:17" x14ac:dyDescent="0.2">
      <c r="A98" s="191" t="s">
        <v>136</v>
      </c>
      <c r="B98" s="192">
        <v>9473.8780000000006</v>
      </c>
      <c r="C98" s="193">
        <v>39307.82</v>
      </c>
      <c r="D98" s="192">
        <v>3785.6509999999998</v>
      </c>
      <c r="E98" s="194" t="s">
        <v>163</v>
      </c>
      <c r="F98" s="195">
        <v>9090.5580000000009</v>
      </c>
      <c r="G98" s="196">
        <v>39475.622000000003</v>
      </c>
      <c r="H98" s="197">
        <v>3206.576</v>
      </c>
      <c r="I98" s="168"/>
      <c r="J98" s="191" t="s">
        <v>140</v>
      </c>
      <c r="K98" s="192">
        <v>1123.847</v>
      </c>
      <c r="L98" s="193">
        <v>4670.0940000000001</v>
      </c>
      <c r="M98" s="192">
        <v>180.136</v>
      </c>
      <c r="N98" s="194" t="s">
        <v>139</v>
      </c>
      <c r="O98" s="195">
        <v>1406.8720000000001</v>
      </c>
      <c r="P98" s="196">
        <v>6098.9579999999996</v>
      </c>
      <c r="Q98" s="197">
        <v>360.98700000000002</v>
      </c>
    </row>
    <row r="99" spans="1:17" x14ac:dyDescent="0.2">
      <c r="A99" s="191" t="s">
        <v>163</v>
      </c>
      <c r="B99" s="192">
        <v>9448.1329999999998</v>
      </c>
      <c r="C99" s="193">
        <v>39389.82</v>
      </c>
      <c r="D99" s="192">
        <v>3550.538</v>
      </c>
      <c r="E99" s="194" t="s">
        <v>136</v>
      </c>
      <c r="F99" s="195">
        <v>8749.6149999999998</v>
      </c>
      <c r="G99" s="196">
        <v>38016.955000000002</v>
      </c>
      <c r="H99" s="197">
        <v>3371.3049999999998</v>
      </c>
      <c r="I99" s="168"/>
      <c r="J99" s="191" t="s">
        <v>158</v>
      </c>
      <c r="K99" s="192">
        <v>1086.904</v>
      </c>
      <c r="L99" s="193">
        <v>4572.3329999999996</v>
      </c>
      <c r="M99" s="192">
        <v>133.71700000000001</v>
      </c>
      <c r="N99" s="194" t="s">
        <v>140</v>
      </c>
      <c r="O99" s="195">
        <v>733.39400000000001</v>
      </c>
      <c r="P99" s="196">
        <v>3177.2750000000001</v>
      </c>
      <c r="Q99" s="197">
        <v>146.846</v>
      </c>
    </row>
    <row r="100" spans="1:17" ht="13.5" thickBot="1" x14ac:dyDescent="0.25">
      <c r="A100" s="198" t="s">
        <v>251</v>
      </c>
      <c r="B100" s="199">
        <v>8676.4449999999997</v>
      </c>
      <c r="C100" s="200">
        <v>36090.226000000002</v>
      </c>
      <c r="D100" s="199">
        <v>3264.93</v>
      </c>
      <c r="E100" s="201" t="s">
        <v>240</v>
      </c>
      <c r="F100" s="202">
        <v>8215.7270000000008</v>
      </c>
      <c r="G100" s="203">
        <v>35771.15</v>
      </c>
      <c r="H100" s="204">
        <v>2771.4270000000001</v>
      </c>
      <c r="I100" s="168"/>
      <c r="J100" s="198" t="s">
        <v>163</v>
      </c>
      <c r="K100" s="199">
        <v>644.04899999999998</v>
      </c>
      <c r="L100" s="200">
        <v>2673.5140000000001</v>
      </c>
      <c r="M100" s="199">
        <v>257.13900000000001</v>
      </c>
      <c r="N100" s="201" t="s">
        <v>209</v>
      </c>
      <c r="O100" s="202">
        <v>705.91399999999999</v>
      </c>
      <c r="P100" s="203">
        <v>3071.7750000000001</v>
      </c>
      <c r="Q100" s="204">
        <v>227.9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P34" sqref="P3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261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259</v>
      </c>
      <c r="E9" s="229" t="s">
        <v>260</v>
      </c>
      <c r="F9" s="228" t="s">
        <v>259</v>
      </c>
      <c r="G9" s="229" t="s">
        <v>260</v>
      </c>
      <c r="H9" s="231" t="s">
        <v>259</v>
      </c>
      <c r="I9" s="232" t="s">
        <v>260</v>
      </c>
      <c r="J9" s="243" t="s">
        <v>259</v>
      </c>
      <c r="K9" s="112" t="s">
        <v>260</v>
      </c>
      <c r="L9" s="152" t="s">
        <v>259</v>
      </c>
      <c r="M9" s="112" t="s">
        <v>260</v>
      </c>
      <c r="N9" s="111" t="s">
        <v>259</v>
      </c>
      <c r="O9" s="113" t="s">
        <v>260</v>
      </c>
      <c r="P9" s="243" t="s">
        <v>259</v>
      </c>
      <c r="Q9" s="112" t="s">
        <v>260</v>
      </c>
      <c r="R9" s="153" t="s">
        <v>259</v>
      </c>
      <c r="S9" s="114" t="s">
        <v>260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1302397.727</v>
      </c>
      <c r="E10" s="230">
        <f t="shared" si="0"/>
        <v>1179390.9890000001</v>
      </c>
      <c r="F10" s="233">
        <f>SUM(F11:F16)</f>
        <v>5422134.9610000001</v>
      </c>
      <c r="G10" s="234">
        <f>SUM(G11:G16)</f>
        <v>5123704.0690000001</v>
      </c>
      <c r="H10" s="240">
        <f t="shared" si="0"/>
        <v>1063410.7220000001</v>
      </c>
      <c r="I10" s="244">
        <f t="shared" si="0"/>
        <v>1082512.379</v>
      </c>
      <c r="J10" s="242">
        <f t="shared" si="0"/>
        <v>599269.61900000006</v>
      </c>
      <c r="K10" s="217">
        <f t="shared" si="0"/>
        <v>649459.36</v>
      </c>
      <c r="L10" s="218">
        <f t="shared" si="0"/>
        <v>2496514.3769999999</v>
      </c>
      <c r="M10" s="217">
        <f t="shared" si="0"/>
        <v>2819718.1619999995</v>
      </c>
      <c r="N10" s="219">
        <f t="shared" si="0"/>
        <v>433829.39299999998</v>
      </c>
      <c r="O10" s="246">
        <f t="shared" si="0"/>
        <v>501752.734</v>
      </c>
      <c r="P10" s="242">
        <f t="shared" si="0"/>
        <v>703128.10800000001</v>
      </c>
      <c r="Q10" s="207">
        <f t="shared" si="0"/>
        <v>529931.62900000007</v>
      </c>
      <c r="R10" s="206">
        <f>SUM(R11:R16)</f>
        <v>2925620.5839999998</v>
      </c>
      <c r="S10" s="207">
        <f>SUM(S11:S16)</f>
        <v>2303985.9070000001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223332.62700000001</v>
      </c>
      <c r="E11" s="277">
        <v>214873.43599999999</v>
      </c>
      <c r="F11" s="154">
        <v>929138.71</v>
      </c>
      <c r="G11" s="88">
        <v>933734.304</v>
      </c>
      <c r="H11" s="276">
        <v>433735.44300000003</v>
      </c>
      <c r="I11" s="278">
        <v>498625.78</v>
      </c>
      <c r="J11" s="276">
        <v>70950.7</v>
      </c>
      <c r="K11" s="277">
        <v>102772.045</v>
      </c>
      <c r="L11" s="154">
        <v>295644.68900000001</v>
      </c>
      <c r="M11" s="88">
        <v>446202.49800000002</v>
      </c>
      <c r="N11" s="276">
        <v>177846.36</v>
      </c>
      <c r="O11" s="278">
        <v>216243.185</v>
      </c>
      <c r="P11" s="279">
        <v>152381.92700000003</v>
      </c>
      <c r="Q11" s="280">
        <v>112101.39099999999</v>
      </c>
      <c r="R11" s="155">
        <f t="shared" ref="R11:S16" si="1">F11-L11</f>
        <v>633494.02099999995</v>
      </c>
      <c r="S11" s="156">
        <f t="shared" si="1"/>
        <v>487531.80599999998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241546.64</v>
      </c>
      <c r="E12" s="277">
        <v>157300.092</v>
      </c>
      <c r="F12" s="154">
        <v>1004647.709</v>
      </c>
      <c r="G12" s="88">
        <v>683255.50699999998</v>
      </c>
      <c r="H12" s="276">
        <v>122423.25900000001</v>
      </c>
      <c r="I12" s="278">
        <v>91910.197</v>
      </c>
      <c r="J12" s="276">
        <v>202601.03400000001</v>
      </c>
      <c r="K12" s="277">
        <v>192580.60699999999</v>
      </c>
      <c r="L12" s="154">
        <v>843361.53399999999</v>
      </c>
      <c r="M12" s="88">
        <v>836310.45</v>
      </c>
      <c r="N12" s="276">
        <v>86449.846000000005</v>
      </c>
      <c r="O12" s="278">
        <v>97236.172999999995</v>
      </c>
      <c r="P12" s="279">
        <v>38945.606</v>
      </c>
      <c r="Q12" s="280">
        <v>-35280.514999999985</v>
      </c>
      <c r="R12" s="155">
        <f t="shared" si="1"/>
        <v>161286.17500000005</v>
      </c>
      <c r="S12" s="156">
        <f t="shared" si="1"/>
        <v>-153054.94299999997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94790.301999999996</v>
      </c>
      <c r="E13" s="277">
        <v>85288.834000000003</v>
      </c>
      <c r="F13" s="154">
        <v>395154.598</v>
      </c>
      <c r="G13" s="88">
        <v>370510.71600000001</v>
      </c>
      <c r="H13" s="276">
        <v>86578.92</v>
      </c>
      <c r="I13" s="278">
        <v>76942.922999999995</v>
      </c>
      <c r="J13" s="276">
        <v>41861.618000000002</v>
      </c>
      <c r="K13" s="277">
        <v>58921.061000000002</v>
      </c>
      <c r="L13" s="154">
        <v>174412.65700000001</v>
      </c>
      <c r="M13" s="88">
        <v>255693.56099999999</v>
      </c>
      <c r="N13" s="276">
        <v>31772.636999999999</v>
      </c>
      <c r="O13" s="278">
        <v>51230.641000000003</v>
      </c>
      <c r="P13" s="279">
        <v>52928.683999999994</v>
      </c>
      <c r="Q13" s="280">
        <v>26367.773000000001</v>
      </c>
      <c r="R13" s="155">
        <f t="shared" si="1"/>
        <v>220741.94099999999</v>
      </c>
      <c r="S13" s="156">
        <f t="shared" si="1"/>
        <v>114817.15500000003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146023.867</v>
      </c>
      <c r="E14" s="277">
        <v>118048.463</v>
      </c>
      <c r="F14" s="154">
        <v>608753.99399999995</v>
      </c>
      <c r="G14" s="88">
        <v>513065.88099999999</v>
      </c>
      <c r="H14" s="276">
        <v>200045.06700000001</v>
      </c>
      <c r="I14" s="278">
        <v>183355.55499999999</v>
      </c>
      <c r="J14" s="276">
        <v>26940.216</v>
      </c>
      <c r="K14" s="277">
        <v>25399.428</v>
      </c>
      <c r="L14" s="154">
        <v>112353.122</v>
      </c>
      <c r="M14" s="88">
        <v>110295.38099999999</v>
      </c>
      <c r="N14" s="276">
        <v>63243.3</v>
      </c>
      <c r="O14" s="278">
        <v>54030.249000000003</v>
      </c>
      <c r="P14" s="279">
        <v>119083.651</v>
      </c>
      <c r="Q14" s="280">
        <v>92649.035000000003</v>
      </c>
      <c r="R14" s="155">
        <f t="shared" si="1"/>
        <v>496400.87199999997</v>
      </c>
      <c r="S14" s="156">
        <f t="shared" si="1"/>
        <v>402770.5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102131.273</v>
      </c>
      <c r="E15" s="277">
        <v>106762.46</v>
      </c>
      <c r="F15" s="154">
        <v>425983.73700000002</v>
      </c>
      <c r="G15" s="88">
        <v>463874.77399999998</v>
      </c>
      <c r="H15" s="276">
        <v>34895.188000000002</v>
      </c>
      <c r="I15" s="278">
        <v>39074.247000000003</v>
      </c>
      <c r="J15" s="276">
        <v>39704.269</v>
      </c>
      <c r="K15" s="277">
        <v>45247.347000000002</v>
      </c>
      <c r="L15" s="154">
        <v>165618.31200000001</v>
      </c>
      <c r="M15" s="88">
        <v>196509.106</v>
      </c>
      <c r="N15" s="276">
        <v>11276.5</v>
      </c>
      <c r="O15" s="278">
        <v>12870.692999999999</v>
      </c>
      <c r="P15" s="279">
        <v>62427.004000000001</v>
      </c>
      <c r="Q15" s="280">
        <v>61515.113000000005</v>
      </c>
      <c r="R15" s="155">
        <f t="shared" si="1"/>
        <v>260365.42500000002</v>
      </c>
      <c r="S15" s="156">
        <f t="shared" si="1"/>
        <v>267365.66799999995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494573.01799999998</v>
      </c>
      <c r="E16" s="286">
        <v>497117.70400000003</v>
      </c>
      <c r="F16" s="157">
        <v>2058456.213</v>
      </c>
      <c r="G16" s="90">
        <v>2159262.8870000001</v>
      </c>
      <c r="H16" s="285">
        <v>185732.845</v>
      </c>
      <c r="I16" s="287">
        <v>192603.677</v>
      </c>
      <c r="J16" s="285">
        <v>217211.78200000001</v>
      </c>
      <c r="K16" s="286">
        <v>224538.872</v>
      </c>
      <c r="L16" s="157">
        <v>905124.06299999997</v>
      </c>
      <c r="M16" s="90">
        <v>974707.16599999997</v>
      </c>
      <c r="N16" s="285">
        <v>63240.75</v>
      </c>
      <c r="O16" s="287">
        <v>70141.793000000005</v>
      </c>
      <c r="P16" s="288">
        <v>277361.23599999998</v>
      </c>
      <c r="Q16" s="289">
        <v>272578.83200000005</v>
      </c>
      <c r="R16" s="158">
        <f t="shared" si="1"/>
        <v>1153332.1499999999</v>
      </c>
      <c r="S16" s="159">
        <f t="shared" si="1"/>
        <v>1184555.7210000001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259</v>
      </c>
      <c r="E21" s="229" t="s">
        <v>260</v>
      </c>
      <c r="F21" s="228" t="s">
        <v>259</v>
      </c>
      <c r="G21" s="229" t="s">
        <v>260</v>
      </c>
      <c r="H21" s="231" t="s">
        <v>259</v>
      </c>
      <c r="I21" s="232" t="s">
        <v>260</v>
      </c>
      <c r="J21" s="243" t="s">
        <v>259</v>
      </c>
      <c r="K21" s="112" t="s">
        <v>260</v>
      </c>
      <c r="L21" s="152" t="s">
        <v>259</v>
      </c>
      <c r="M21" s="112" t="s">
        <v>260</v>
      </c>
      <c r="N21" s="111" t="s">
        <v>259</v>
      </c>
      <c r="O21" s="113" t="s">
        <v>260</v>
      </c>
      <c r="P21" s="243" t="s">
        <v>259</v>
      </c>
      <c r="Q21" s="112" t="s">
        <v>260</v>
      </c>
      <c r="R21" s="153" t="s">
        <v>259</v>
      </c>
      <c r="S21" s="114" t="s">
        <v>260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259</v>
      </c>
      <c r="E33" s="229" t="s">
        <v>260</v>
      </c>
      <c r="F33" s="228" t="s">
        <v>259</v>
      </c>
      <c r="G33" s="229" t="s">
        <v>260</v>
      </c>
      <c r="H33" s="231" t="s">
        <v>259</v>
      </c>
      <c r="I33" s="232" t="s">
        <v>260</v>
      </c>
      <c r="J33" s="243" t="s">
        <v>259</v>
      </c>
      <c r="K33" s="112" t="s">
        <v>260</v>
      </c>
      <c r="L33" s="152" t="s">
        <v>259</v>
      </c>
      <c r="M33" s="112" t="s">
        <v>260</v>
      </c>
      <c r="N33" s="111" t="s">
        <v>259</v>
      </c>
      <c r="O33" s="113" t="s">
        <v>260</v>
      </c>
      <c r="P33" s="243" t="s">
        <v>259</v>
      </c>
      <c r="Q33" s="112" t="s">
        <v>260</v>
      </c>
      <c r="R33" s="153" t="s">
        <v>259</v>
      </c>
      <c r="S33" s="114" t="s">
        <v>260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253521.98300000001</v>
      </c>
      <c r="E34" s="217">
        <f t="shared" si="7"/>
        <v>221920.481</v>
      </c>
      <c r="F34" s="218">
        <f t="shared" si="7"/>
        <v>1055701.615</v>
      </c>
      <c r="G34" s="217">
        <f t="shared" si="7"/>
        <v>964152.63599999994</v>
      </c>
      <c r="H34" s="219">
        <f t="shared" si="7"/>
        <v>378800.91</v>
      </c>
      <c r="I34" s="246">
        <f t="shared" si="7"/>
        <v>354894.81500000006</v>
      </c>
      <c r="J34" s="242">
        <f t="shared" si="7"/>
        <v>207218.77</v>
      </c>
      <c r="K34" s="217">
        <f t="shared" si="7"/>
        <v>219535.93</v>
      </c>
      <c r="L34" s="218">
        <f t="shared" si="7"/>
        <v>863081.75699999998</v>
      </c>
      <c r="M34" s="217">
        <f t="shared" si="7"/>
        <v>953101.77200000011</v>
      </c>
      <c r="N34" s="219">
        <f t="shared" si="7"/>
        <v>108488.18299999999</v>
      </c>
      <c r="O34" s="246">
        <f t="shared" si="7"/>
        <v>148655.791</v>
      </c>
      <c r="P34" s="242">
        <f t="shared" si="7"/>
        <v>46303.212999999989</v>
      </c>
      <c r="Q34" s="207">
        <f t="shared" si="7"/>
        <v>2384.5510000000068</v>
      </c>
      <c r="R34" s="206">
        <f t="shared" si="7"/>
        <v>192619.85799999998</v>
      </c>
      <c r="S34" s="207">
        <f t="shared" si="7"/>
        <v>11050.863999999972</v>
      </c>
    </row>
    <row r="35" spans="1:21" x14ac:dyDescent="0.2">
      <c r="A35" s="340"/>
      <c r="B35" s="347" t="s">
        <v>108</v>
      </c>
      <c r="C35" s="275" t="s">
        <v>191</v>
      </c>
      <c r="D35" s="276">
        <v>130349.87300000001</v>
      </c>
      <c r="E35" s="277">
        <v>105721.747</v>
      </c>
      <c r="F35" s="154">
        <v>542411.55900000001</v>
      </c>
      <c r="G35" s="88">
        <v>459246.37400000001</v>
      </c>
      <c r="H35" s="276">
        <v>268479.45299999998</v>
      </c>
      <c r="I35" s="278">
        <v>261548.72500000001</v>
      </c>
      <c r="J35" s="337">
        <v>13597.156000000001</v>
      </c>
      <c r="K35" s="277">
        <v>21403.887999999999</v>
      </c>
      <c r="L35" s="154">
        <v>56467.58</v>
      </c>
      <c r="M35" s="88">
        <v>92879.434999999998</v>
      </c>
      <c r="N35" s="276">
        <v>14747.528</v>
      </c>
      <c r="O35" s="278">
        <v>30654.316999999999</v>
      </c>
      <c r="P35" s="335">
        <v>116752.717</v>
      </c>
      <c r="Q35" s="280">
        <v>84317.858999999997</v>
      </c>
      <c r="R35" s="155">
        <f t="shared" ref="R35:R40" si="8">F35-L35</f>
        <v>485943.97899999999</v>
      </c>
      <c r="S35" s="156">
        <f t="shared" ref="S35:S40" si="9">G35-M35</f>
        <v>366366.93900000001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27145.327000000001</v>
      </c>
      <c r="E36" s="277">
        <v>16065.48</v>
      </c>
      <c r="F36" s="154">
        <v>113634.52800000001</v>
      </c>
      <c r="G36" s="88">
        <v>69900.971000000005</v>
      </c>
      <c r="H36" s="276">
        <v>13733.983</v>
      </c>
      <c r="I36" s="278">
        <v>11496.386</v>
      </c>
      <c r="J36" s="337">
        <v>52175.26</v>
      </c>
      <c r="K36" s="277">
        <v>60189.737000000001</v>
      </c>
      <c r="L36" s="154">
        <v>217030.49100000001</v>
      </c>
      <c r="M36" s="88">
        <v>261425.122</v>
      </c>
      <c r="N36" s="276">
        <v>33508.686999999998</v>
      </c>
      <c r="O36" s="278">
        <v>44417.368000000002</v>
      </c>
      <c r="P36" s="335">
        <v>-25029.933000000001</v>
      </c>
      <c r="Q36" s="280">
        <v>-44124.256999999998</v>
      </c>
      <c r="R36" s="155">
        <f t="shared" si="8"/>
        <v>-103395.963</v>
      </c>
      <c r="S36" s="156">
        <f t="shared" si="9"/>
        <v>-191524.15100000001</v>
      </c>
    </row>
    <row r="37" spans="1:21" x14ac:dyDescent="0.2">
      <c r="A37" s="340"/>
      <c r="B37" s="347" t="s">
        <v>111</v>
      </c>
      <c r="C37" s="275" t="s">
        <v>112</v>
      </c>
      <c r="D37" s="276">
        <v>6689.5209999999997</v>
      </c>
      <c r="E37" s="277">
        <v>7205.7349999999997</v>
      </c>
      <c r="F37" s="154">
        <v>27927.891</v>
      </c>
      <c r="G37" s="88">
        <v>31310.386999999999</v>
      </c>
      <c r="H37" s="276">
        <v>7366.2569999999996</v>
      </c>
      <c r="I37" s="278">
        <v>7245.2839999999997</v>
      </c>
      <c r="J37" s="337">
        <v>25104.228999999999</v>
      </c>
      <c r="K37" s="277">
        <v>38107.644999999997</v>
      </c>
      <c r="L37" s="154">
        <v>104641.25</v>
      </c>
      <c r="M37" s="88">
        <v>165352.329</v>
      </c>
      <c r="N37" s="276">
        <v>20419.723000000002</v>
      </c>
      <c r="O37" s="278">
        <v>34636.036</v>
      </c>
      <c r="P37" s="335">
        <v>-18414.707999999999</v>
      </c>
      <c r="Q37" s="280">
        <v>-30901.909999999996</v>
      </c>
      <c r="R37" s="155">
        <f t="shared" si="8"/>
        <v>-76713.358999999997</v>
      </c>
      <c r="S37" s="156">
        <f t="shared" si="9"/>
        <v>-134041.94200000001</v>
      </c>
    </row>
    <row r="38" spans="1:21" x14ac:dyDescent="0.2">
      <c r="A38" s="340"/>
      <c r="B38" s="347" t="s">
        <v>113</v>
      </c>
      <c r="C38" s="275" t="s">
        <v>114</v>
      </c>
      <c r="D38" s="276">
        <v>16360.009</v>
      </c>
      <c r="E38" s="277">
        <v>10536.148999999999</v>
      </c>
      <c r="F38" s="154">
        <v>68277.759000000005</v>
      </c>
      <c r="G38" s="88">
        <v>45701.928</v>
      </c>
      <c r="H38" s="276">
        <v>57580.894999999997</v>
      </c>
      <c r="I38" s="278">
        <v>36764.917999999998</v>
      </c>
      <c r="J38" s="337">
        <v>6150.049</v>
      </c>
      <c r="K38" s="277">
        <v>6872.3670000000002</v>
      </c>
      <c r="L38" s="154">
        <v>25628.291000000001</v>
      </c>
      <c r="M38" s="88">
        <v>29844.312000000002</v>
      </c>
      <c r="N38" s="276">
        <v>3843.86</v>
      </c>
      <c r="O38" s="278">
        <v>5172.4129999999996</v>
      </c>
      <c r="P38" s="335">
        <v>10209.959999999999</v>
      </c>
      <c r="Q38" s="280">
        <v>3663.7819999999992</v>
      </c>
      <c r="R38" s="155">
        <f t="shared" si="8"/>
        <v>42649.468000000008</v>
      </c>
      <c r="S38" s="156">
        <f t="shared" si="9"/>
        <v>15857.615999999998</v>
      </c>
    </row>
    <row r="39" spans="1:21" x14ac:dyDescent="0.2">
      <c r="A39" s="340"/>
      <c r="B39" s="347" t="s">
        <v>115</v>
      </c>
      <c r="C39" s="275" t="s">
        <v>116</v>
      </c>
      <c r="D39" s="276">
        <v>15210.5</v>
      </c>
      <c r="E39" s="277">
        <v>18592.333999999999</v>
      </c>
      <c r="F39" s="154">
        <v>63014.06</v>
      </c>
      <c r="G39" s="88">
        <v>80885.191000000006</v>
      </c>
      <c r="H39" s="276">
        <v>5390.7669999999998</v>
      </c>
      <c r="I39" s="278">
        <v>7369.9120000000003</v>
      </c>
      <c r="J39" s="337">
        <v>14544.066999999999</v>
      </c>
      <c r="K39" s="277">
        <v>12365.109</v>
      </c>
      <c r="L39" s="154">
        <v>60640.749000000003</v>
      </c>
      <c r="M39" s="88">
        <v>53646.974999999999</v>
      </c>
      <c r="N39" s="276">
        <v>4479.6629999999996</v>
      </c>
      <c r="O39" s="278">
        <v>3840.3629999999998</v>
      </c>
      <c r="P39" s="335">
        <v>666.4330000000009</v>
      </c>
      <c r="Q39" s="280">
        <v>6227.2249999999985</v>
      </c>
      <c r="R39" s="155">
        <f t="shared" si="8"/>
        <v>2373.3109999999942</v>
      </c>
      <c r="S39" s="156">
        <f t="shared" si="9"/>
        <v>27238.216000000008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57766.752999999997</v>
      </c>
      <c r="E40" s="286">
        <v>63799.036</v>
      </c>
      <c r="F40" s="157">
        <v>240435.818</v>
      </c>
      <c r="G40" s="90">
        <v>277107.78499999997</v>
      </c>
      <c r="H40" s="285">
        <v>26249.555</v>
      </c>
      <c r="I40" s="287">
        <v>30469.59</v>
      </c>
      <c r="J40" s="338">
        <v>95648.009000000005</v>
      </c>
      <c r="K40" s="286">
        <v>80597.183999999994</v>
      </c>
      <c r="L40" s="157">
        <v>398673.39600000001</v>
      </c>
      <c r="M40" s="90">
        <v>349953.59899999999</v>
      </c>
      <c r="N40" s="285">
        <v>31488.722000000002</v>
      </c>
      <c r="O40" s="287">
        <v>29935.294000000002</v>
      </c>
      <c r="P40" s="336">
        <v>-37881.256000000008</v>
      </c>
      <c r="Q40" s="289">
        <v>-16798.147999999994</v>
      </c>
      <c r="R40" s="158">
        <f t="shared" si="8"/>
        <v>-158237.57800000001</v>
      </c>
      <c r="S40" s="159">
        <f t="shared" si="9"/>
        <v>-72845.814000000013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259</v>
      </c>
      <c r="E45" s="112" t="s">
        <v>260</v>
      </c>
      <c r="F45" s="152" t="s">
        <v>259</v>
      </c>
      <c r="G45" s="112" t="s">
        <v>260</v>
      </c>
      <c r="H45" s="111" t="s">
        <v>259</v>
      </c>
      <c r="I45" s="113" t="s">
        <v>260</v>
      </c>
      <c r="J45" s="243" t="s">
        <v>259</v>
      </c>
      <c r="K45" s="112" t="s">
        <v>260</v>
      </c>
      <c r="L45" s="152" t="s">
        <v>259</v>
      </c>
      <c r="M45" s="112" t="s">
        <v>260</v>
      </c>
      <c r="N45" s="111" t="s">
        <v>259</v>
      </c>
      <c r="O45" s="113" t="s">
        <v>260</v>
      </c>
      <c r="P45" s="243" t="s">
        <v>259</v>
      </c>
      <c r="Q45" s="112" t="s">
        <v>260</v>
      </c>
      <c r="R45" s="153" t="s">
        <v>259</v>
      </c>
      <c r="S45" s="114" t="s">
        <v>260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932832.79900000012</v>
      </c>
      <c r="E46" s="217">
        <f t="shared" si="10"/>
        <v>862772.09499999997</v>
      </c>
      <c r="F46" s="218">
        <f>(SUM(F47:F52))/1</f>
        <v>3885777.423</v>
      </c>
      <c r="G46" s="217">
        <f>(SUM(G47:G52))/1</f>
        <v>3747221.9210000001</v>
      </c>
      <c r="H46" s="219">
        <f t="shared" si="10"/>
        <v>798422.245</v>
      </c>
      <c r="I46" s="246">
        <f t="shared" si="10"/>
        <v>772708.08700000006</v>
      </c>
      <c r="J46" s="242">
        <f t="shared" si="10"/>
        <v>598291.2649999999</v>
      </c>
      <c r="K46" s="217">
        <f t="shared" si="10"/>
        <v>648821.33900000004</v>
      </c>
      <c r="L46" s="218">
        <f>(SUM(L47:L52))/1</f>
        <v>2492450.1879999996</v>
      </c>
      <c r="M46" s="217">
        <f>(SUM(M47:M52))/1</f>
        <v>2816946.963</v>
      </c>
      <c r="N46" s="219">
        <f t="shared" si="10"/>
        <v>433247.85200000001</v>
      </c>
      <c r="O46" s="246">
        <f t="shared" si="10"/>
        <v>501542.712</v>
      </c>
      <c r="P46" s="242">
        <f t="shared" si="10"/>
        <v>334541.53400000004</v>
      </c>
      <c r="Q46" s="207">
        <f t="shared" si="10"/>
        <v>213950.75599999999</v>
      </c>
      <c r="R46" s="206">
        <f t="shared" si="10"/>
        <v>1393327.2350000003</v>
      </c>
      <c r="S46" s="207">
        <f t="shared" si="10"/>
        <v>930274.9580000001</v>
      </c>
    </row>
    <row r="47" spans="1:21" x14ac:dyDescent="0.2">
      <c r="A47" s="340"/>
      <c r="B47" s="339" t="s">
        <v>108</v>
      </c>
      <c r="C47" s="281" t="s">
        <v>191</v>
      </c>
      <c r="D47" s="215">
        <v>193107.18100000001</v>
      </c>
      <c r="E47" s="88">
        <v>170519.08499999999</v>
      </c>
      <c r="F47" s="154">
        <v>803740.36100000003</v>
      </c>
      <c r="G47" s="88">
        <v>740798.66500000004</v>
      </c>
      <c r="H47" s="87">
        <v>361806.087</v>
      </c>
      <c r="I47" s="247">
        <v>369437.41200000001</v>
      </c>
      <c r="J47" s="215">
        <v>70949.813999999998</v>
      </c>
      <c r="K47" s="88">
        <v>102771.91800000001</v>
      </c>
      <c r="L47" s="154">
        <v>295640.86099999998</v>
      </c>
      <c r="M47" s="88">
        <v>446201.94199999998</v>
      </c>
      <c r="N47" s="87">
        <v>177846.171</v>
      </c>
      <c r="O47" s="247">
        <v>216243.03899999999</v>
      </c>
      <c r="P47" s="249">
        <v>122157.36700000001</v>
      </c>
      <c r="Q47" s="213">
        <v>67747.166999999987</v>
      </c>
      <c r="R47" s="155">
        <f t="shared" ref="R47:S52" si="11">F47-L47</f>
        <v>508099.50000000006</v>
      </c>
      <c r="S47" s="156">
        <f t="shared" si="11"/>
        <v>294596.72300000006</v>
      </c>
    </row>
    <row r="48" spans="1:21" x14ac:dyDescent="0.2">
      <c r="A48" s="340"/>
      <c r="B48" s="344" t="s">
        <v>109</v>
      </c>
      <c r="C48" s="281" t="s">
        <v>110</v>
      </c>
      <c r="D48" s="215">
        <v>103719.357</v>
      </c>
      <c r="E48" s="88">
        <v>69163.573999999993</v>
      </c>
      <c r="F48" s="154">
        <v>433267.17099999997</v>
      </c>
      <c r="G48" s="88">
        <v>300539.24</v>
      </c>
      <c r="H48" s="87">
        <v>56959.807000000001</v>
      </c>
      <c r="I48" s="247">
        <v>43934.811999999998</v>
      </c>
      <c r="J48" s="215">
        <v>202534.44699999999</v>
      </c>
      <c r="K48" s="88">
        <v>192441.785</v>
      </c>
      <c r="L48" s="154">
        <v>843087.09</v>
      </c>
      <c r="M48" s="88">
        <v>835709.33100000001</v>
      </c>
      <c r="N48" s="87">
        <v>86425.467000000004</v>
      </c>
      <c r="O48" s="247">
        <v>97135.767000000007</v>
      </c>
      <c r="P48" s="249">
        <v>-98815.089999999982</v>
      </c>
      <c r="Q48" s="213">
        <v>-123278.21100000001</v>
      </c>
      <c r="R48" s="155">
        <f t="shared" si="11"/>
        <v>-409819.91899999999</v>
      </c>
      <c r="S48" s="156">
        <f t="shared" si="11"/>
        <v>-535170.09100000001</v>
      </c>
    </row>
    <row r="49" spans="1:19" x14ac:dyDescent="0.2">
      <c r="A49" s="340"/>
      <c r="B49" s="344" t="s">
        <v>111</v>
      </c>
      <c r="C49" s="281" t="s">
        <v>112</v>
      </c>
      <c r="D49" s="215">
        <v>91284.769</v>
      </c>
      <c r="E49" s="88">
        <v>81455.78</v>
      </c>
      <c r="F49" s="154">
        <v>380492.77100000001</v>
      </c>
      <c r="G49" s="88">
        <v>353831.69</v>
      </c>
      <c r="H49" s="87">
        <v>84166.956999999995</v>
      </c>
      <c r="I49" s="247">
        <v>74189.38</v>
      </c>
      <c r="J49" s="215">
        <v>41857.919000000002</v>
      </c>
      <c r="K49" s="88">
        <v>58912.661</v>
      </c>
      <c r="L49" s="154">
        <v>174397.212</v>
      </c>
      <c r="M49" s="88">
        <v>255656.78200000001</v>
      </c>
      <c r="N49" s="87">
        <v>31771.550999999999</v>
      </c>
      <c r="O49" s="247">
        <v>51229.741999999998</v>
      </c>
      <c r="P49" s="249">
        <v>49426.85</v>
      </c>
      <c r="Q49" s="213">
        <v>22543.118999999999</v>
      </c>
      <c r="R49" s="155">
        <f t="shared" si="11"/>
        <v>206095.55900000001</v>
      </c>
      <c r="S49" s="156">
        <f t="shared" si="11"/>
        <v>98174.907999999996</v>
      </c>
    </row>
    <row r="50" spans="1:19" x14ac:dyDescent="0.2">
      <c r="A50" s="340"/>
      <c r="B50" s="344" t="s">
        <v>113</v>
      </c>
      <c r="C50" s="281" t="s">
        <v>114</v>
      </c>
      <c r="D50" s="215">
        <v>65345.266000000003</v>
      </c>
      <c r="E50" s="88">
        <v>60069.807999999997</v>
      </c>
      <c r="F50" s="154">
        <v>272609.08500000002</v>
      </c>
      <c r="G50" s="88">
        <v>260798.606</v>
      </c>
      <c r="H50" s="87">
        <v>115185.20299999999</v>
      </c>
      <c r="I50" s="247">
        <v>97916.963000000003</v>
      </c>
      <c r="J50" s="215">
        <v>26582.316999999999</v>
      </c>
      <c r="K50" s="88">
        <v>25362.02</v>
      </c>
      <c r="L50" s="154">
        <v>110869.43399999999</v>
      </c>
      <c r="M50" s="88">
        <v>110133.71400000001</v>
      </c>
      <c r="N50" s="87">
        <v>62762.207000000002</v>
      </c>
      <c r="O50" s="247">
        <v>53982.091</v>
      </c>
      <c r="P50" s="249">
        <v>38762.949000000008</v>
      </c>
      <c r="Q50" s="213">
        <v>34707.788</v>
      </c>
      <c r="R50" s="155">
        <f t="shared" si="11"/>
        <v>161739.65100000001</v>
      </c>
      <c r="S50" s="156">
        <f t="shared" si="11"/>
        <v>150664.89199999999</v>
      </c>
    </row>
    <row r="51" spans="1:19" x14ac:dyDescent="0.2">
      <c r="A51" s="340"/>
      <c r="B51" s="344" t="s">
        <v>115</v>
      </c>
      <c r="C51" s="281" t="s">
        <v>116</v>
      </c>
      <c r="D51" s="215">
        <v>95298.595000000001</v>
      </c>
      <c r="E51" s="88">
        <v>93674.717000000004</v>
      </c>
      <c r="F51" s="154">
        <v>397603.174</v>
      </c>
      <c r="G51" s="88">
        <v>406988.54499999998</v>
      </c>
      <c r="H51" s="87">
        <v>32742.662</v>
      </c>
      <c r="I51" s="247">
        <v>34418.870999999999</v>
      </c>
      <c r="J51" s="215">
        <v>39575.027999999998</v>
      </c>
      <c r="K51" s="88">
        <v>45180.212</v>
      </c>
      <c r="L51" s="154">
        <v>165083.984</v>
      </c>
      <c r="M51" s="88">
        <v>196220.196</v>
      </c>
      <c r="N51" s="87">
        <v>11237.199000000001</v>
      </c>
      <c r="O51" s="247">
        <v>12848.966</v>
      </c>
      <c r="P51" s="249">
        <v>55723.567000000003</v>
      </c>
      <c r="Q51" s="213">
        <v>48494.505000000005</v>
      </c>
      <c r="R51" s="155">
        <f t="shared" si="11"/>
        <v>232519.19</v>
      </c>
      <c r="S51" s="156">
        <f t="shared" si="11"/>
        <v>210768.34899999999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384077.63099999999</v>
      </c>
      <c r="E52" s="90">
        <v>387889.13099999999</v>
      </c>
      <c r="F52" s="157">
        <v>1598064.861</v>
      </c>
      <c r="G52" s="90">
        <v>1684265.175</v>
      </c>
      <c r="H52" s="89">
        <v>147561.52900000001</v>
      </c>
      <c r="I52" s="248">
        <v>152810.649</v>
      </c>
      <c r="J52" s="216">
        <v>216791.74</v>
      </c>
      <c r="K52" s="90">
        <v>224152.74299999999</v>
      </c>
      <c r="L52" s="157">
        <v>903371.60699999996</v>
      </c>
      <c r="M52" s="90">
        <v>973024.99800000002</v>
      </c>
      <c r="N52" s="89">
        <v>63205.256999999998</v>
      </c>
      <c r="O52" s="248">
        <v>70103.107000000004</v>
      </c>
      <c r="P52" s="250">
        <v>167285.891</v>
      </c>
      <c r="Q52" s="214">
        <v>163736.38800000001</v>
      </c>
      <c r="R52" s="158">
        <f t="shared" si="11"/>
        <v>694693.25400000007</v>
      </c>
      <c r="S52" s="159">
        <f t="shared" si="11"/>
        <v>711240.17700000003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>
        <v>1000</v>
      </c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O58" sqref="O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222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145"/>
      <c r="CG15" s="404" t="s">
        <v>249</v>
      </c>
      <c r="CH15" s="405" t="s">
        <v>250</v>
      </c>
    </row>
    <row r="16" spans="2:153" x14ac:dyDescent="0.2">
      <c r="CF16" s="398" t="s">
        <v>239</v>
      </c>
      <c r="CG16" s="398">
        <v>55.12</v>
      </c>
      <c r="CH16" s="399">
        <v>55.47</v>
      </c>
    </row>
    <row r="17" spans="3:86" x14ac:dyDescent="0.2">
      <c r="Z17" s="77"/>
      <c r="CF17" s="400" t="s">
        <v>241</v>
      </c>
      <c r="CG17" s="400">
        <v>47.68</v>
      </c>
      <c r="CH17" s="401">
        <v>49.6</v>
      </c>
    </row>
    <row r="18" spans="3:86" x14ac:dyDescent="0.2">
      <c r="CF18" s="400" t="s">
        <v>182</v>
      </c>
      <c r="CG18" s="400">
        <v>38.28</v>
      </c>
      <c r="CH18" s="401">
        <v>41.8</v>
      </c>
    </row>
    <row r="19" spans="3:86" x14ac:dyDescent="0.2">
      <c r="CF19" s="400" t="s">
        <v>146</v>
      </c>
      <c r="CG19" s="400">
        <v>36.6</v>
      </c>
      <c r="CH19" s="401">
        <v>37.71</v>
      </c>
    </row>
    <row r="20" spans="3:86" x14ac:dyDescent="0.2">
      <c r="CF20" s="400" t="s">
        <v>134</v>
      </c>
      <c r="CG20" s="400">
        <v>31.32</v>
      </c>
      <c r="CH20" s="401">
        <v>33.76</v>
      </c>
    </row>
    <row r="21" spans="3:86" x14ac:dyDescent="0.2">
      <c r="CF21" s="400" t="s">
        <v>77</v>
      </c>
      <c r="CG21" s="400">
        <v>30.2</v>
      </c>
      <c r="CH21" s="401">
        <v>33.78</v>
      </c>
    </row>
    <row r="22" spans="3:86" x14ac:dyDescent="0.2">
      <c r="CF22" s="400" t="s">
        <v>139</v>
      </c>
      <c r="CG22" s="400">
        <v>29.84</v>
      </c>
      <c r="CH22" s="401">
        <v>32.869999999999997</v>
      </c>
    </row>
    <row r="23" spans="3:86" x14ac:dyDescent="0.2">
      <c r="CF23" s="400" t="s">
        <v>160</v>
      </c>
      <c r="CG23" s="400">
        <v>29.6</v>
      </c>
      <c r="CH23" s="401">
        <v>30.88</v>
      </c>
    </row>
    <row r="24" spans="3:86" x14ac:dyDescent="0.2">
      <c r="CF24" s="400" t="s">
        <v>135</v>
      </c>
      <c r="CG24" s="400">
        <v>29.52</v>
      </c>
      <c r="CH24" s="401">
        <v>29.23</v>
      </c>
    </row>
    <row r="25" spans="3:86" x14ac:dyDescent="0.2">
      <c r="CF25" s="400" t="s">
        <v>224</v>
      </c>
      <c r="CG25" s="400">
        <v>28.86</v>
      </c>
      <c r="CH25" s="401">
        <v>31.68</v>
      </c>
    </row>
    <row r="26" spans="3:86" x14ac:dyDescent="0.2">
      <c r="CF26" s="400" t="s">
        <v>136</v>
      </c>
      <c r="CG26" s="400">
        <v>28.74</v>
      </c>
      <c r="CH26" s="401">
        <v>29.51</v>
      </c>
    </row>
    <row r="27" spans="3:86" x14ac:dyDescent="0.2">
      <c r="CF27" s="400" t="s">
        <v>144</v>
      </c>
      <c r="CG27" s="400">
        <v>27.39</v>
      </c>
      <c r="CH27" s="401">
        <v>29.93</v>
      </c>
    </row>
    <row r="28" spans="3:86" x14ac:dyDescent="0.2">
      <c r="CF28" s="400" t="s">
        <v>143</v>
      </c>
      <c r="CG28" s="400">
        <v>27.14</v>
      </c>
      <c r="CH28" s="401">
        <v>27.85</v>
      </c>
    </row>
    <row r="29" spans="3:86" x14ac:dyDescent="0.2">
      <c r="CF29" s="400" t="s">
        <v>158</v>
      </c>
      <c r="CG29" s="400">
        <v>27.1</v>
      </c>
      <c r="CH29" s="401">
        <v>28.6</v>
      </c>
    </row>
    <row r="30" spans="3:86" x14ac:dyDescent="0.2">
      <c r="CF30" s="400" t="s">
        <v>140</v>
      </c>
      <c r="CG30" s="400">
        <v>27.03</v>
      </c>
      <c r="CH30" s="401">
        <v>27.35</v>
      </c>
    </row>
    <row r="31" spans="3:86" ht="13.5" thickBot="1" x14ac:dyDescent="0.25">
      <c r="CF31" s="400" t="s">
        <v>242</v>
      </c>
      <c r="CG31" s="400">
        <v>26.54</v>
      </c>
      <c r="CH31" s="401">
        <v>29.55</v>
      </c>
    </row>
    <row r="32" spans="3:86" ht="15" thickBot="1" x14ac:dyDescent="0.25">
      <c r="C32" s="61" t="s">
        <v>83</v>
      </c>
      <c r="CF32" s="402" t="s">
        <v>79</v>
      </c>
      <c r="CG32" s="402">
        <v>26.41</v>
      </c>
      <c r="CH32" s="403">
        <v>26.56</v>
      </c>
    </row>
    <row r="33" spans="84:86" x14ac:dyDescent="0.2">
      <c r="CF33" s="400" t="s">
        <v>78</v>
      </c>
      <c r="CG33" s="400">
        <v>26.37</v>
      </c>
      <c r="CH33" s="401">
        <v>28.38</v>
      </c>
    </row>
    <row r="34" spans="84:86" x14ac:dyDescent="0.2">
      <c r="CF34" s="400" t="s">
        <v>243</v>
      </c>
      <c r="CG34" s="400">
        <v>26.25</v>
      </c>
      <c r="CH34" s="401">
        <v>28.5</v>
      </c>
    </row>
    <row r="35" spans="84:86" x14ac:dyDescent="0.2">
      <c r="CF35" s="400" t="s">
        <v>245</v>
      </c>
      <c r="CG35" s="400">
        <v>25.75</v>
      </c>
      <c r="CH35" s="401">
        <v>31.37</v>
      </c>
    </row>
    <row r="36" spans="84:86" x14ac:dyDescent="0.2">
      <c r="CF36" s="400" t="s">
        <v>147</v>
      </c>
      <c r="CG36" s="400">
        <v>25.27</v>
      </c>
      <c r="CH36" s="401">
        <v>25.27</v>
      </c>
    </row>
    <row r="37" spans="84:86" x14ac:dyDescent="0.2">
      <c r="CF37" s="400" t="s">
        <v>244</v>
      </c>
      <c r="CG37" s="400">
        <v>24.76</v>
      </c>
      <c r="CH37" s="401">
        <v>28.02</v>
      </c>
    </row>
    <row r="38" spans="84:86" x14ac:dyDescent="0.2">
      <c r="CF38" s="400" t="s">
        <v>80</v>
      </c>
      <c r="CG38" s="400">
        <v>24.21</v>
      </c>
      <c r="CH38" s="401">
        <v>26.63</v>
      </c>
    </row>
    <row r="39" spans="84:86" x14ac:dyDescent="0.2">
      <c r="CF39" s="400" t="s">
        <v>246</v>
      </c>
      <c r="CG39" s="400">
        <v>23.42</v>
      </c>
      <c r="CH39" s="401">
        <v>24.23</v>
      </c>
    </row>
    <row r="40" spans="84:86" x14ac:dyDescent="0.2">
      <c r="CF40" s="400" t="s">
        <v>209</v>
      </c>
      <c r="CG40" s="400">
        <v>23.3</v>
      </c>
      <c r="CH40" s="401">
        <v>22.6</v>
      </c>
    </row>
    <row r="41" spans="84:86" x14ac:dyDescent="0.2">
      <c r="CF41" s="400" t="s">
        <v>81</v>
      </c>
      <c r="CG41" s="400">
        <v>23.13</v>
      </c>
      <c r="CH41" s="401">
        <v>25.42</v>
      </c>
    </row>
    <row r="42" spans="84:86" x14ac:dyDescent="0.2">
      <c r="CF42" s="400" t="s">
        <v>163</v>
      </c>
      <c r="CG42" s="400">
        <v>21.17</v>
      </c>
      <c r="CH42" s="401">
        <v>20.12</v>
      </c>
    </row>
    <row r="43" spans="84:86" ht="13.5" thickBot="1" x14ac:dyDescent="0.25">
      <c r="CF43" s="400" t="s">
        <v>137</v>
      </c>
      <c r="CG43" s="400">
        <v>21.14</v>
      </c>
      <c r="CH43" s="401">
        <v>20.350000000000001</v>
      </c>
    </row>
    <row r="44" spans="84:86" ht="13.5" thickBot="1" x14ac:dyDescent="0.25">
      <c r="CF44" s="145" t="s">
        <v>247</v>
      </c>
      <c r="CG44" s="145">
        <v>27.79</v>
      </c>
      <c r="CH44" s="397">
        <v>30.1</v>
      </c>
    </row>
    <row r="49" spans="2:5" x14ac:dyDescent="0.2">
      <c r="B49" s="68"/>
      <c r="C49" s="68"/>
      <c r="D49" s="68"/>
      <c r="E49" s="68"/>
    </row>
    <row r="84" spans="2:7" ht="18.75" x14ac:dyDescent="0.25">
      <c r="B84" s="409" t="s">
        <v>176</v>
      </c>
      <c r="C84" s="410"/>
      <c r="D84" s="410"/>
      <c r="E84" s="410"/>
      <c r="F84" s="410"/>
      <c r="G84" s="41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8" sqref="X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3" sqref="Q13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06" t="s">
        <v>88</v>
      </c>
      <c r="C6" s="411" t="s">
        <v>193</v>
      </c>
      <c r="D6" s="497"/>
      <c r="E6" s="497"/>
      <c r="F6" s="497"/>
      <c r="G6" s="497"/>
      <c r="H6" s="498"/>
      <c r="I6" s="411" t="s">
        <v>194</v>
      </c>
      <c r="J6" s="497"/>
      <c r="K6" s="497"/>
      <c r="L6" s="497"/>
      <c r="M6" s="498"/>
    </row>
    <row r="7" spans="2:13" ht="32.25" thickBot="1" x14ac:dyDescent="0.25">
      <c r="B7" s="407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7" t="s">
        <v>256</v>
      </c>
      <c r="C8" s="321">
        <v>121.95</v>
      </c>
      <c r="D8" s="322"/>
      <c r="E8" s="322">
        <v>114.21</v>
      </c>
      <c r="F8" s="323">
        <v>114.76</v>
      </c>
      <c r="G8" s="322">
        <v>116.01</v>
      </c>
      <c r="H8" s="324">
        <v>124.63</v>
      </c>
      <c r="I8" s="325" t="s">
        <v>161</v>
      </c>
      <c r="J8" s="310">
        <f>($C$8*100)/E8</f>
        <v>106.77698975571316</v>
      </c>
      <c r="K8" s="311">
        <f>($C$8*100)/F8</f>
        <v>106.26524921575461</v>
      </c>
      <c r="L8" s="310">
        <f>($C$8*100)/G8</f>
        <v>105.12024825446082</v>
      </c>
      <c r="M8" s="310">
        <f>($C$8*100)/H8</f>
        <v>97.849634919361307</v>
      </c>
    </row>
    <row r="9" spans="2:13" ht="30" customHeight="1" thickBot="1" x14ac:dyDescent="0.25">
      <c r="B9" s="407" t="s">
        <v>203</v>
      </c>
      <c r="C9" s="321">
        <v>822.86</v>
      </c>
      <c r="D9" s="396">
        <v>842.74</v>
      </c>
      <c r="E9" s="322">
        <v>798.28</v>
      </c>
      <c r="F9" s="323">
        <v>712.26</v>
      </c>
      <c r="G9" s="322">
        <v>742.33</v>
      </c>
      <c r="H9" s="324">
        <v>803.74</v>
      </c>
      <c r="I9" s="312">
        <f>($C$9*100)/D9</f>
        <v>97.6410280750884</v>
      </c>
      <c r="J9" s="310">
        <f>($C$9*100)/E9</f>
        <v>103.0791201082327</v>
      </c>
      <c r="K9" s="311">
        <f>($C$9*100)/F9</f>
        <v>115.52803751439082</v>
      </c>
      <c r="L9" s="310">
        <f>($C$9*100)/G9</f>
        <v>110.84827502593185</v>
      </c>
      <c r="M9" s="310">
        <f>($C$9*100)/H9</f>
        <v>102.37887874188171</v>
      </c>
    </row>
    <row r="10" spans="2:13" ht="30" customHeight="1" thickBot="1" x14ac:dyDescent="0.25">
      <c r="B10" s="407" t="s">
        <v>204</v>
      </c>
      <c r="C10" s="321">
        <v>1206.6300000000001</v>
      </c>
      <c r="D10" s="322">
        <v>1166.6500000000001</v>
      </c>
      <c r="E10" s="322">
        <v>1092.8900000000001</v>
      </c>
      <c r="F10" s="323">
        <v>967.47</v>
      </c>
      <c r="G10" s="322">
        <v>958.18</v>
      </c>
      <c r="H10" s="324">
        <v>1098.95</v>
      </c>
      <c r="I10" s="312">
        <f>($C$10*100)/D10</f>
        <v>103.42690609865856</v>
      </c>
      <c r="J10" s="310">
        <f>($C$10*100)/E10</f>
        <v>110.40726880106872</v>
      </c>
      <c r="K10" s="311">
        <f>($C$10*100)/F10</f>
        <v>124.72014636112749</v>
      </c>
      <c r="L10" s="310">
        <f>($C$10*100)/G10</f>
        <v>125.92936608987876</v>
      </c>
      <c r="M10" s="310">
        <f>($C$10*100)/H10</f>
        <v>109.79844396924338</v>
      </c>
    </row>
    <row r="11" spans="2:13" ht="30" customHeight="1" thickBot="1" x14ac:dyDescent="0.25">
      <c r="B11" s="407" t="s">
        <v>205</v>
      </c>
      <c r="C11" s="321">
        <v>1916.4</v>
      </c>
      <c r="D11" s="322">
        <v>1904.79</v>
      </c>
      <c r="E11" s="322">
        <v>1752</v>
      </c>
      <c r="F11" s="323">
        <v>1217.3800000000001</v>
      </c>
      <c r="G11" s="322">
        <v>1274.8599999999999</v>
      </c>
      <c r="H11" s="324">
        <v>1288.96</v>
      </c>
      <c r="I11" s="312">
        <f>($C$11*100)/D11</f>
        <v>100.60951600963887</v>
      </c>
      <c r="J11" s="310">
        <f>($C$11*100)/E11</f>
        <v>109.38356164383562</v>
      </c>
      <c r="K11" s="311">
        <f>($C$11*100)/F11</f>
        <v>157.42003318602244</v>
      </c>
      <c r="L11" s="310">
        <f>($C$11*100)/G11</f>
        <v>150.32238834068056</v>
      </c>
      <c r="M11" s="310">
        <f>($C$11*100)/H11</f>
        <v>148.67800397219463</v>
      </c>
    </row>
    <row r="12" spans="2:13" ht="30" customHeight="1" thickBot="1" x14ac:dyDescent="0.25">
      <c r="B12" s="407" t="s">
        <v>206</v>
      </c>
      <c r="C12" s="321">
        <v>1994.59</v>
      </c>
      <c r="D12" s="322">
        <v>1981.28</v>
      </c>
      <c r="E12" s="322">
        <v>1897.18</v>
      </c>
      <c r="F12" s="323">
        <v>1352.36</v>
      </c>
      <c r="G12" s="322">
        <v>1359.96</v>
      </c>
      <c r="H12" s="324">
        <v>1425.03</v>
      </c>
      <c r="I12" s="312">
        <f>($C$12*100)/D12</f>
        <v>100.67178793507227</v>
      </c>
      <c r="J12" s="310">
        <f>($C$12*100)/E12</f>
        <v>105.13446272889236</v>
      </c>
      <c r="K12" s="311">
        <f>($C$12*100)/F12</f>
        <v>147.48957378212904</v>
      </c>
      <c r="L12" s="310">
        <f>($C$12*100)/G12</f>
        <v>146.66534309832642</v>
      </c>
      <c r="M12" s="310">
        <f>($C$12*100)/H12</f>
        <v>139.96828136951504</v>
      </c>
    </row>
    <row r="13" spans="2:13" ht="30" customHeight="1" thickBot="1" x14ac:dyDescent="0.25">
      <c r="B13" s="407" t="s">
        <v>94</v>
      </c>
      <c r="C13" s="321">
        <v>1575.17</v>
      </c>
      <c r="D13" s="322">
        <v>1567.98</v>
      </c>
      <c r="E13" s="322">
        <v>1482.48</v>
      </c>
      <c r="F13" s="323">
        <v>1080.51</v>
      </c>
      <c r="G13" s="322">
        <v>1082.51</v>
      </c>
      <c r="H13" s="324">
        <v>1223.8399999999999</v>
      </c>
      <c r="I13" s="312">
        <f>($C$13*100)/D13</f>
        <v>100.45855176724193</v>
      </c>
      <c r="J13" s="310">
        <f>($C$13*100)/E13</f>
        <v>106.25236090874751</v>
      </c>
      <c r="K13" s="311">
        <f>($C$13*100)/F13</f>
        <v>145.78023340829793</v>
      </c>
      <c r="L13" s="310">
        <f>($C$13*100)/G13</f>
        <v>145.51089597324736</v>
      </c>
      <c r="M13" s="310">
        <f>($C$13*100)/H13</f>
        <v>128.70718394561382</v>
      </c>
    </row>
    <row r="14" spans="2:13" ht="30" customHeight="1" thickBot="1" x14ac:dyDescent="0.25">
      <c r="B14" s="407" t="s">
        <v>95</v>
      </c>
      <c r="C14" s="321">
        <v>1534.59</v>
      </c>
      <c r="D14" s="322">
        <v>1526.43</v>
      </c>
      <c r="E14" s="322">
        <v>1512.16</v>
      </c>
      <c r="F14" s="323">
        <v>1055.29</v>
      </c>
      <c r="G14" s="322">
        <v>1091.02</v>
      </c>
      <c r="H14" s="324">
        <v>1241.94</v>
      </c>
      <c r="I14" s="312">
        <f>($C$14*100)/D14</f>
        <v>100.53458068827263</v>
      </c>
      <c r="J14" s="310">
        <f>($C$14*100)/E14</f>
        <v>101.48330864458786</v>
      </c>
      <c r="K14" s="311">
        <f>($C$14*100)/F14</f>
        <v>145.41879483364764</v>
      </c>
      <c r="L14" s="310">
        <f>($C$14*100)/G14</f>
        <v>140.6564499275907</v>
      </c>
      <c r="M14" s="310">
        <f>($C$14*100)/H14</f>
        <v>123.56394028697038</v>
      </c>
    </row>
    <row r="16" spans="2:13" x14ac:dyDescent="0.2">
      <c r="B16"/>
      <c r="C16"/>
      <c r="D16"/>
    </row>
  </sheetData>
  <sheetProtection formatCells="0" formatColumns="0" formatRows="0"/>
  <mergeCells count="2">
    <mergeCell ref="C6:H6"/>
    <mergeCell ref="I6:M6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37" sqref="J37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2" t="s">
        <v>88</v>
      </c>
      <c r="C5" s="415" t="s">
        <v>1</v>
      </c>
      <c r="D5" s="416"/>
      <c r="E5" s="416"/>
      <c r="F5" s="416"/>
      <c r="G5" s="416"/>
      <c r="H5" s="417"/>
    </row>
    <row r="6" spans="1:8" ht="13.5" customHeight="1" thickBot="1" x14ac:dyDescent="0.25">
      <c r="B6" s="413"/>
      <c r="C6" s="418"/>
      <c r="D6" s="419"/>
      <c r="E6" s="419"/>
      <c r="F6" s="419"/>
      <c r="G6" s="419"/>
      <c r="H6" s="420"/>
    </row>
    <row r="7" spans="1:8" ht="30.75" thickBot="1" x14ac:dyDescent="0.3">
      <c r="B7" s="413"/>
      <c r="C7" s="421" t="s">
        <v>89</v>
      </c>
      <c r="D7" s="422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4"/>
      <c r="C8" s="134">
        <v>42715</v>
      </c>
      <c r="D8" s="351">
        <v>42708</v>
      </c>
      <c r="E8" s="70" t="s">
        <v>15</v>
      </c>
      <c r="F8" s="134">
        <v>42715</v>
      </c>
      <c r="G8" s="392">
        <v>42708</v>
      </c>
      <c r="H8" s="45" t="s">
        <v>15</v>
      </c>
    </row>
    <row r="9" spans="1:8" ht="27.75" customHeight="1" thickBot="1" x14ac:dyDescent="0.25">
      <c r="B9" s="319" t="s">
        <v>91</v>
      </c>
      <c r="C9" s="75">
        <v>1916.4</v>
      </c>
      <c r="D9" s="393">
        <v>1904.79</v>
      </c>
      <c r="E9" s="236">
        <v>0.60951600963886454</v>
      </c>
      <c r="F9" s="75">
        <v>429.57244495850881</v>
      </c>
      <c r="G9" s="393">
        <v>427.95806671939033</v>
      </c>
      <c r="H9" s="236">
        <v>0.37722813627369212</v>
      </c>
    </row>
    <row r="10" spans="1:8" ht="33.75" customHeight="1" thickBot="1" x14ac:dyDescent="0.25">
      <c r="B10" s="319" t="s">
        <v>172</v>
      </c>
      <c r="C10" s="349">
        <v>1994.59</v>
      </c>
      <c r="D10" s="394">
        <v>1981.28</v>
      </c>
      <c r="E10" s="236">
        <v>0.67178793507227375</v>
      </c>
      <c r="F10" s="75">
        <v>447.0991979700438</v>
      </c>
      <c r="G10" s="393">
        <v>445.1434323100151</v>
      </c>
      <c r="H10" s="236">
        <v>0.43935628790017334</v>
      </c>
    </row>
    <row r="11" spans="1:8" ht="28.5" customHeight="1" thickBot="1" x14ac:dyDescent="0.25">
      <c r="B11" s="235" t="s">
        <v>92</v>
      </c>
      <c r="C11" s="320">
        <v>822.86</v>
      </c>
      <c r="D11" s="395">
        <v>842.74</v>
      </c>
      <c r="E11" s="236">
        <v>-2.3589719249115975</v>
      </c>
      <c r="F11" s="75">
        <v>184.44895745071932</v>
      </c>
      <c r="G11" s="393">
        <v>189.34233230282553</v>
      </c>
      <c r="H11" s="236">
        <v>-2.5844061349576934</v>
      </c>
    </row>
    <row r="12" spans="1:8" ht="22.5" customHeight="1" thickBot="1" x14ac:dyDescent="0.25">
      <c r="B12" s="235" t="s">
        <v>93</v>
      </c>
      <c r="C12" s="320">
        <v>1206.6300000000001</v>
      </c>
      <c r="D12" s="395">
        <v>1166.6500000000001</v>
      </c>
      <c r="E12" s="236">
        <v>3.4269060986585531</v>
      </c>
      <c r="F12" s="75">
        <v>270.47328285341553</v>
      </c>
      <c r="G12" s="393">
        <v>262.11670501114389</v>
      </c>
      <c r="H12" s="236">
        <v>3.1881134176153916</v>
      </c>
    </row>
    <row r="13" spans="1:8" ht="23.25" customHeight="1" thickBot="1" x14ac:dyDescent="0.25">
      <c r="B13" s="71" t="s">
        <v>94</v>
      </c>
      <c r="C13" s="75">
        <v>1575.17</v>
      </c>
      <c r="D13" s="393">
        <v>1567.98</v>
      </c>
      <c r="E13" s="72">
        <v>0.45855176724193258</v>
      </c>
      <c r="F13" s="75">
        <v>353.08371327765303</v>
      </c>
      <c r="G13" s="393">
        <v>352.28539075418797</v>
      </c>
      <c r="H13" s="72">
        <v>0.22661244105410577</v>
      </c>
    </row>
    <row r="14" spans="1:8" ht="34.5" customHeight="1" thickBot="1" x14ac:dyDescent="0.25">
      <c r="B14" s="408" t="s">
        <v>95</v>
      </c>
      <c r="C14" s="349">
        <v>1534.59</v>
      </c>
      <c r="D14" s="394">
        <v>1526.43</v>
      </c>
      <c r="E14" s="73">
        <v>0.53458068827262661</v>
      </c>
      <c r="F14" s="75">
        <v>343.98746519979022</v>
      </c>
      <c r="G14" s="393">
        <v>342.95015817096845</v>
      </c>
      <c r="H14" s="73">
        <v>0.30246582604130212</v>
      </c>
    </row>
    <row r="15" spans="1:8" ht="30.75" customHeight="1" thickBot="1" x14ac:dyDescent="0.3">
      <c r="B15" s="423" t="s">
        <v>96</v>
      </c>
      <c r="C15" s="424"/>
      <c r="D15" s="424"/>
      <c r="E15" s="425"/>
      <c r="F15" s="383" t="s">
        <v>273</v>
      </c>
      <c r="G15" s="383" t="s">
        <v>258</v>
      </c>
      <c r="H15" s="237" t="s">
        <v>175</v>
      </c>
    </row>
    <row r="16" spans="1:8" ht="15.75" thickBot="1" x14ac:dyDescent="0.25">
      <c r="B16" s="426"/>
      <c r="C16" s="427"/>
      <c r="D16" s="427"/>
      <c r="E16" s="428"/>
      <c r="F16" s="384">
        <v>4.4611799999999997</v>
      </c>
      <c r="G16" s="384">
        <v>4.4508799999999997</v>
      </c>
      <c r="H16" s="238">
        <v>0.23141491120856947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6" sqref="U2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219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6" sqref="K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9" t="s">
        <v>0</v>
      </c>
      <c r="C4" s="432" t="s">
        <v>41</v>
      </c>
      <c r="D4" s="435" t="s">
        <v>1</v>
      </c>
      <c r="E4" s="436"/>
      <c r="F4" s="43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0"/>
      <c r="C5" s="433"/>
      <c r="D5" s="438"/>
      <c r="E5" s="439"/>
      <c r="F5" s="44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0"/>
      <c r="C6" s="433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31"/>
      <c r="C7" s="434"/>
      <c r="D7" s="12" t="s">
        <v>272</v>
      </c>
      <c r="E7" s="356" t="s">
        <v>257</v>
      </c>
      <c r="F7" s="352" t="s">
        <v>15</v>
      </c>
      <c r="G7" s="12" t="s">
        <v>272</v>
      </c>
      <c r="H7" s="356" t="s">
        <v>257</v>
      </c>
      <c r="I7" s="360" t="s">
        <v>15</v>
      </c>
      <c r="J7" s="12" t="s">
        <v>272</v>
      </c>
      <c r="K7" s="356" t="s">
        <v>257</v>
      </c>
      <c r="L7" s="362" t="s">
        <v>15</v>
      </c>
      <c r="M7" s="12" t="s">
        <v>272</v>
      </c>
      <c r="N7" s="356" t="s">
        <v>257</v>
      </c>
      <c r="O7" s="362" t="s">
        <v>15</v>
      </c>
      <c r="P7" s="12" t="s">
        <v>272</v>
      </c>
      <c r="Q7" s="356" t="s">
        <v>257</v>
      </c>
      <c r="R7" s="352" t="s">
        <v>15</v>
      </c>
    </row>
    <row r="8" spans="1:18" ht="27" customHeight="1" x14ac:dyDescent="0.2">
      <c r="B8" s="443" t="s">
        <v>56</v>
      </c>
      <c r="C8" s="253" t="s">
        <v>165</v>
      </c>
      <c r="D8" s="25">
        <v>1575.174</v>
      </c>
      <c r="E8" s="357">
        <v>1567.98</v>
      </c>
      <c r="F8" s="353">
        <v>0.45880687253663693</v>
      </c>
      <c r="G8" s="25">
        <v>1586.7929999999999</v>
      </c>
      <c r="H8" s="357">
        <v>1598.461</v>
      </c>
      <c r="I8" s="353">
        <v>-0.72995212269802767</v>
      </c>
      <c r="J8" s="25">
        <v>1439.3679999999999</v>
      </c>
      <c r="K8" s="357">
        <v>1507.624</v>
      </c>
      <c r="L8" s="363">
        <v>-4.527388791900373</v>
      </c>
      <c r="M8" s="25" t="s">
        <v>97</v>
      </c>
      <c r="N8" s="357" t="s">
        <v>97</v>
      </c>
      <c r="O8" s="363" t="s">
        <v>161</v>
      </c>
      <c r="P8" s="25" t="s">
        <v>97</v>
      </c>
      <c r="Q8" s="357">
        <v>1217.854</v>
      </c>
      <c r="R8" s="353" t="s">
        <v>161</v>
      </c>
    </row>
    <row r="9" spans="1:18" ht="23.25" customHeight="1" x14ac:dyDescent="0.2">
      <c r="B9" s="444"/>
      <c r="C9" s="254" t="s">
        <v>166</v>
      </c>
      <c r="D9" s="26">
        <v>1534.587</v>
      </c>
      <c r="E9" s="358">
        <v>1526.43</v>
      </c>
      <c r="F9" s="354">
        <v>0.53438415125488392</v>
      </c>
      <c r="G9" s="26">
        <v>1566.251</v>
      </c>
      <c r="H9" s="358">
        <v>1560.5909999999999</v>
      </c>
      <c r="I9" s="354">
        <v>0.36268311171857853</v>
      </c>
      <c r="J9" s="26">
        <v>1443.1130000000001</v>
      </c>
      <c r="K9" s="358">
        <v>1494.3630000000001</v>
      </c>
      <c r="L9" s="361">
        <v>-3.4295549341090483</v>
      </c>
      <c r="M9" s="26">
        <v>1471.09</v>
      </c>
      <c r="N9" s="358">
        <v>1471.9549999999999</v>
      </c>
      <c r="O9" s="361">
        <v>-5.8765383452619752E-2</v>
      </c>
      <c r="P9" s="26">
        <v>1311</v>
      </c>
      <c r="Q9" s="358">
        <v>1294.47</v>
      </c>
      <c r="R9" s="354">
        <v>1.2769704975781573</v>
      </c>
    </row>
    <row r="10" spans="1:18" ht="27" customHeight="1" x14ac:dyDescent="0.2">
      <c r="B10" s="444"/>
      <c r="C10" s="254" t="s">
        <v>173</v>
      </c>
      <c r="D10" s="26">
        <v>1232.9290000000001</v>
      </c>
      <c r="E10" s="358">
        <v>1296.258</v>
      </c>
      <c r="F10" s="354">
        <v>-4.8855243323474147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4"/>
      <c r="C11" s="254" t="s">
        <v>174</v>
      </c>
      <c r="D11" s="26">
        <v>1677.4760000000001</v>
      </c>
      <c r="E11" s="358">
        <v>1689.8689999999999</v>
      </c>
      <c r="F11" s="354">
        <v>-0.73337045652650013</v>
      </c>
      <c r="G11" s="26">
        <v>1736.5419999999999</v>
      </c>
      <c r="H11" s="358">
        <v>1791.797</v>
      </c>
      <c r="I11" s="354">
        <v>-3.0837756732487054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4"/>
      <c r="C12" s="254" t="s">
        <v>57</v>
      </c>
      <c r="D12" s="26">
        <v>1496.22</v>
      </c>
      <c r="E12" s="358">
        <v>1492.1120000000001</v>
      </c>
      <c r="F12" s="354">
        <v>0.27531445360669621</v>
      </c>
      <c r="G12" s="26">
        <v>1502.0609999999999</v>
      </c>
      <c r="H12" s="358">
        <v>1500.809</v>
      </c>
      <c r="I12" s="354">
        <v>8.3421674576841742E-2</v>
      </c>
      <c r="J12" s="26" t="s">
        <v>97</v>
      </c>
      <c r="K12" s="358" t="s">
        <v>97</v>
      </c>
      <c r="L12" s="361" t="s">
        <v>161</v>
      </c>
      <c r="M12" s="26">
        <v>1477.6030000000001</v>
      </c>
      <c r="N12" s="358">
        <v>1442.518</v>
      </c>
      <c r="O12" s="361">
        <v>2.4322053520302718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4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5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6" t="s">
        <v>60</v>
      </c>
      <c r="C15" s="447"/>
      <c r="D15" s="27">
        <v>1396.46</v>
      </c>
      <c r="E15" s="366">
        <v>1419.8579999999999</v>
      </c>
      <c r="F15" s="367">
        <v>-1.6479112700002332</v>
      </c>
      <c r="G15" s="27">
        <v>1408.308</v>
      </c>
      <c r="H15" s="366">
        <v>1444.623</v>
      </c>
      <c r="I15" s="367">
        <v>-2.5138046396880052</v>
      </c>
      <c r="J15" s="27">
        <v>1460.721</v>
      </c>
      <c r="K15" s="366">
        <v>1398.655</v>
      </c>
      <c r="L15" s="368">
        <v>4.4375489309372238</v>
      </c>
      <c r="M15" s="27">
        <v>1235.2360000000001</v>
      </c>
      <c r="N15" s="366">
        <v>1231.9000000000001</v>
      </c>
      <c r="O15" s="368">
        <v>0.27080120139621822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8" t="s">
        <v>61</v>
      </c>
      <c r="C16" s="449"/>
      <c r="D16" s="26">
        <v>992.53</v>
      </c>
      <c r="E16" s="358">
        <v>997.84100000000001</v>
      </c>
      <c r="F16" s="354">
        <v>-0.5322491258627412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0" t="s">
        <v>62</v>
      </c>
      <c r="C17" s="451"/>
      <c r="D17" s="30">
        <v>1743.3879999999999</v>
      </c>
      <c r="E17" s="370">
        <v>1792.8889999999999</v>
      </c>
      <c r="F17" s="371">
        <v>-2.7609628928505883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2037.316</v>
      </c>
      <c r="Q17" s="370">
        <v>2133.404</v>
      </c>
      <c r="R17" s="371">
        <v>-4.5039758058014314</v>
      </c>
    </row>
    <row r="18" spans="2:18" ht="15.75" customHeight="1" x14ac:dyDescent="0.2">
      <c r="B18" s="441" t="s">
        <v>63</v>
      </c>
      <c r="C18" s="373" t="s">
        <v>54</v>
      </c>
      <c r="D18" s="25">
        <v>916.66800000000001</v>
      </c>
      <c r="E18" s="357">
        <v>900.78300000000002</v>
      </c>
      <c r="F18" s="353">
        <v>1.7634657847672512</v>
      </c>
      <c r="G18" s="25">
        <v>884.38800000000003</v>
      </c>
      <c r="H18" s="357">
        <v>885.46400000000006</v>
      </c>
      <c r="I18" s="353">
        <v>-0.12151820966182947</v>
      </c>
      <c r="J18" s="25">
        <v>988.423</v>
      </c>
      <c r="K18" s="357">
        <v>960.64499999999998</v>
      </c>
      <c r="L18" s="363">
        <v>2.8915988736734195</v>
      </c>
      <c r="M18" s="25">
        <v>915.41499999999996</v>
      </c>
      <c r="N18" s="357">
        <v>888.61500000000001</v>
      </c>
      <c r="O18" s="363">
        <v>3.0159292832103843</v>
      </c>
      <c r="P18" s="25">
        <v>696.52200000000005</v>
      </c>
      <c r="Q18" s="357">
        <v>732.89</v>
      </c>
      <c r="R18" s="353">
        <v>-4.9622726466454639</v>
      </c>
    </row>
    <row r="19" spans="2:18" ht="37.5" customHeight="1" thickBot="1" x14ac:dyDescent="0.25">
      <c r="B19" s="442"/>
      <c r="C19" s="255" t="s">
        <v>64</v>
      </c>
      <c r="D19" s="28">
        <v>661.95899999999995</v>
      </c>
      <c r="E19" s="359">
        <v>654.19600000000003</v>
      </c>
      <c r="F19" s="355">
        <v>1.1866474267650551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I42" sqref="I4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272</v>
      </c>
      <c r="D9" s="115" t="s">
        <v>257</v>
      </c>
      <c r="E9" s="224" t="s">
        <v>15</v>
      </c>
      <c r="F9" s="12" t="s">
        <v>272</v>
      </c>
      <c r="G9" s="115" t="s">
        <v>257</v>
      </c>
      <c r="H9" s="13" t="s">
        <v>15</v>
      </c>
      <c r="I9" s="12" t="s">
        <v>272</v>
      </c>
      <c r="J9" s="115" t="s">
        <v>257</v>
      </c>
      <c r="K9" s="13" t="s">
        <v>15</v>
      </c>
      <c r="L9" s="12" t="s">
        <v>272</v>
      </c>
      <c r="M9" s="115" t="s">
        <v>257</v>
      </c>
      <c r="N9" s="13" t="s">
        <v>15</v>
      </c>
      <c r="O9" s="12" t="s">
        <v>272</v>
      </c>
      <c r="P9" s="115" t="s">
        <v>257</v>
      </c>
      <c r="Q9" s="14" t="s">
        <v>15</v>
      </c>
    </row>
    <row r="10" spans="1:17" ht="17.25" customHeight="1" x14ac:dyDescent="0.2">
      <c r="A10" s="452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3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3"/>
      <c r="B12" s="257" t="s">
        <v>46</v>
      </c>
      <c r="C12" s="26">
        <v>176.685</v>
      </c>
      <c r="D12" s="42">
        <v>174.06200000000001</v>
      </c>
      <c r="E12" s="43">
        <v>1.5069343107628261</v>
      </c>
      <c r="F12" s="26">
        <v>180.798</v>
      </c>
      <c r="G12" s="42">
        <v>177.977</v>
      </c>
      <c r="H12" s="209">
        <v>1.5850362687313519</v>
      </c>
      <c r="I12" s="26">
        <v>175.98699999999999</v>
      </c>
      <c r="J12" s="42">
        <v>173.33099999999999</v>
      </c>
      <c r="K12" s="209">
        <v>1.5323283198043085</v>
      </c>
      <c r="L12" s="26">
        <v>165.91499999999999</v>
      </c>
      <c r="M12" s="42">
        <v>163.64599999999999</v>
      </c>
      <c r="N12" s="209">
        <v>1.3865294599318074</v>
      </c>
      <c r="O12" s="26">
        <v>160.51599999999999</v>
      </c>
      <c r="P12" s="42">
        <v>160.197</v>
      </c>
      <c r="Q12" s="43">
        <v>0.19912982140738492</v>
      </c>
    </row>
    <row r="13" spans="1:17" ht="15" customHeight="1" x14ac:dyDescent="0.2">
      <c r="A13" s="453"/>
      <c r="B13" s="258" t="s">
        <v>47</v>
      </c>
      <c r="C13" s="26">
        <v>188.72499999999999</v>
      </c>
      <c r="D13" s="42">
        <v>186.79400000000001</v>
      </c>
      <c r="E13" s="43">
        <v>1.0337591143184379</v>
      </c>
      <c r="F13" s="26">
        <v>187.994</v>
      </c>
      <c r="G13" s="42">
        <v>186.86699999999999</v>
      </c>
      <c r="H13" s="209">
        <v>0.60310274152205023</v>
      </c>
      <c r="I13" s="26">
        <v>197.161</v>
      </c>
      <c r="J13" s="42">
        <v>191.42699999999999</v>
      </c>
      <c r="K13" s="209">
        <v>2.9953977234141522</v>
      </c>
      <c r="L13" s="26">
        <v>170.685</v>
      </c>
      <c r="M13" s="42">
        <v>168.869</v>
      </c>
      <c r="N13" s="209">
        <v>1.0753897991934591</v>
      </c>
      <c r="O13" s="26">
        <v>179.32300000000001</v>
      </c>
      <c r="P13" s="42">
        <v>178.607</v>
      </c>
      <c r="Q13" s="43">
        <v>0.40088014467518529</v>
      </c>
    </row>
    <row r="14" spans="1:17" ht="15" customHeight="1" thickBot="1" x14ac:dyDescent="0.25">
      <c r="A14" s="453"/>
      <c r="B14" s="259" t="s">
        <v>48</v>
      </c>
      <c r="C14" s="30">
        <v>267.21699999999998</v>
      </c>
      <c r="D14" s="126">
        <v>275.23599999999999</v>
      </c>
      <c r="E14" s="48">
        <v>-2.9134996875408761</v>
      </c>
      <c r="F14" s="30">
        <v>412</v>
      </c>
      <c r="G14" s="126">
        <v>405</v>
      </c>
      <c r="H14" s="44">
        <v>1.728395061728395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4"/>
      <c r="B15" s="260" t="s">
        <v>25</v>
      </c>
      <c r="C15" s="210">
        <v>182.64293045425543</v>
      </c>
      <c r="D15" s="211">
        <v>180.22957369333091</v>
      </c>
      <c r="E15" s="212">
        <v>1.3390459243003976</v>
      </c>
      <c r="F15" s="210">
        <v>185.03951763260895</v>
      </c>
      <c r="G15" s="211">
        <v>183.08980423544139</v>
      </c>
      <c r="H15" s="302">
        <v>1.0648945774502845</v>
      </c>
      <c r="I15" s="210">
        <v>187.21830936145099</v>
      </c>
      <c r="J15" s="211">
        <v>181.87683639796577</v>
      </c>
      <c r="K15" s="302">
        <v>2.9368626974561556</v>
      </c>
      <c r="L15" s="210">
        <v>168.15796435564098</v>
      </c>
      <c r="M15" s="211">
        <v>166.0919645592023</v>
      </c>
      <c r="N15" s="302">
        <v>1.2438890718896145</v>
      </c>
      <c r="O15" s="210">
        <v>165.54168237999534</v>
      </c>
      <c r="P15" s="211">
        <v>162.45148222455626</v>
      </c>
      <c r="Q15" s="212">
        <v>1.9022295845645176</v>
      </c>
    </row>
    <row r="16" spans="1:17" ht="15.75" customHeight="1" x14ac:dyDescent="0.2">
      <c r="A16" s="452" t="s">
        <v>26</v>
      </c>
      <c r="B16" s="256" t="s">
        <v>44</v>
      </c>
      <c r="C16" s="122">
        <v>171.51599999999999</v>
      </c>
      <c r="D16" s="123">
        <v>173.005</v>
      </c>
      <c r="E16" s="125">
        <v>-0.8606687667986499</v>
      </c>
      <c r="F16" s="122">
        <v>169.76599999999999</v>
      </c>
      <c r="G16" s="123">
        <v>172.95099999999999</v>
      </c>
      <c r="H16" s="124">
        <v>-1.8415620609305541</v>
      </c>
      <c r="I16" s="122">
        <v>182.13</v>
      </c>
      <c r="J16" s="123">
        <v>173.25800000000001</v>
      </c>
      <c r="K16" s="124">
        <v>5.1206870678410148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7"/>
      <c r="B17" s="261" t="s">
        <v>45</v>
      </c>
      <c r="C17" s="26">
        <v>183.857</v>
      </c>
      <c r="D17" s="42">
        <v>184.02699999999999</v>
      </c>
      <c r="E17" s="43">
        <v>-9.2377748917271657E-2</v>
      </c>
      <c r="F17" s="26">
        <v>181.88300000000001</v>
      </c>
      <c r="G17" s="42">
        <v>179.553</v>
      </c>
      <c r="H17" s="209">
        <v>1.297666984121687</v>
      </c>
      <c r="I17" s="26">
        <v>192.227</v>
      </c>
      <c r="J17" s="42">
        <v>197.136</v>
      </c>
      <c r="K17" s="209">
        <v>-2.4901590779969118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57"/>
      <c r="B18" s="261" t="s">
        <v>46</v>
      </c>
      <c r="C18" s="26">
        <v>188.047</v>
      </c>
      <c r="D18" s="42">
        <v>187.41900000000001</v>
      </c>
      <c r="E18" s="43">
        <v>0.3350780870669387</v>
      </c>
      <c r="F18" s="26">
        <v>187.20599999999999</v>
      </c>
      <c r="G18" s="42">
        <v>187.84800000000001</v>
      </c>
      <c r="H18" s="209">
        <v>-0.34176568289256437</v>
      </c>
      <c r="I18" s="26">
        <v>191.71899999999999</v>
      </c>
      <c r="J18" s="42">
        <v>186.31899999999999</v>
      </c>
      <c r="K18" s="209">
        <v>2.8982551430610974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57"/>
      <c r="B19" s="261" t="s">
        <v>47</v>
      </c>
      <c r="C19" s="26">
        <v>193.69800000000001</v>
      </c>
      <c r="D19" s="42">
        <v>194.357</v>
      </c>
      <c r="E19" s="43">
        <v>-0.33906676888405968</v>
      </c>
      <c r="F19" s="26">
        <v>193.26400000000001</v>
      </c>
      <c r="G19" s="42">
        <v>195.18</v>
      </c>
      <c r="H19" s="209">
        <v>-0.98165795675786294</v>
      </c>
      <c r="I19" s="26">
        <v>194.96700000000001</v>
      </c>
      <c r="J19" s="42">
        <v>190.90600000000001</v>
      </c>
      <c r="K19" s="209">
        <v>2.1272249169748498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57"/>
      <c r="B20" s="261" t="s">
        <v>48</v>
      </c>
      <c r="C20" s="30">
        <v>193.63900000000001</v>
      </c>
      <c r="D20" s="126">
        <v>186.148</v>
      </c>
      <c r="E20" s="48">
        <v>4.024217289468603</v>
      </c>
      <c r="F20" s="30">
        <v>190.595</v>
      </c>
      <c r="G20" s="126">
        <v>182.50800000000001</v>
      </c>
      <c r="H20" s="44">
        <v>4.4310386394021029</v>
      </c>
      <c r="I20" s="30">
        <v>204.589</v>
      </c>
      <c r="J20" s="126">
        <v>208.733</v>
      </c>
      <c r="K20" s="44">
        <v>-1.9853113786511982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8"/>
      <c r="B21" s="262" t="s">
        <v>25</v>
      </c>
      <c r="C21" s="210">
        <v>190.23020112994683</v>
      </c>
      <c r="D21" s="211">
        <v>190.18372611165921</v>
      </c>
      <c r="E21" s="212">
        <v>2.4436905952897863E-2</v>
      </c>
      <c r="F21" s="210">
        <v>189.36713982118926</v>
      </c>
      <c r="G21" s="211">
        <v>189.80880757634182</v>
      </c>
      <c r="H21" s="302">
        <v>-0.23269086445049433</v>
      </c>
      <c r="I21" s="210">
        <v>193.66604463016077</v>
      </c>
      <c r="J21" s="211">
        <v>191.15381835974347</v>
      </c>
      <c r="K21" s="302">
        <v>1.3142433104262643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2" t="s">
        <v>49</v>
      </c>
      <c r="B22" s="263" t="s">
        <v>44</v>
      </c>
      <c r="C22" s="122">
        <v>306.24599999999998</v>
      </c>
      <c r="D22" s="123">
        <v>301.74299999999999</v>
      </c>
      <c r="E22" s="125">
        <v>1.492329565226032</v>
      </c>
      <c r="F22" s="297" t="s">
        <v>28</v>
      </c>
      <c r="G22" s="298" t="s">
        <v>28</v>
      </c>
      <c r="H22" s="124" t="s">
        <v>28</v>
      </c>
      <c r="I22" s="122">
        <v>306.24599999999998</v>
      </c>
      <c r="J22" s="123">
        <v>301.74299999999999</v>
      </c>
      <c r="K22" s="124">
        <v>1.492329565226032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7"/>
      <c r="B23" s="261" t="s">
        <v>45</v>
      </c>
      <c r="C23" s="30">
        <v>417.99599999999998</v>
      </c>
      <c r="D23" s="126">
        <v>415.55099999999999</v>
      </c>
      <c r="E23" s="48">
        <v>0.58837543406224346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339.75799999999998</v>
      </c>
      <c r="M23" s="126">
        <v>322.59699999999998</v>
      </c>
      <c r="N23" s="44">
        <v>5.3196402942370833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57"/>
      <c r="B24" s="261" t="s">
        <v>46</v>
      </c>
      <c r="C24" s="30">
        <v>305.221</v>
      </c>
      <c r="D24" s="126">
        <v>301.38900000000001</v>
      </c>
      <c r="E24" s="48">
        <v>1.2714465358722427</v>
      </c>
      <c r="F24" s="30">
        <v>475.41699999999997</v>
      </c>
      <c r="G24" s="126">
        <v>480.13799999999998</v>
      </c>
      <c r="H24" s="44">
        <v>-0.98325897971000087</v>
      </c>
      <c r="I24" s="30" t="s">
        <v>97</v>
      </c>
      <c r="J24" s="126" t="s">
        <v>97</v>
      </c>
      <c r="K24" s="44" t="s">
        <v>161</v>
      </c>
      <c r="L24" s="30">
        <v>311.86500000000001</v>
      </c>
      <c r="M24" s="126">
        <v>307.96300000000002</v>
      </c>
      <c r="N24" s="44">
        <v>1.2670353256722353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57"/>
      <c r="B25" s="261" t="s">
        <v>47</v>
      </c>
      <c r="C25" s="30">
        <v>449.05700000000002</v>
      </c>
      <c r="D25" s="126">
        <v>442.14299999999997</v>
      </c>
      <c r="E25" s="48">
        <v>1.5637474753643152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57"/>
      <c r="B26" s="261" t="s">
        <v>48</v>
      </c>
      <c r="C26" s="30">
        <v>400.84699999999998</v>
      </c>
      <c r="D26" s="126">
        <v>399.31900000000002</v>
      </c>
      <c r="E26" s="48">
        <v>0.38265146411765105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364.95800000000003</v>
      </c>
      <c r="M26" s="126">
        <v>365.26299999999998</v>
      </c>
      <c r="N26" s="44">
        <v>-8.3501477017915854E-2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6"/>
      <c r="B27" s="262" t="s">
        <v>25</v>
      </c>
      <c r="C27" s="210">
        <v>404.7647289743901</v>
      </c>
      <c r="D27" s="211">
        <v>399.11087329147784</v>
      </c>
      <c r="E27" s="212">
        <v>1.4166127913992308</v>
      </c>
      <c r="F27" s="210">
        <v>387.3313374838869</v>
      </c>
      <c r="G27" s="211">
        <v>383.65559138123012</v>
      </c>
      <c r="H27" s="302">
        <v>0.9580848514219269</v>
      </c>
      <c r="I27" s="210">
        <v>354.36331890928329</v>
      </c>
      <c r="J27" s="211">
        <v>350.25348979300935</v>
      </c>
      <c r="K27" s="302">
        <v>1.1733870571004859</v>
      </c>
      <c r="L27" s="210">
        <v>315.43551960018567</v>
      </c>
      <c r="M27" s="211">
        <v>311.09094852448618</v>
      </c>
      <c r="N27" s="302">
        <v>1.3965597830171286</v>
      </c>
      <c r="O27" s="210">
        <v>449.43417079065051</v>
      </c>
      <c r="P27" s="211">
        <v>442.3692897377415</v>
      </c>
      <c r="Q27" s="212">
        <v>1.5970550435581612</v>
      </c>
    </row>
    <row r="28" spans="1:17" ht="15.75" customHeight="1" x14ac:dyDescent="0.2">
      <c r="A28" s="452" t="s">
        <v>50</v>
      </c>
      <c r="B28" s="263" t="s">
        <v>44</v>
      </c>
      <c r="C28" s="122">
        <v>307.53100000000001</v>
      </c>
      <c r="D28" s="123">
        <v>314.77199999999999</v>
      </c>
      <c r="E28" s="125">
        <v>-2.3003952066892817</v>
      </c>
      <c r="F28" s="380">
        <v>306.30799999999999</v>
      </c>
      <c r="G28" s="381">
        <v>314.524</v>
      </c>
      <c r="H28" s="382">
        <v>-2.6122012946547826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7"/>
      <c r="B29" s="261" t="s">
        <v>45</v>
      </c>
      <c r="C29" s="30">
        <v>274.84100000000001</v>
      </c>
      <c r="D29" s="126">
        <v>275.93</v>
      </c>
      <c r="E29" s="48">
        <v>-0.39466531366650914</v>
      </c>
      <c r="F29" s="30">
        <v>209.61699999999999</v>
      </c>
      <c r="G29" s="126">
        <v>213.952</v>
      </c>
      <c r="H29" s="44">
        <v>-2.0261553993419121</v>
      </c>
      <c r="I29" s="299">
        <v>270.19299999999998</v>
      </c>
      <c r="J29" s="300">
        <v>267.64299999999997</v>
      </c>
      <c r="K29" s="44">
        <v>0.95276170122140758</v>
      </c>
      <c r="L29" s="30">
        <v>316.27499999999998</v>
      </c>
      <c r="M29" s="126">
        <v>313.78500000000003</v>
      </c>
      <c r="N29" s="44">
        <v>0.79353697595485828</v>
      </c>
      <c r="O29" s="30">
        <v>341.49900000000002</v>
      </c>
      <c r="P29" s="126">
        <v>339.69400000000002</v>
      </c>
      <c r="Q29" s="48">
        <v>0.53136057746089327</v>
      </c>
    </row>
    <row r="30" spans="1:17" ht="15" customHeight="1" x14ac:dyDescent="0.2">
      <c r="A30" s="457"/>
      <c r="B30" s="261" t="s">
        <v>46</v>
      </c>
      <c r="C30" s="30">
        <v>254.50700000000001</v>
      </c>
      <c r="D30" s="126">
        <v>241.04400000000001</v>
      </c>
      <c r="E30" s="48">
        <v>5.5852873334328974</v>
      </c>
      <c r="F30" s="30">
        <v>285.483</v>
      </c>
      <c r="G30" s="126">
        <v>284.47000000000003</v>
      </c>
      <c r="H30" s="44">
        <v>0.35610081906702878</v>
      </c>
      <c r="I30" s="299">
        <v>238.149</v>
      </c>
      <c r="J30" s="300">
        <v>233.816</v>
      </c>
      <c r="K30" s="44">
        <v>1.8531665925342999</v>
      </c>
      <c r="L30" s="30">
        <v>257.238</v>
      </c>
      <c r="M30" s="126">
        <v>240.30600000000001</v>
      </c>
      <c r="N30" s="44">
        <v>7.0460163291802891</v>
      </c>
      <c r="O30" s="30">
        <v>245.15199999999999</v>
      </c>
      <c r="P30" s="126">
        <v>243.57499999999999</v>
      </c>
      <c r="Q30" s="48">
        <v>0.64743918710869264</v>
      </c>
    </row>
    <row r="31" spans="1:17" ht="15" customHeight="1" x14ac:dyDescent="0.2">
      <c r="A31" s="457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7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6"/>
      <c r="B33" s="262" t="s">
        <v>25</v>
      </c>
      <c r="C33" s="210">
        <v>263.3492389965221</v>
      </c>
      <c r="D33" s="211">
        <v>254.84509706946227</v>
      </c>
      <c r="E33" s="212">
        <v>3.3369847114389999</v>
      </c>
      <c r="F33" s="210">
        <v>244.32287505938245</v>
      </c>
      <c r="G33" s="211">
        <v>249.2655174851958</v>
      </c>
      <c r="H33" s="302">
        <v>-1.982882540545102</v>
      </c>
      <c r="I33" s="303">
        <v>262.90943119233259</v>
      </c>
      <c r="J33" s="304">
        <v>260.76705144662401</v>
      </c>
      <c r="K33" s="302">
        <v>0.82156842048240963</v>
      </c>
      <c r="L33" s="210">
        <v>261.13511884729894</v>
      </c>
      <c r="M33" s="211">
        <v>244.94462134606579</v>
      </c>
      <c r="N33" s="302">
        <v>6.6098603889565259</v>
      </c>
      <c r="O33" s="210">
        <v>292.61388353765329</v>
      </c>
      <c r="P33" s="211">
        <v>293.27775374291878</v>
      </c>
      <c r="Q33" s="212">
        <v>-0.2263622783497643</v>
      </c>
    </row>
    <row r="34" spans="1:17" ht="15.75" customHeight="1" x14ac:dyDescent="0.2">
      <c r="A34" s="452" t="s">
        <v>51</v>
      </c>
      <c r="B34" s="264" t="s">
        <v>52</v>
      </c>
      <c r="C34" s="25">
        <v>542.38800000000003</v>
      </c>
      <c r="D34" s="24">
        <v>541.80999999999995</v>
      </c>
      <c r="E34" s="41">
        <v>0.10667946328050207</v>
      </c>
      <c r="F34" s="25">
        <v>568.01400000000001</v>
      </c>
      <c r="G34" s="24">
        <v>567.82500000000005</v>
      </c>
      <c r="H34" s="127">
        <v>3.3284902919026901E-2</v>
      </c>
      <c r="I34" s="25">
        <v>485.93200000000002</v>
      </c>
      <c r="J34" s="24">
        <v>486.62200000000001</v>
      </c>
      <c r="K34" s="127">
        <v>-0.14179383587260702</v>
      </c>
      <c r="L34" s="25">
        <v>550.39800000000002</v>
      </c>
      <c r="M34" s="24">
        <v>535.38699999999994</v>
      </c>
      <c r="N34" s="127">
        <v>2.8037662475928782</v>
      </c>
      <c r="O34" s="25">
        <v>510.089</v>
      </c>
      <c r="P34" s="24">
        <v>509.46800000000002</v>
      </c>
      <c r="Q34" s="41">
        <v>0.12189185581822232</v>
      </c>
    </row>
    <row r="35" spans="1:17" ht="15.75" customHeight="1" thickBot="1" x14ac:dyDescent="0.25">
      <c r="A35" s="455"/>
      <c r="B35" s="256" t="s">
        <v>53</v>
      </c>
      <c r="C35" s="31">
        <v>859.04</v>
      </c>
      <c r="D35" s="128">
        <v>835.38599999999997</v>
      </c>
      <c r="E35" s="129">
        <v>2.8315054358105112</v>
      </c>
      <c r="F35" s="31">
        <v>861.82799999999997</v>
      </c>
      <c r="G35" s="128">
        <v>843.91300000000001</v>
      </c>
      <c r="H35" s="301">
        <v>2.1228491562518843</v>
      </c>
      <c r="I35" s="31">
        <v>918.476</v>
      </c>
      <c r="J35" s="128">
        <v>853.32</v>
      </c>
      <c r="K35" s="301">
        <v>7.6355880560633693</v>
      </c>
      <c r="L35" s="31">
        <v>596.35199999999998</v>
      </c>
      <c r="M35" s="128">
        <v>595.64499999999998</v>
      </c>
      <c r="N35" s="301">
        <v>0.1186948601935706</v>
      </c>
      <c r="O35" s="31">
        <v>863.96600000000001</v>
      </c>
      <c r="P35" s="128">
        <v>887.67899999999997</v>
      </c>
      <c r="Q35" s="129">
        <v>-2.6713485392805247</v>
      </c>
    </row>
    <row r="36" spans="1:17" ht="15" customHeight="1" thickBot="1" x14ac:dyDescent="0.25">
      <c r="A36" s="456"/>
      <c r="B36" s="260" t="s">
        <v>25</v>
      </c>
      <c r="C36" s="210">
        <v>611.05509135815521</v>
      </c>
      <c r="D36" s="211">
        <v>603.30211036754201</v>
      </c>
      <c r="E36" s="212">
        <v>1.2850909780325392</v>
      </c>
      <c r="F36" s="210">
        <v>632.45759258108353</v>
      </c>
      <c r="G36" s="211">
        <v>629.40595183362564</v>
      </c>
      <c r="H36" s="302">
        <v>0.48484459649097067</v>
      </c>
      <c r="I36" s="210">
        <v>667.72783335271095</v>
      </c>
      <c r="J36" s="211">
        <v>606.66654275015549</v>
      </c>
      <c r="K36" s="302">
        <v>10.065049957386957</v>
      </c>
      <c r="L36" s="210">
        <v>561.07010958289197</v>
      </c>
      <c r="M36" s="211">
        <v>550.83564047293089</v>
      </c>
      <c r="N36" s="302">
        <v>1.8579896357421748</v>
      </c>
      <c r="O36" s="210">
        <v>586.2806455098804</v>
      </c>
      <c r="P36" s="211">
        <v>590.96986436851955</v>
      </c>
      <c r="Q36" s="212">
        <v>-0.79347850734314729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38" sqref="K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4" t="s">
        <v>0</v>
      </c>
      <c r="B5" s="477" t="s">
        <v>186</v>
      </c>
      <c r="C5" s="461" t="s">
        <v>1</v>
      </c>
      <c r="D5" s="462"/>
      <c r="E5" s="46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5"/>
      <c r="B6" s="478"/>
      <c r="C6" s="464"/>
      <c r="D6" s="465"/>
      <c r="E6" s="466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5"/>
      <c r="B7" s="479"/>
      <c r="C7" s="265" t="s">
        <v>27</v>
      </c>
      <c r="D7" s="266"/>
      <c r="E7" s="141" t="s">
        <v>187</v>
      </c>
      <c r="F7" s="459" t="s">
        <v>27</v>
      </c>
      <c r="G7" s="460"/>
      <c r="H7" s="267" t="s">
        <v>187</v>
      </c>
      <c r="I7" s="459" t="s">
        <v>27</v>
      </c>
      <c r="J7" s="460"/>
      <c r="K7" s="267" t="s">
        <v>187</v>
      </c>
      <c r="L7" s="459" t="s">
        <v>27</v>
      </c>
      <c r="M7" s="460"/>
      <c r="N7" s="267" t="s">
        <v>187</v>
      </c>
      <c r="O7" s="459" t="s">
        <v>27</v>
      </c>
      <c r="P7" s="460"/>
      <c r="Q7" s="267" t="s">
        <v>187</v>
      </c>
    </row>
    <row r="8" spans="1:17" ht="15.75" customHeight="1" thickBot="1" x14ac:dyDescent="0.25">
      <c r="A8" s="476"/>
      <c r="B8" s="480"/>
      <c r="C8" s="12" t="s">
        <v>272</v>
      </c>
      <c r="D8" s="115" t="s">
        <v>257</v>
      </c>
      <c r="E8" s="14" t="s">
        <v>15</v>
      </c>
      <c r="F8" s="12" t="s">
        <v>272</v>
      </c>
      <c r="G8" s="115" t="s">
        <v>257</v>
      </c>
      <c r="H8" s="14" t="s">
        <v>15</v>
      </c>
      <c r="I8" s="12" t="s">
        <v>272</v>
      </c>
      <c r="J8" s="115" t="s">
        <v>257</v>
      </c>
      <c r="K8" s="14" t="s">
        <v>15</v>
      </c>
      <c r="L8" s="12" t="s">
        <v>272</v>
      </c>
      <c r="M8" s="115" t="s">
        <v>257</v>
      </c>
      <c r="N8" s="14" t="s">
        <v>15</v>
      </c>
      <c r="O8" s="239" t="s">
        <v>272</v>
      </c>
      <c r="P8" s="115" t="s">
        <v>257</v>
      </c>
      <c r="Q8" s="14" t="s">
        <v>15</v>
      </c>
    </row>
    <row r="9" spans="1:17" ht="24" customHeight="1" x14ac:dyDescent="0.2">
      <c r="A9" s="452" t="s">
        <v>39</v>
      </c>
      <c r="B9" s="268" t="s">
        <v>85</v>
      </c>
      <c r="C9" s="25">
        <v>1916.3979999999999</v>
      </c>
      <c r="D9" s="24">
        <v>1904.7929999999999</v>
      </c>
      <c r="E9" s="41">
        <v>0.60925255395205768</v>
      </c>
      <c r="F9" s="25">
        <v>1965.819</v>
      </c>
      <c r="G9" s="24">
        <v>1957.55</v>
      </c>
      <c r="H9" s="41">
        <v>0.42241577482056686</v>
      </c>
      <c r="I9" s="25">
        <v>2020.85</v>
      </c>
      <c r="J9" s="24">
        <v>1951.7750000000001</v>
      </c>
      <c r="K9" s="41">
        <v>3.5390862163927608</v>
      </c>
      <c r="L9" s="25">
        <v>1974.9549999999999</v>
      </c>
      <c r="M9" s="24">
        <v>1975.1379999999999</v>
      </c>
      <c r="N9" s="41">
        <v>-9.265175395339097E-3</v>
      </c>
      <c r="O9" s="74">
        <v>1697.546</v>
      </c>
      <c r="P9" s="24">
        <v>1684.46</v>
      </c>
      <c r="Q9" s="41">
        <v>0.7768661766975774</v>
      </c>
    </row>
    <row r="10" spans="1:17" ht="27" customHeight="1" x14ac:dyDescent="0.2">
      <c r="A10" s="455"/>
      <c r="B10" s="269" t="s">
        <v>86</v>
      </c>
      <c r="C10" s="26">
        <v>1994.5889999999999</v>
      </c>
      <c r="D10" s="42">
        <v>1981.2819999999999</v>
      </c>
      <c r="E10" s="43">
        <v>0.67163583982492225</v>
      </c>
      <c r="F10" s="26">
        <v>2030.568</v>
      </c>
      <c r="G10" s="42">
        <v>2017.52</v>
      </c>
      <c r="H10" s="43">
        <v>0.6467346048614141</v>
      </c>
      <c r="I10" s="26">
        <v>2030.761</v>
      </c>
      <c r="J10" s="42">
        <v>2000.8579999999999</v>
      </c>
      <c r="K10" s="43">
        <v>1.4945088557009054</v>
      </c>
      <c r="L10" s="26">
        <v>1877.47</v>
      </c>
      <c r="M10" s="42">
        <v>1859.681</v>
      </c>
      <c r="N10" s="43">
        <v>0.95656190497187354</v>
      </c>
      <c r="O10" s="130">
        <v>1874.56</v>
      </c>
      <c r="P10" s="42">
        <v>1888.232</v>
      </c>
      <c r="Q10" s="43">
        <v>-0.72406356845980924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1984.1380114217495</v>
      </c>
      <c r="D12" s="314">
        <v>1966.9728049129776</v>
      </c>
      <c r="E12" s="315">
        <v>0.87267126753851254</v>
      </c>
      <c r="F12" s="313">
        <v>2019.9767786047669</v>
      </c>
      <c r="G12" s="314">
        <v>2003.4803597244597</v>
      </c>
      <c r="H12" s="315">
        <v>0.82338810062385204</v>
      </c>
      <c r="I12" s="313">
        <v>2030.4638612462459</v>
      </c>
      <c r="J12" s="314">
        <v>1997.1338426115096</v>
      </c>
      <c r="K12" s="315">
        <v>1.6688925861449999</v>
      </c>
      <c r="L12" s="313">
        <v>1878.396026930425</v>
      </c>
      <c r="M12" s="314">
        <v>1862.5311670159556</v>
      </c>
      <c r="N12" s="315">
        <v>0.85179030533417788</v>
      </c>
      <c r="O12" s="317">
        <v>1841.8142910112006</v>
      </c>
      <c r="P12" s="314">
        <v>1839.721171250726</v>
      </c>
      <c r="Q12" s="315">
        <v>0.11377374969553494</v>
      </c>
    </row>
    <row r="13" spans="1:17" ht="20.25" customHeight="1" x14ac:dyDescent="0.2">
      <c r="A13" s="452" t="s">
        <v>29</v>
      </c>
      <c r="B13" s="268" t="s">
        <v>30</v>
      </c>
      <c r="C13" s="25">
        <v>1206.626</v>
      </c>
      <c r="D13" s="24">
        <v>1166.653</v>
      </c>
      <c r="E13" s="41">
        <v>3.4262972794824131</v>
      </c>
      <c r="F13" s="25">
        <v>1193.7529999999999</v>
      </c>
      <c r="G13" s="24">
        <v>1161.306</v>
      </c>
      <c r="H13" s="41">
        <v>2.7940095030939207</v>
      </c>
      <c r="I13" s="25">
        <v>1302.424</v>
      </c>
      <c r="J13" s="24">
        <v>1298.5329999999999</v>
      </c>
      <c r="K13" s="41">
        <v>0.29964583110325854</v>
      </c>
      <c r="L13" s="25" t="s">
        <v>97</v>
      </c>
      <c r="M13" s="24" t="s">
        <v>97</v>
      </c>
      <c r="N13" s="41" t="s">
        <v>161</v>
      </c>
      <c r="O13" s="74">
        <v>1233.2829999999999</v>
      </c>
      <c r="P13" s="24">
        <v>1243.1369999999999</v>
      </c>
      <c r="Q13" s="41">
        <v>-0.79267208682551016</v>
      </c>
    </row>
    <row r="14" spans="1:17" ht="20.25" customHeight="1" thickBot="1" x14ac:dyDescent="0.25">
      <c r="A14" s="455"/>
      <c r="B14" s="269" t="s">
        <v>31</v>
      </c>
      <c r="C14" s="30">
        <v>822.86300000000006</v>
      </c>
      <c r="D14" s="126">
        <v>842.73900000000003</v>
      </c>
      <c r="E14" s="48">
        <v>-2.3585000812825769</v>
      </c>
      <c r="F14" s="30">
        <v>842.39</v>
      </c>
      <c r="G14" s="126">
        <v>867.15599999999995</v>
      </c>
      <c r="H14" s="48">
        <v>-2.8560028414725798</v>
      </c>
      <c r="I14" s="30">
        <v>860.48400000000004</v>
      </c>
      <c r="J14" s="126">
        <v>850.70799999999997</v>
      </c>
      <c r="K14" s="48">
        <v>1.1491604639900022</v>
      </c>
      <c r="L14" s="30">
        <v>840.59299999999996</v>
      </c>
      <c r="M14" s="126">
        <v>835.40200000000004</v>
      </c>
      <c r="N14" s="48">
        <v>0.6213774925125769</v>
      </c>
      <c r="O14" s="316">
        <v>801.14300000000003</v>
      </c>
      <c r="P14" s="126">
        <v>822.00900000000001</v>
      </c>
      <c r="Q14" s="48">
        <v>-2.5384150295191397</v>
      </c>
    </row>
    <row r="15" spans="1:17" ht="20.25" customHeight="1" thickBot="1" x14ac:dyDescent="0.25">
      <c r="A15" s="471"/>
      <c r="B15" s="273" t="s">
        <v>25</v>
      </c>
      <c r="C15" s="313">
        <v>940.37187952987074</v>
      </c>
      <c r="D15" s="314">
        <v>938.12832762238918</v>
      </c>
      <c r="E15" s="315">
        <v>0.23915191999027063</v>
      </c>
      <c r="F15" s="313">
        <v>907.83085259861241</v>
      </c>
      <c r="G15" s="314">
        <v>976.91032451751244</v>
      </c>
      <c r="H15" s="315">
        <v>-7.0712193519930082</v>
      </c>
      <c r="I15" s="313">
        <v>924.48642832065536</v>
      </c>
      <c r="J15" s="314">
        <v>931.65222649301143</v>
      </c>
      <c r="K15" s="315">
        <v>-0.76914947107785558</v>
      </c>
      <c r="L15" s="313">
        <v>939.17717238001967</v>
      </c>
      <c r="M15" s="314">
        <v>875.26703420152592</v>
      </c>
      <c r="N15" s="315">
        <v>7.3017874181445244</v>
      </c>
      <c r="O15" s="317">
        <v>960.6032250543916</v>
      </c>
      <c r="P15" s="314">
        <v>918.73673287344525</v>
      </c>
      <c r="Q15" s="315">
        <v>4.5569629125423683</v>
      </c>
    </row>
    <row r="16" spans="1:17" ht="18.75" customHeight="1" x14ac:dyDescent="0.2">
      <c r="A16" s="452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5"/>
      <c r="B17" s="269" t="s">
        <v>34</v>
      </c>
      <c r="C17" s="31">
        <v>541</v>
      </c>
      <c r="D17" s="128">
        <v>534.10500000000002</v>
      </c>
      <c r="E17" s="129">
        <v>1.2909446644386369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71" t="s">
        <v>26</v>
      </c>
      <c r="B18" s="273" t="s">
        <v>25</v>
      </c>
      <c r="C18" s="313">
        <v>681.91113105924592</v>
      </c>
      <c r="D18" s="314">
        <v>666.88180114585828</v>
      </c>
      <c r="E18" s="315">
        <v>2.2536722231081661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2" t="s">
        <v>38</v>
      </c>
      <c r="B19" s="473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7" t="s">
        <v>35</v>
      </c>
      <c r="B20" s="468"/>
      <c r="C20" s="26">
        <v>305.21300000000002</v>
      </c>
      <c r="D20" s="42">
        <v>331.01</v>
      </c>
      <c r="E20" s="43">
        <v>-7.7934201383643904</v>
      </c>
      <c r="F20" s="26">
        <v>324.75900000000001</v>
      </c>
      <c r="G20" s="42">
        <v>342.99400000000003</v>
      </c>
      <c r="H20" s="43">
        <v>-5.3164195292045964</v>
      </c>
      <c r="I20" s="26">
        <v>240.785</v>
      </c>
      <c r="J20" s="42">
        <v>286.50200000000001</v>
      </c>
      <c r="K20" s="43">
        <v>-15.956956670459546</v>
      </c>
      <c r="L20" s="26">
        <v>375.93099999999998</v>
      </c>
      <c r="M20" s="42">
        <v>345.322</v>
      </c>
      <c r="N20" s="43">
        <v>8.8639009388338952</v>
      </c>
      <c r="O20" s="27" t="s">
        <v>28</v>
      </c>
      <c r="P20" s="46" t="s">
        <v>97</v>
      </c>
      <c r="Q20" s="47" t="s">
        <v>28</v>
      </c>
    </row>
    <row r="21" spans="1:17" ht="18" customHeight="1" x14ac:dyDescent="0.2">
      <c r="A21" s="467" t="s">
        <v>36</v>
      </c>
      <c r="B21" s="468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9" t="s">
        <v>37</v>
      </c>
      <c r="B22" s="470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8" sqref="I3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6" t="s">
        <v>0</v>
      </c>
      <c r="G4" s="487"/>
      <c r="H4" s="385" t="s">
        <v>1</v>
      </c>
      <c r="I4" s="386"/>
      <c r="J4" s="387"/>
    </row>
    <row r="5" spans="2:15" ht="18.75" customHeight="1" x14ac:dyDescent="0.3">
      <c r="B5" s="328"/>
      <c r="F5" s="482"/>
      <c r="G5" s="488"/>
      <c r="H5" s="388" t="s">
        <v>27</v>
      </c>
      <c r="I5" s="388"/>
      <c r="J5" s="491" t="s">
        <v>217</v>
      </c>
    </row>
    <row r="6" spans="2:15" ht="24.75" customHeight="1" x14ac:dyDescent="0.2">
      <c r="F6" s="489"/>
      <c r="G6" s="490"/>
      <c r="H6" s="389" t="s">
        <v>252</v>
      </c>
      <c r="I6" s="389" t="s">
        <v>248</v>
      </c>
      <c r="J6" s="492"/>
    </row>
    <row r="7" spans="2:15" ht="48" customHeight="1" thickBot="1" x14ac:dyDescent="0.25">
      <c r="F7" s="493" t="s">
        <v>223</v>
      </c>
      <c r="G7" s="494"/>
      <c r="H7" s="390">
        <v>121.95</v>
      </c>
      <c r="I7" s="390">
        <v>114.21</v>
      </c>
      <c r="J7" s="40">
        <v>6.776989755713168</v>
      </c>
    </row>
    <row r="8" spans="2:15" ht="15.75" customHeight="1" thickBot="1" x14ac:dyDescent="0.25"/>
    <row r="9" spans="2:15" ht="15" customHeight="1" thickBot="1" x14ac:dyDescent="0.25">
      <c r="B9" s="481" t="s">
        <v>0</v>
      </c>
      <c r="C9" s="46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2"/>
      <c r="C10" s="48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2"/>
      <c r="C11" s="48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4"/>
      <c r="C12" s="466"/>
      <c r="D12" s="292" t="s">
        <v>252</v>
      </c>
      <c r="E12" s="292" t="s">
        <v>248</v>
      </c>
      <c r="F12" s="293" t="s">
        <v>15</v>
      </c>
      <c r="G12" s="292" t="s">
        <v>252</v>
      </c>
      <c r="H12" s="292" t="s">
        <v>248</v>
      </c>
      <c r="I12" s="293" t="s">
        <v>15</v>
      </c>
      <c r="J12" s="292" t="s">
        <v>252</v>
      </c>
      <c r="K12" s="292" t="s">
        <v>248</v>
      </c>
      <c r="L12" s="293" t="s">
        <v>15</v>
      </c>
      <c r="M12" s="292" t="s">
        <v>252</v>
      </c>
      <c r="N12" s="292" t="s">
        <v>248</v>
      </c>
      <c r="O12" s="294" t="s">
        <v>15</v>
      </c>
    </row>
    <row r="13" spans="2:15" ht="36" customHeight="1" thickBot="1" x14ac:dyDescent="0.25">
      <c r="B13" s="484" t="s">
        <v>234</v>
      </c>
      <c r="C13" s="485"/>
      <c r="D13" s="131">
        <v>124.82</v>
      </c>
      <c r="E13" s="131">
        <v>118.95</v>
      </c>
      <c r="F13" s="132">
        <v>4.9348465741908285</v>
      </c>
      <c r="G13" s="110">
        <v>116.55</v>
      </c>
      <c r="H13" s="110">
        <v>105.69</v>
      </c>
      <c r="I13" s="132">
        <v>10.275333522565996</v>
      </c>
      <c r="J13" s="110">
        <v>124.1</v>
      </c>
      <c r="K13" s="110">
        <v>114.74</v>
      </c>
      <c r="L13" s="132">
        <v>8.1575736447620706</v>
      </c>
      <c r="M13" s="110">
        <v>115.98</v>
      </c>
      <c r="N13" s="110">
        <v>106.22</v>
      </c>
      <c r="O13" s="133">
        <v>9.1884767463754535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5" t="s">
        <v>253</v>
      </c>
      <c r="K18" s="495" t="s">
        <v>254</v>
      </c>
      <c r="L18" s="495" t="s">
        <v>255</v>
      </c>
      <c r="M18" s="104" t="s">
        <v>225</v>
      </c>
      <c r="N18" s="105"/>
    </row>
    <row r="19" spans="9:14" ht="19.5" customHeight="1" thickBot="1" x14ac:dyDescent="0.25">
      <c r="I19" s="106"/>
      <c r="J19" s="496"/>
      <c r="K19" s="496"/>
      <c r="L19" s="496"/>
      <c r="M19" s="107" t="s">
        <v>220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121.95</v>
      </c>
      <c r="K20" s="116">
        <v>116.01</v>
      </c>
      <c r="L20" s="117">
        <v>124.63</v>
      </c>
      <c r="M20" s="118">
        <v>5.1202482544608197</v>
      </c>
      <c r="N20" s="119">
        <v>-2.1503650806386845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9" sqref="K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2016-12-15T11:44:27Z</dcterms:modified>
</cp:coreProperties>
</file>