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activeTab="5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E14" i="10"/>
  <c r="E13" i="10"/>
  <c r="E12" i="10"/>
  <c r="E11" i="10"/>
  <c r="E10" i="10"/>
  <c r="E9" i="10"/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N18" i="7" l="1"/>
  <c r="K18" i="7"/>
  <c r="H18" i="7"/>
  <c r="E18" i="7"/>
  <c r="E8" i="7"/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12" i="10"/>
  <c r="G11" i="10"/>
  <c r="G13" i="10"/>
  <c r="G10" i="10"/>
  <c r="G14" i="10"/>
  <c r="G9" i="10"/>
  <c r="H12" i="10"/>
  <c r="H13" i="10"/>
  <c r="H14" i="10"/>
  <c r="F12" i="10"/>
  <c r="F13" i="10"/>
  <c r="F9" i="10"/>
  <c r="H9" i="10"/>
  <c r="F11" i="10"/>
  <c r="H11" i="10"/>
  <c r="F14" i="10"/>
  <c r="F10" i="10"/>
  <c r="H10" i="10"/>
</calcChain>
</file>

<file path=xl/sharedStrings.xml><?xml version="1.0" encoding="utf-8"?>
<sst xmlns="http://schemas.openxmlformats.org/spreadsheetml/2006/main" count="1273" uniqueCount="272">
  <si>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</si>
  <si>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</si>
  <si>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</si>
  <si>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</si>
  <si>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</si>
  <si>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</si>
  <si>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</si>
  <si>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</si>
  <si>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</si>
  <si>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</si>
  <si>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</si>
  <si>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</si>
  <si>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</si>
  <si>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</si>
  <si>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</si>
  <si>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</si>
  <si>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</si>
  <si>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</si>
  <si>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</si>
  <si>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</si>
  <si>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</si>
  <si>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</si>
  <si>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</si>
  <si>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</si>
  <si>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</si>
  <si>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</si>
  <si>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</si>
  <si>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</si>
  <si>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</si>
  <si>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</si>
  <si>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</si>
  <si>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</si>
  <si>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</si>
  <si>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</si>
  <si>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</si>
  <si>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</si>
  <si>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</si>
  <si>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</si>
  <si>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</si>
  <si>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</si>
  <si>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</si>
  <si>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</si>
  <si>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</si>
  <si>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</si>
  <si>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</si>
  <si>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</si>
  <si>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</si>
  <si>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</si>
  <si>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</si>
  <si>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</si>
  <si>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</si>
  <si>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</si>
  <si>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</si>
  <si>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</si>
  <si>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</si>
  <si>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</si>
  <si>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</si>
  <si>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</si>
  <si>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</si>
  <si>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</si>
  <si>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</si>
  <si>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</si>
  <si>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</si>
  <si>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</si>
  <si>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</si>
  <si>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</si>
  <si>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</si>
  <si>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</si>
  <si>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</si>
  <si>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</si>
  <si>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</si>
  <si>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</si>
  <si>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</si>
  <si>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</si>
  <si>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</si>
  <si>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</si>
  <si>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</si>
  <si>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</si>
  <si>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</si>
  <si>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</si>
  <si>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</si>
  <si>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</si>
  <si>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</si>
  <si>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</si>
  <si>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</si>
  <si>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</si>
  <si>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</si>
  <si>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</si>
  <si>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</si>
  <si>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</si>
  <si>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</si>
  <si>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</si>
  <si>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</si>
  <si>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</si>
  <si>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</si>
  <si>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</si>
  <si>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</si>
  <si>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</si>
  <si>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</si>
  <si>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</si>
  <si>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</si>
  <si>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</si>
  <si>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</si>
  <si>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</si>
  <si>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</si>
  <si>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</si>
  <si>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</si>
  <si>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</si>
  <si>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</si>
  <si>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</si>
  <si>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</si>
  <si>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</si>
  <si>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</si>
  <si>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</si>
  <si>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</si>
  <si>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</si>
  <si>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</si>
  <si>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</si>
  <si>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</si>
  <si>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</si>
  <si>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</si>
  <si>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</si>
  <si>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</si>
  <si>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</si>
  <si>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</si>
  <si>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</si>
  <si>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</si>
  <si>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</si>
  <si>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</si>
  <si>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</si>
  <si>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</si>
  <si>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</si>
  <si>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</si>
  <si>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</si>
  <si>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</si>
  <si>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</si>
  <si>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</si>
  <si>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</si>
  <si>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</si>
  <si>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</si>
  <si>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</si>
  <si>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</si>
  <si>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</si>
  <si>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</si>
  <si>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</si>
  <si>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</si>
  <si>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</si>
  <si>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</si>
  <si>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</si>
  <si>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</si>
  <si>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</si>
  <si>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</si>
  <si>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</si>
  <si>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</si>
  <si>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</si>
  <si>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</si>
  <si>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</si>
  <si>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</si>
  <si>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</si>
  <si>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</si>
  <si>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</si>
  <si>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</si>
  <si>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</si>
  <si>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</si>
  <si>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</si>
  <si>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</si>
  <si>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</si>
  <si>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</si>
  <si>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</si>
  <si>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</si>
  <si>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</si>
  <si>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</si>
  <si>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</si>
  <si>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</si>
  <si>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</si>
  <si>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</si>
  <si>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</si>
  <si>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</si>
  <si>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</si>
  <si>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</si>
  <si>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</si>
  <si>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</si>
  <si>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</si>
  <si>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</si>
  <si>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</si>
  <si>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</si>
  <si>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</si>
  <si>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</si>
  <si>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</si>
  <si>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</si>
  <si>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</si>
  <si>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</si>
  <si>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</si>
  <si>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</si>
  <si>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</si>
  <si>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</si>
  <si>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</si>
  <si>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</si>
  <si>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</si>
  <si>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</si>
  <si>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</si>
  <si>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</si>
  <si>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</si>
  <si>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</si>
  <si>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</si>
  <si>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</si>
  <si>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</si>
  <si>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</si>
  <si>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</si>
  <si>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</si>
  <si>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</si>
  <si>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</si>
  <si>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</si>
  <si>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</si>
  <si>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2013r.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</si>
  <si>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</si>
  <si>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</si>
  <si>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</si>
  <si>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</si>
  <si>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</si>
  <si>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</si>
  <si>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 xml:space="preserve">     MONITOROWANYCH W RAMACH ZSRIR w 2015r.</t>
  </si>
  <si>
    <t>2014r.</t>
  </si>
  <si>
    <t>I-15</t>
  </si>
  <si>
    <t>ŚREDNIA WAŻONA CENA SKUPU MLEKA ( NETTO) O STANDARDOWYCH PARAMETRACH  (d. KL. EKSTRA) w zł/100kg</t>
  </si>
  <si>
    <t>Brak notowań jałówek cielnych w styczniu, lutym i marcu.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</si>
  <si>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</si>
  <si>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</si>
  <si>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</si>
  <si>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</si>
  <si>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</si>
  <si>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</si>
  <si>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</si>
  <si>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</si>
  <si>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</si>
  <si>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listopad</t>
  </si>
  <si>
    <t>Handel zagraniczny produktami mlecznymi w okresie I - XI 2015r. - dane wstępne</t>
  </si>
  <si>
    <t>I-XI 2014r.</t>
  </si>
  <si>
    <t>I-XI 2015r.*</t>
  </si>
  <si>
    <t>według ważniejszych krajów w okresie I-XI 2015r (dane wstępne)</t>
  </si>
  <si>
    <t>I-XI 2014r</t>
  </si>
  <si>
    <t xml:space="preserve"> I-XI 2015r</t>
  </si>
  <si>
    <t xml:space="preserve"> z mleka - kod 0405) według ważniejszych krajów w okresie I-XI 2015r (dane wstępne)</t>
  </si>
  <si>
    <t>z mleka - kod 0405) według ważniejszych krajów w okresie I-XI 2015r (dane wstępne)</t>
  </si>
  <si>
    <t>według ważniejszych krajów wokresie I-XI 2015r (dane wstępne)</t>
  </si>
  <si>
    <t>tydzień temu</t>
  </si>
  <si>
    <r>
      <t>grudzień</t>
    </r>
    <r>
      <rPr>
        <vertAlign val="superscript"/>
        <sz val="10"/>
        <rFont val="Times New Roman"/>
        <family val="1"/>
        <charset val="238"/>
      </rPr>
      <t>*</t>
    </r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</si>
  <si>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</si>
  <si>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</si>
  <si>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grudzień 2015</t>
  </si>
  <si>
    <t>grudzień 2014</t>
  </si>
  <si>
    <t>grudzień 2013</t>
  </si>
  <si>
    <t>Notowania z okresu: 18-24.01.2016r.</t>
  </si>
  <si>
    <t>2016-01-24</t>
  </si>
  <si>
    <t>w okresie 18-22.01.2016r.</t>
  </si>
  <si>
    <t>analizowany 3/16</t>
  </si>
  <si>
    <t>poprzedni  2/16</t>
  </si>
  <si>
    <t>1EUR=4,46444</t>
  </si>
  <si>
    <t>Mleko surowe skup     grudzień 15</t>
  </si>
  <si>
    <t>1EUR=4,46548</t>
  </si>
  <si>
    <t xml:space="preserve"> Rodzaj</t>
  </si>
  <si>
    <t>2016-01-31</t>
  </si>
  <si>
    <t>typu EDAMSKI</t>
  </si>
  <si>
    <t>typu GOUDA</t>
  </si>
  <si>
    <t>typu CHEDDAR</t>
  </si>
  <si>
    <t>typu EMENTALER</t>
  </si>
  <si>
    <t>Ceny sprzedaży (NETTO) wybranych produktów mleczarskich za okres: 25-31.01.2016r.</t>
  </si>
  <si>
    <t>w blokach</t>
  </si>
  <si>
    <t>konfekcjonowane</t>
  </si>
  <si>
    <t>Masło 80% tł., 16%wody, 2% soli</t>
  </si>
  <si>
    <t xml:space="preserve">NR 4/2016 </t>
  </si>
  <si>
    <t>4 lutego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</si>
</sst>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0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vertAlign val="superscript"/>
      <sz val="10"/>
      <name val="Times New Roman"/>
      <family val="1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  <font>
      <b/>
      <sz val="14"/>
      <name val="Times New Roman"/>
      <family val="1"/>
      <charset val="238"/>
    </font>
    <font>
      <b/>
      <sz val="11"/>
      <name val="Times New Roman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0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8" fontId="8" fillId="26" borderId="84" xfId="0" applyNumberFormat="1" applyFont="1" applyFill="1" applyBorder="1" applyAlignment="1">
      <alignment horizontal="center" vertical="center" wrapText="1"/>
    </xf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168" fontId="91" fillId="26" borderId="84" xfId="0" applyNumberFormat="1" applyFont="1" applyFill="1" applyBorder="1" applyAlignment="1">
      <alignment horizontal="center" vertical="center" wrapText="1"/>
    </xf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169" fontId="40" fillId="24" borderId="87" xfId="38" applyNumberFormat="1" applyFont="1" applyFill="1" applyBorder="1"/>
    <xf numFmtId="169" fontId="40" fillId="24" borderId="114" xfId="38" applyNumberFormat="1" applyFont="1" applyFill="1" applyBorder="1"/>
    <xf numFmtId="169" fontId="38" fillId="0" borderId="115" xfId="0" applyNumberFormat="1" applyFont="1" applyFill="1" applyBorder="1"/>
    <xf numFmtId="169" fontId="16" fillId="0" borderId="116" xfId="0" applyNumberFormat="1" applyFont="1" applyFill="1" applyBorder="1"/>
    <xf numFmtId="169" fontId="16" fillId="0" borderId="117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14" xfId="0" applyFont="1" applyFill="1" applyBorder="1" applyAlignment="1">
      <alignment horizontal="center" wrapText="1"/>
    </xf>
    <xf numFmtId="0" fontId="3" fillId="0" borderId="101" xfId="0" applyFont="1" applyBorder="1" applyAlignment="1">
      <alignment vertical="center" wrapText="1"/>
    </xf>
    <xf numFmtId="0" fontId="3" fillId="0" borderId="106" xfId="0" applyFont="1" applyBorder="1" applyAlignment="1">
      <alignment vertical="center" wrapText="1"/>
    </xf>
    <xf numFmtId="0" fontId="3" fillId="0" borderId="85" xfId="0" applyFont="1" applyBorder="1" applyAlignment="1">
      <alignment vertical="center" wrapText="1"/>
    </xf>
    <xf numFmtId="0" fontId="3" fillId="0" borderId="10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8" fillId="0" borderId="61" xfId="0" applyFont="1" applyFill="1" applyBorder="1" applyAlignment="1">
      <alignment horizontal="centerContinuous" vertical="center" wrapText="1"/>
    </xf>
    <xf numFmtId="0" fontId="8" fillId="0" borderId="32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164" fontId="8" fillId="0" borderId="4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3" fillId="0" borderId="90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92" xfId="0" quotePrefix="1" applyFont="1" applyBorder="1" applyAlignment="1">
      <alignment vertical="center"/>
    </xf>
    <xf numFmtId="0" fontId="30" fillId="0" borderId="50" xfId="0" applyFont="1" applyBorder="1" applyAlignment="1">
      <alignment vertical="center"/>
    </xf>
    <xf numFmtId="0" fontId="3" fillId="0" borderId="90" xfId="0" applyFont="1" applyBorder="1" applyAlignment="1">
      <alignment vertical="center" wrapText="1"/>
    </xf>
    <xf numFmtId="0" fontId="30" fillId="0" borderId="99" xfId="0" applyFont="1" applyBorder="1" applyAlignment="1">
      <alignment vertical="center" wrapText="1"/>
    </xf>
    <xf numFmtId="0" fontId="8" fillId="0" borderId="118" xfId="0" applyFont="1" applyFill="1" applyBorder="1" applyAlignment="1">
      <alignment horizontal="center" wrapText="1"/>
    </xf>
    <xf numFmtId="0" fontId="8" fillId="0" borderId="119" xfId="0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164" fontId="17" fillId="0" borderId="44" xfId="0" applyNumberFormat="1" applyFont="1" applyBorder="1" applyAlignment="1">
      <alignment horizontal="center" vertical="center" wrapText="1"/>
    </xf>
    <xf numFmtId="4" fontId="17" fillId="0" borderId="64" xfId="0" applyNumberFormat="1" applyFont="1" applyBorder="1" applyAlignment="1">
      <alignment horizontal="center" vertical="center" wrapText="1"/>
    </xf>
    <xf numFmtId="164" fontId="17" fillId="0" borderId="50" xfId="0" applyNumberFormat="1" applyFont="1" applyBorder="1" applyAlignment="1">
      <alignment horizontal="center" vertical="center" wrapText="1"/>
    </xf>
    <xf numFmtId="4" fontId="8" fillId="24" borderId="12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24" borderId="63" xfId="0" applyNumberFormat="1" applyFont="1" applyFill="1" applyBorder="1" applyAlignment="1">
      <alignment horizontal="center" vertical="center" wrapText="1"/>
    </xf>
    <xf numFmtId="4" fontId="8" fillId="0" borderId="47" xfId="0" applyNumberFormat="1" applyFont="1" applyBorder="1" applyAlignment="1">
      <alignment horizontal="center" vertical="center" wrapText="1"/>
    </xf>
    <xf numFmtId="4" fontId="99" fillId="24" borderId="17" xfId="0" applyNumberFormat="1" applyFont="1" applyFill="1" applyBorder="1" applyAlignment="1">
      <alignment horizontal="center" vertical="center" wrapText="1"/>
    </xf>
    <xf numFmtId="4" fontId="99" fillId="0" borderId="16" xfId="0" applyNumberFormat="1" applyFont="1" applyBorder="1" applyAlignment="1">
      <alignment horizontal="center" vertical="center" wrapText="1"/>
    </xf>
    <xf numFmtId="164" fontId="99" fillId="0" borderId="45" xfId="0" applyNumberFormat="1" applyFont="1" applyBorder="1" applyAlignment="1">
      <alignment horizontal="center" vertical="center" wrapText="1"/>
    </xf>
    <xf numFmtId="4" fontId="46" fillId="24" borderId="17" xfId="0" applyNumberFormat="1" applyFont="1" applyFill="1" applyBorder="1" applyAlignment="1">
      <alignment horizontal="center" vertical="center" wrapText="1"/>
    </xf>
    <xf numFmtId="4" fontId="46" fillId="0" borderId="16" xfId="0" applyNumberFormat="1" applyFont="1" applyBorder="1" applyAlignment="1">
      <alignment horizontal="center" vertical="center" wrapText="1"/>
    </xf>
    <xf numFmtId="164" fontId="46" fillId="0" borderId="45" xfId="0" applyNumberFormat="1" applyFont="1" applyBorder="1" applyAlignment="1">
      <alignment horizontal="center" vertical="center" wrapText="1"/>
    </xf>
    <xf numFmtId="4" fontId="46" fillId="24" borderId="16" xfId="0" applyNumberFormat="1" applyFont="1" applyFill="1" applyBorder="1" applyAlignment="1">
      <alignment horizontal="center" vertical="center" wrapText="1"/>
    </xf>
    <xf numFmtId="4" fontId="99" fillId="24" borderId="113" xfId="0" applyNumberFormat="1" applyFont="1" applyFill="1" applyBorder="1" applyAlignment="1">
      <alignment horizontal="center" vertical="center" wrapText="1"/>
    </xf>
    <xf numFmtId="4" fontId="99" fillId="0" borderId="113" xfId="0" applyNumberFormat="1" applyFont="1" applyBorder="1" applyAlignment="1">
      <alignment horizontal="center" vertical="center" wrapText="1"/>
    </xf>
    <xf numFmtId="164" fontId="99" fillId="0" borderId="19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8" fillId="0" borderId="22" xfId="0" applyFont="1" applyBorder="1" applyAlignment="1">
      <alignment horizontal="center" vertical="center" wrapText="1"/>
    </xf>
    <xf numFmtId="0" fontId="98" fillId="0" borderId="23" xfId="0" applyFont="1" applyBorder="1" applyAlignment="1">
      <alignment horizontal="center" vertical="center" wrapText="1"/>
    </xf>
    <xf numFmtId="0" fontId="98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101" xfId="0" applyFont="1" applyBorder="1" applyAlignment="1">
      <alignment vertical="center" wrapText="1"/>
    </xf>
    <xf numFmtId="0" fontId="3" fillId="0" borderId="96" xfId="0" applyFont="1" applyBorder="1" applyAlignment="1">
      <alignment vertical="center" wrapText="1"/>
    </xf>
    <xf numFmtId="0" fontId="3" fillId="0" borderId="106" xfId="0" applyFont="1" applyBorder="1" applyAlignment="1">
      <alignment vertical="center" wrapText="1"/>
    </xf>
    <xf numFmtId="0" fontId="3" fillId="0" borderId="98" xfId="0" applyFont="1" applyBorder="1" applyAlignment="1">
      <alignment vertical="center" wrapText="1"/>
    </xf>
    <xf numFmtId="0" fontId="0" fillId="0" borderId="112" xfId="0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38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35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4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33</xdr:row>
      <xdr:rowOff>114300</xdr:rowOff>
    </xdr:from>
    <xdr:to>
      <xdr:col>22</xdr:col>
      <xdr:colOff>400050</xdr:colOff>
      <xdr:row>53</xdr:row>
      <xdr:rowOff>66675</xdr:rowOff>
    </xdr:to>
    <xdr:pic>
      <xdr:nvPicPr>
        <xdr:cNvPr id="395324" name="Picture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5572125"/>
          <a:ext cx="6172200" cy="319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581025</xdr:colOff>
      <xdr:row>13</xdr:row>
      <xdr:rowOff>142875</xdr:rowOff>
    </xdr:from>
    <xdr:to>
      <xdr:col>11</xdr:col>
      <xdr:colOff>215656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24100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132107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47624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526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323850</xdr:colOff>
      <xdr:row>46</xdr:row>
      <xdr:rowOff>47626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7185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66675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81400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314325</xdr:colOff>
      <xdr:row>60</xdr:row>
      <xdr:rowOff>66676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362325" cy="217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</xdr:rowOff>
    </xdr:from>
    <xdr:to>
      <xdr:col>7</xdr:col>
      <xdr:colOff>257175</xdr:colOff>
      <xdr:row>34</xdr:row>
      <xdr:rowOff>28576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6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257175</xdr:colOff>
      <xdr:row>49</xdr:row>
      <xdr:rowOff>47625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14775" cy="23145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428625</xdr:colOff>
      <xdr:row>34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0862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447674</xdr:colOff>
      <xdr:row>49</xdr:row>
      <xdr:rowOff>47625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105275" cy="231457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295274</xdr:colOff>
      <xdr:row>34</xdr:row>
      <xdr:rowOff>9526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9528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314325</xdr:colOff>
      <xdr:row>49</xdr:row>
      <xdr:rowOff>38100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971925" cy="23050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0</xdr:rowOff>
    </xdr:from>
    <xdr:to>
      <xdr:col>15</xdr:col>
      <xdr:colOff>339973</xdr:colOff>
      <xdr:row>68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535781</xdr:colOff>
      <xdr:row>8</xdr:row>
      <xdr:rowOff>178593</xdr:rowOff>
    </xdr:from>
    <xdr:to>
      <xdr:col>15</xdr:col>
      <xdr:colOff>107156</xdr:colOff>
      <xdr:row>35</xdr:row>
      <xdr:rowOff>59531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631156"/>
          <a:ext cx="5036344" cy="4929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32</xdr:row>
      <xdr:rowOff>161924</xdr:rowOff>
    </xdr:from>
    <xdr:to>
      <xdr:col>14</xdr:col>
      <xdr:colOff>207599</xdr:colOff>
      <xdr:row>48</xdr:row>
      <xdr:rowOff>76199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4"/>
          <a:ext cx="3865199" cy="25050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742950</xdr:colOff>
      <xdr:row>13</xdr:row>
      <xdr:rowOff>238125</xdr:rowOff>
    </xdr:from>
    <xdr:to>
      <xdr:col>11</xdr:col>
      <xdr:colOff>300273</xdr:colOff>
      <xdr:row>30</xdr:row>
      <xdr:rowOff>130159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0" y="2867025"/>
          <a:ext cx="4919898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9</xdr:col>
      <xdr:colOff>471035</xdr:colOff>
      <xdr:row>40</xdr:row>
      <xdr:rowOff>76290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857875"/>
          <a:ext cx="6864691" cy="32433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18</xdr:row>
      <xdr:rowOff>130969</xdr:rowOff>
    </xdr:from>
    <xdr:to>
      <xdr:col>7</xdr:col>
      <xdr:colOff>214312</xdr:colOff>
      <xdr:row>28</xdr:row>
      <xdr:rowOff>37925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786313"/>
          <a:ext cx="4667251" cy="2573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166687</xdr:rowOff>
    </xdr:from>
    <xdr:to>
      <xdr:col>7</xdr:col>
      <xdr:colOff>166687</xdr:colOff>
      <xdr:row>45</xdr:row>
      <xdr:rowOff>35718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655718"/>
          <a:ext cx="4619625" cy="2536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56" sqref="U56"/>
    </sheetView>
  </sheetViews>
  <sheetFormatPr defaultRowHeight="12.75" x14ac:dyDescent="0.2"/>
  <cols>
    <col min="1" max="1" width="13.7109375" style="122" customWidth="1"/>
    <col min="2" max="2" width="11.85546875" style="122" customWidth="1"/>
    <col min="3" max="3" width="11.7109375" style="122" customWidth="1"/>
    <col min="4" max="4" width="11.85546875" style="122" customWidth="1"/>
    <col min="5" max="5" width="13.5703125" style="122" customWidth="1"/>
    <col min="6" max="7" width="11.7109375" style="122" customWidth="1"/>
    <col min="8" max="8" width="11.42578125" style="122" customWidth="1"/>
    <col min="9" max="9" width="9.85546875" style="122" customWidth="1"/>
    <col min="10" max="10" width="13.7109375" style="122" customWidth="1"/>
    <col min="11" max="12" width="11.7109375" style="122" customWidth="1"/>
    <col min="13" max="13" width="11.85546875" style="122" customWidth="1"/>
    <col min="14" max="14" width="13.5703125" style="122" customWidth="1"/>
    <col min="15" max="16" width="11.7109375" style="122" customWidth="1"/>
    <col min="17" max="17" width="11.85546875" style="122" customWidth="1"/>
    <col min="18" max="16384" width="9.140625" style="122"/>
  </cols>
  <sheetData>
    <row r="2" spans="1:17" ht="16.5" x14ac:dyDescent="0.25">
      <c r="A2" s="166" t="s">
        <v>133</v>
      </c>
      <c r="B2" s="166"/>
      <c r="C2" s="166"/>
      <c r="D2" s="166"/>
      <c r="E2" s="166"/>
      <c r="F2" s="166"/>
      <c r="G2" s="166"/>
      <c r="H2" s="167"/>
      <c r="I2" s="167"/>
      <c r="J2" s="166" t="s">
        <v>134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239</v>
      </c>
      <c r="B3" s="166"/>
      <c r="C3" s="166"/>
      <c r="D3" s="166"/>
      <c r="E3" s="166"/>
      <c r="F3" s="166"/>
      <c r="G3" s="166"/>
      <c r="H3" s="167"/>
      <c r="I3" s="167"/>
      <c r="J3" s="166" t="s">
        <v>239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135</v>
      </c>
      <c r="B4" s="169"/>
      <c r="C4" s="169"/>
      <c r="D4" s="169"/>
      <c r="E4" s="169"/>
      <c r="F4" s="169"/>
      <c r="G4" s="169"/>
      <c r="H4" s="170"/>
      <c r="I4" s="171"/>
      <c r="J4" s="168" t="s">
        <v>136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240</v>
      </c>
      <c r="B5" s="173"/>
      <c r="C5" s="174"/>
      <c r="D5" s="175"/>
      <c r="E5" s="172" t="s">
        <v>241</v>
      </c>
      <c r="F5" s="173"/>
      <c r="G5" s="174"/>
      <c r="H5" s="175"/>
      <c r="I5" s="171"/>
      <c r="J5" s="172" t="s">
        <v>240</v>
      </c>
      <c r="K5" s="173"/>
      <c r="L5" s="174"/>
      <c r="M5" s="175"/>
      <c r="N5" s="172" t="s">
        <v>241</v>
      </c>
      <c r="O5" s="173"/>
      <c r="P5" s="174"/>
      <c r="Q5" s="175"/>
    </row>
    <row r="6" spans="1:17" ht="29.25" thickBot="1" x14ac:dyDescent="0.25">
      <c r="A6" s="176" t="s">
        <v>137</v>
      </c>
      <c r="B6" s="177" t="s">
        <v>110</v>
      </c>
      <c r="C6" s="178" t="s">
        <v>174</v>
      </c>
      <c r="D6" s="179" t="s">
        <v>138</v>
      </c>
      <c r="E6" s="176" t="s">
        <v>137</v>
      </c>
      <c r="F6" s="177" t="s">
        <v>110</v>
      </c>
      <c r="G6" s="178" t="s">
        <v>174</v>
      </c>
      <c r="H6" s="179" t="s">
        <v>138</v>
      </c>
      <c r="I6" s="171"/>
      <c r="J6" s="176" t="s">
        <v>137</v>
      </c>
      <c r="K6" s="177" t="s">
        <v>110</v>
      </c>
      <c r="L6" s="178" t="s">
        <v>174</v>
      </c>
      <c r="M6" s="179" t="s">
        <v>138</v>
      </c>
      <c r="N6" s="176" t="s">
        <v>137</v>
      </c>
      <c r="O6" s="177" t="s">
        <v>110</v>
      </c>
      <c r="P6" s="178" t="s">
        <v>174</v>
      </c>
      <c r="Q6" s="179" t="s">
        <v>138</v>
      </c>
    </row>
    <row r="7" spans="1:17" ht="15" thickBot="1" x14ac:dyDescent="0.25">
      <c r="A7" s="180" t="s">
        <v>124</v>
      </c>
      <c r="B7" s="181">
        <v>422536.63500000001</v>
      </c>
      <c r="C7" s="182">
        <v>1765988.246</v>
      </c>
      <c r="D7" s="183">
        <v>150422.67499999999</v>
      </c>
      <c r="E7" s="184" t="s">
        <v>124</v>
      </c>
      <c r="F7" s="185">
        <v>257912.02799999999</v>
      </c>
      <c r="G7" s="186">
        <v>1074589.2660000001</v>
      </c>
      <c r="H7" s="183">
        <v>130263.149</v>
      </c>
      <c r="I7" s="171"/>
      <c r="J7" s="180" t="s">
        <v>124</v>
      </c>
      <c r="K7" s="181">
        <v>208195.535</v>
      </c>
      <c r="L7" s="182">
        <v>870092.70299999998</v>
      </c>
      <c r="M7" s="183">
        <v>110335.261</v>
      </c>
      <c r="N7" s="184" t="s">
        <v>124</v>
      </c>
      <c r="O7" s="185">
        <v>216971.68</v>
      </c>
      <c r="P7" s="186">
        <v>905252.86300000001</v>
      </c>
      <c r="Q7" s="183">
        <v>93113.111000000004</v>
      </c>
    </row>
    <row r="8" spans="1:17" x14ac:dyDescent="0.2">
      <c r="A8" s="187" t="s">
        <v>178</v>
      </c>
      <c r="B8" s="188">
        <v>128205.815</v>
      </c>
      <c r="C8" s="189">
        <v>535621.88600000006</v>
      </c>
      <c r="D8" s="188">
        <v>40041.129000000001</v>
      </c>
      <c r="E8" s="190" t="s">
        <v>178</v>
      </c>
      <c r="F8" s="191">
        <v>43328.305999999997</v>
      </c>
      <c r="G8" s="192">
        <v>179288.503</v>
      </c>
      <c r="H8" s="193">
        <v>21760.001</v>
      </c>
      <c r="I8" s="171"/>
      <c r="J8" s="187" t="s">
        <v>86</v>
      </c>
      <c r="K8" s="188">
        <v>88653.967000000004</v>
      </c>
      <c r="L8" s="189">
        <v>370483.06199999998</v>
      </c>
      <c r="M8" s="188">
        <v>65663.137000000002</v>
      </c>
      <c r="N8" s="190" t="s">
        <v>141</v>
      </c>
      <c r="O8" s="191">
        <v>88447.069000000003</v>
      </c>
      <c r="P8" s="192">
        <v>368494.967</v>
      </c>
      <c r="Q8" s="193">
        <v>29760.114000000001</v>
      </c>
    </row>
    <row r="9" spans="1:17" x14ac:dyDescent="0.2">
      <c r="A9" s="194" t="s">
        <v>86</v>
      </c>
      <c r="B9" s="195">
        <v>39507.396000000001</v>
      </c>
      <c r="C9" s="196">
        <v>165015.38699999999</v>
      </c>
      <c r="D9" s="195">
        <v>15437.243</v>
      </c>
      <c r="E9" s="197" t="s">
        <v>86</v>
      </c>
      <c r="F9" s="198">
        <v>29055.042000000001</v>
      </c>
      <c r="G9" s="199">
        <v>121783.333</v>
      </c>
      <c r="H9" s="200">
        <v>14866.438</v>
      </c>
      <c r="I9" s="171"/>
      <c r="J9" s="194" t="s">
        <v>141</v>
      </c>
      <c r="K9" s="195">
        <v>59754.188000000002</v>
      </c>
      <c r="L9" s="196">
        <v>249815.47099999999</v>
      </c>
      <c r="M9" s="195">
        <v>20998.333999999999</v>
      </c>
      <c r="N9" s="197" t="s">
        <v>86</v>
      </c>
      <c r="O9" s="198">
        <v>55496.771999999997</v>
      </c>
      <c r="P9" s="199">
        <v>231427.32500000001</v>
      </c>
      <c r="Q9" s="200">
        <v>35997.730000000003</v>
      </c>
    </row>
    <row r="10" spans="1:17" x14ac:dyDescent="0.2">
      <c r="A10" s="194" t="s">
        <v>139</v>
      </c>
      <c r="B10" s="195">
        <v>29079.920999999998</v>
      </c>
      <c r="C10" s="196">
        <v>121472.303</v>
      </c>
      <c r="D10" s="195">
        <v>10019.482</v>
      </c>
      <c r="E10" s="197" t="s">
        <v>139</v>
      </c>
      <c r="F10" s="198">
        <v>24913.717000000001</v>
      </c>
      <c r="G10" s="199">
        <v>104958.417</v>
      </c>
      <c r="H10" s="200">
        <v>12274.741</v>
      </c>
      <c r="I10" s="171"/>
      <c r="J10" s="194" t="s">
        <v>139</v>
      </c>
      <c r="K10" s="195">
        <v>14636.532999999999</v>
      </c>
      <c r="L10" s="196">
        <v>61148.932999999997</v>
      </c>
      <c r="M10" s="195">
        <v>4793.3959999999997</v>
      </c>
      <c r="N10" s="197" t="s">
        <v>139</v>
      </c>
      <c r="O10" s="198">
        <v>41310.03</v>
      </c>
      <c r="P10" s="199">
        <v>172564.65</v>
      </c>
      <c r="Q10" s="200">
        <v>12825.962</v>
      </c>
    </row>
    <row r="11" spans="1:17" x14ac:dyDescent="0.2">
      <c r="A11" s="194" t="s">
        <v>193</v>
      </c>
      <c r="B11" s="195">
        <v>23009.024000000001</v>
      </c>
      <c r="C11" s="196">
        <v>96089.976999999999</v>
      </c>
      <c r="D11" s="195">
        <v>7382.0519999999997</v>
      </c>
      <c r="E11" s="197" t="s">
        <v>194</v>
      </c>
      <c r="F11" s="198">
        <v>18763.973000000002</v>
      </c>
      <c r="G11" s="199">
        <v>78476.975000000006</v>
      </c>
      <c r="H11" s="200">
        <v>8115.3379999999997</v>
      </c>
      <c r="I11" s="171"/>
      <c r="J11" s="194" t="s">
        <v>140</v>
      </c>
      <c r="K11" s="195">
        <v>14415.651</v>
      </c>
      <c r="L11" s="196">
        <v>60213.944000000003</v>
      </c>
      <c r="M11" s="195">
        <v>4118.8900000000003</v>
      </c>
      <c r="N11" s="197" t="s">
        <v>140</v>
      </c>
      <c r="O11" s="198">
        <v>10822.79</v>
      </c>
      <c r="P11" s="199">
        <v>45445.743000000002</v>
      </c>
      <c r="Q11" s="200">
        <v>3441.2649999999999</v>
      </c>
    </row>
    <row r="12" spans="1:17" x14ac:dyDescent="0.2">
      <c r="A12" s="194" t="s">
        <v>140</v>
      </c>
      <c r="B12" s="195">
        <v>18726.932000000001</v>
      </c>
      <c r="C12" s="196">
        <v>78213.076000000001</v>
      </c>
      <c r="D12" s="195">
        <v>6684.9639999999999</v>
      </c>
      <c r="E12" s="197" t="s">
        <v>228</v>
      </c>
      <c r="F12" s="198">
        <v>16726.578000000001</v>
      </c>
      <c r="G12" s="199">
        <v>68914.206999999995</v>
      </c>
      <c r="H12" s="200">
        <v>7698</v>
      </c>
      <c r="I12" s="171"/>
      <c r="J12" s="194" t="s">
        <v>85</v>
      </c>
      <c r="K12" s="195">
        <v>6497.1480000000001</v>
      </c>
      <c r="L12" s="196">
        <v>27188.828000000001</v>
      </c>
      <c r="M12" s="195">
        <v>2904.663</v>
      </c>
      <c r="N12" s="197" t="s">
        <v>85</v>
      </c>
      <c r="O12" s="198">
        <v>7217.0450000000001</v>
      </c>
      <c r="P12" s="199">
        <v>30111.014999999999</v>
      </c>
      <c r="Q12" s="200">
        <v>3503.665</v>
      </c>
    </row>
    <row r="13" spans="1:17" x14ac:dyDescent="0.2">
      <c r="A13" s="194" t="s">
        <v>187</v>
      </c>
      <c r="B13" s="195">
        <v>16885.690999999999</v>
      </c>
      <c r="C13" s="196">
        <v>70694.366999999998</v>
      </c>
      <c r="D13" s="195">
        <v>4903.0280000000002</v>
      </c>
      <c r="E13" s="197" t="s">
        <v>140</v>
      </c>
      <c r="F13" s="198">
        <v>13567.166999999999</v>
      </c>
      <c r="G13" s="199">
        <v>56578.224999999999</v>
      </c>
      <c r="H13" s="200">
        <v>7135.9269999999997</v>
      </c>
      <c r="I13" s="171"/>
      <c r="J13" s="194" t="s">
        <v>145</v>
      </c>
      <c r="K13" s="195">
        <v>4908.826</v>
      </c>
      <c r="L13" s="196">
        <v>20520.684000000001</v>
      </c>
      <c r="M13" s="195">
        <v>1427.375</v>
      </c>
      <c r="N13" s="197" t="s">
        <v>150</v>
      </c>
      <c r="O13" s="198">
        <v>3106.9029999999998</v>
      </c>
      <c r="P13" s="199">
        <v>13108.351000000001</v>
      </c>
      <c r="Q13" s="200">
        <v>1691.3309999999999</v>
      </c>
    </row>
    <row r="14" spans="1:17" x14ac:dyDescent="0.2">
      <c r="A14" s="194" t="s">
        <v>149</v>
      </c>
      <c r="B14" s="195">
        <v>15249.023999999999</v>
      </c>
      <c r="C14" s="196">
        <v>63698.720000000001</v>
      </c>
      <c r="D14" s="195">
        <v>5968.41</v>
      </c>
      <c r="E14" s="197" t="s">
        <v>149</v>
      </c>
      <c r="F14" s="198">
        <v>12177.377</v>
      </c>
      <c r="G14" s="199">
        <v>50804.406999999999</v>
      </c>
      <c r="H14" s="200">
        <v>7090.1019999999999</v>
      </c>
      <c r="I14" s="171"/>
      <c r="J14" s="194" t="s">
        <v>143</v>
      </c>
      <c r="K14" s="195">
        <v>3636.0369999999998</v>
      </c>
      <c r="L14" s="196">
        <v>15162.674000000001</v>
      </c>
      <c r="M14" s="195">
        <v>1667.578</v>
      </c>
      <c r="N14" s="197" t="s">
        <v>145</v>
      </c>
      <c r="O14" s="198">
        <v>2884.4760000000001</v>
      </c>
      <c r="P14" s="199">
        <v>12103.903</v>
      </c>
      <c r="Q14" s="200">
        <v>1054.48</v>
      </c>
    </row>
    <row r="15" spans="1:17" x14ac:dyDescent="0.2">
      <c r="A15" s="194" t="s">
        <v>228</v>
      </c>
      <c r="B15" s="195">
        <v>11009.896000000001</v>
      </c>
      <c r="C15" s="196">
        <v>46267.014000000003</v>
      </c>
      <c r="D15" s="195">
        <v>3964</v>
      </c>
      <c r="E15" s="197" t="s">
        <v>187</v>
      </c>
      <c r="F15" s="198">
        <v>10517.166999999999</v>
      </c>
      <c r="G15" s="199">
        <v>43177.849000000002</v>
      </c>
      <c r="H15" s="200">
        <v>4892.1959999999999</v>
      </c>
      <c r="I15" s="171"/>
      <c r="J15" s="194" t="s">
        <v>146</v>
      </c>
      <c r="K15" s="195">
        <v>3582.59</v>
      </c>
      <c r="L15" s="196">
        <v>14980.355</v>
      </c>
      <c r="M15" s="195">
        <v>1554.8440000000001</v>
      </c>
      <c r="N15" s="197" t="s">
        <v>146</v>
      </c>
      <c r="O15" s="198">
        <v>1912.0650000000001</v>
      </c>
      <c r="P15" s="199">
        <v>8008.25</v>
      </c>
      <c r="Q15" s="200">
        <v>1112.0840000000001</v>
      </c>
    </row>
    <row r="16" spans="1:17" x14ac:dyDescent="0.2">
      <c r="A16" s="194" t="s">
        <v>182</v>
      </c>
      <c r="B16" s="195">
        <v>10732.296</v>
      </c>
      <c r="C16" s="196">
        <v>44864.779000000002</v>
      </c>
      <c r="D16" s="195">
        <v>3200.75</v>
      </c>
      <c r="E16" s="197" t="s">
        <v>193</v>
      </c>
      <c r="F16" s="198">
        <v>7181.3559999999998</v>
      </c>
      <c r="G16" s="199">
        <v>29841.231</v>
      </c>
      <c r="H16" s="200">
        <v>2421.877</v>
      </c>
      <c r="I16" s="171"/>
      <c r="J16" s="194" t="s">
        <v>171</v>
      </c>
      <c r="K16" s="195">
        <v>3093.02</v>
      </c>
      <c r="L16" s="196">
        <v>12921.062</v>
      </c>
      <c r="M16" s="195">
        <v>3397.605</v>
      </c>
      <c r="N16" s="197" t="s">
        <v>143</v>
      </c>
      <c r="O16" s="198">
        <v>876.96900000000005</v>
      </c>
      <c r="P16" s="199">
        <v>3644.6329999999998</v>
      </c>
      <c r="Q16" s="200">
        <v>657.17600000000004</v>
      </c>
    </row>
    <row r="17" spans="1:17" x14ac:dyDescent="0.2">
      <c r="A17" s="194" t="s">
        <v>229</v>
      </c>
      <c r="B17" s="195">
        <v>10557.621999999999</v>
      </c>
      <c r="C17" s="196">
        <v>43954.434000000001</v>
      </c>
      <c r="D17" s="195">
        <v>3483</v>
      </c>
      <c r="E17" s="197" t="s">
        <v>230</v>
      </c>
      <c r="F17" s="198">
        <v>6221.7439999999997</v>
      </c>
      <c r="G17" s="199">
        <v>25877.485000000001</v>
      </c>
      <c r="H17" s="200">
        <v>3056.05</v>
      </c>
      <c r="I17" s="171"/>
      <c r="J17" s="194" t="s">
        <v>154</v>
      </c>
      <c r="K17" s="195">
        <v>1622.9380000000001</v>
      </c>
      <c r="L17" s="196">
        <v>6765.1019999999999</v>
      </c>
      <c r="M17" s="195">
        <v>570.40499999999997</v>
      </c>
      <c r="N17" s="197" t="s">
        <v>88</v>
      </c>
      <c r="O17" s="198">
        <v>804.30100000000004</v>
      </c>
      <c r="P17" s="199">
        <v>3339.0709999999999</v>
      </c>
      <c r="Q17" s="200">
        <v>344.60599999999999</v>
      </c>
    </row>
    <row r="18" spans="1:17" x14ac:dyDescent="0.2">
      <c r="A18" s="194" t="s">
        <v>218</v>
      </c>
      <c r="B18" s="195">
        <v>9335.7289999999994</v>
      </c>
      <c r="C18" s="196">
        <v>39091.805999999997</v>
      </c>
      <c r="D18" s="195">
        <v>3356.4</v>
      </c>
      <c r="E18" s="197" t="s">
        <v>229</v>
      </c>
      <c r="F18" s="198">
        <v>4860.1009999999997</v>
      </c>
      <c r="G18" s="199">
        <v>20262.473000000002</v>
      </c>
      <c r="H18" s="200">
        <v>2239.828</v>
      </c>
      <c r="I18" s="171"/>
      <c r="J18" s="194" t="s">
        <v>144</v>
      </c>
      <c r="K18" s="195">
        <v>1463.8420000000001</v>
      </c>
      <c r="L18" s="196">
        <v>6117.7179999999998</v>
      </c>
      <c r="M18" s="195">
        <v>559.58000000000004</v>
      </c>
      <c r="N18" s="197" t="s">
        <v>168</v>
      </c>
      <c r="O18" s="198">
        <v>743.74699999999996</v>
      </c>
      <c r="P18" s="199">
        <v>3087.8739999999998</v>
      </c>
      <c r="Q18" s="200">
        <v>400.99</v>
      </c>
    </row>
    <row r="19" spans="1:17" x14ac:dyDescent="0.2">
      <c r="A19" s="194" t="s">
        <v>194</v>
      </c>
      <c r="B19" s="195">
        <v>7265.94</v>
      </c>
      <c r="C19" s="196">
        <v>30378.901999999998</v>
      </c>
      <c r="D19" s="195">
        <v>2673.2919999999999</v>
      </c>
      <c r="E19" s="197" t="s">
        <v>218</v>
      </c>
      <c r="F19" s="198">
        <v>4825.5460000000003</v>
      </c>
      <c r="G19" s="199">
        <v>20129.055</v>
      </c>
      <c r="H19" s="200">
        <v>2174.9749999999999</v>
      </c>
      <c r="I19" s="171"/>
      <c r="J19" s="194" t="s">
        <v>153</v>
      </c>
      <c r="K19" s="195">
        <v>1247.29</v>
      </c>
      <c r="L19" s="196">
        <v>5212.2110000000002</v>
      </c>
      <c r="M19" s="195">
        <v>359.8</v>
      </c>
      <c r="N19" s="197" t="s">
        <v>171</v>
      </c>
      <c r="O19" s="198">
        <v>672.89300000000003</v>
      </c>
      <c r="P19" s="199">
        <v>2786.614</v>
      </c>
      <c r="Q19" s="200">
        <v>365.90699999999998</v>
      </c>
    </row>
    <row r="20" spans="1:17" x14ac:dyDescent="0.2">
      <c r="A20" s="194" t="s">
        <v>146</v>
      </c>
      <c r="B20" s="195">
        <v>7184.7370000000001</v>
      </c>
      <c r="C20" s="196">
        <v>29978.951000000001</v>
      </c>
      <c r="D20" s="195">
        <v>2389.8739999999998</v>
      </c>
      <c r="E20" s="197" t="s">
        <v>150</v>
      </c>
      <c r="F20" s="198">
        <v>4807.6930000000002</v>
      </c>
      <c r="G20" s="199">
        <v>19959.277999999998</v>
      </c>
      <c r="H20" s="200">
        <v>2436.558</v>
      </c>
      <c r="I20" s="171"/>
      <c r="J20" s="194" t="s">
        <v>88</v>
      </c>
      <c r="K20" s="195">
        <v>923.66099999999994</v>
      </c>
      <c r="L20" s="196">
        <v>3848.94</v>
      </c>
      <c r="M20" s="195">
        <v>296.14699999999999</v>
      </c>
      <c r="N20" s="197" t="s">
        <v>215</v>
      </c>
      <c r="O20" s="198">
        <v>569.87300000000005</v>
      </c>
      <c r="P20" s="199">
        <v>2417.8180000000002</v>
      </c>
      <c r="Q20" s="200">
        <v>301.87099999999998</v>
      </c>
    </row>
    <row r="21" spans="1:17" x14ac:dyDescent="0.2">
      <c r="A21" s="194" t="s">
        <v>185</v>
      </c>
      <c r="B21" s="195">
        <v>6715.9579999999996</v>
      </c>
      <c r="C21" s="196">
        <v>28103.313999999998</v>
      </c>
      <c r="D21" s="195">
        <v>2512.5070000000001</v>
      </c>
      <c r="E21" s="197" t="s">
        <v>152</v>
      </c>
      <c r="F21" s="198">
        <v>4214.7629999999999</v>
      </c>
      <c r="G21" s="199">
        <v>17629.635999999999</v>
      </c>
      <c r="H21" s="200">
        <v>2255.5129999999999</v>
      </c>
      <c r="I21" s="171"/>
      <c r="J21" s="194" t="s">
        <v>190</v>
      </c>
      <c r="K21" s="195">
        <v>904.26199999999994</v>
      </c>
      <c r="L21" s="196">
        <v>3779.299</v>
      </c>
      <c r="M21" s="195">
        <v>667.01400000000001</v>
      </c>
      <c r="N21" s="197" t="s">
        <v>166</v>
      </c>
      <c r="O21" s="198">
        <v>422.68</v>
      </c>
      <c r="P21" s="199">
        <v>1764.075</v>
      </c>
      <c r="Q21" s="200">
        <v>150.315</v>
      </c>
    </row>
    <row r="22" spans="1:17" x14ac:dyDescent="0.2">
      <c r="A22" s="194" t="s">
        <v>231</v>
      </c>
      <c r="B22" s="195">
        <v>6020.7520000000004</v>
      </c>
      <c r="C22" s="196">
        <v>25185.030999999999</v>
      </c>
      <c r="D22" s="195">
        <v>2096</v>
      </c>
      <c r="E22" s="197" t="s">
        <v>185</v>
      </c>
      <c r="F22" s="198">
        <v>3981.0540000000001</v>
      </c>
      <c r="G22" s="199">
        <v>16583.873</v>
      </c>
      <c r="H22" s="200">
        <v>1875.5</v>
      </c>
      <c r="I22" s="171"/>
      <c r="J22" s="194" t="s">
        <v>150</v>
      </c>
      <c r="K22" s="195">
        <v>735.73699999999997</v>
      </c>
      <c r="L22" s="196">
        <v>3073.6469999999999</v>
      </c>
      <c r="M22" s="195">
        <v>452.95299999999997</v>
      </c>
      <c r="N22" s="197" t="s">
        <v>152</v>
      </c>
      <c r="O22" s="198">
        <v>409.976</v>
      </c>
      <c r="P22" s="199">
        <v>1649.74</v>
      </c>
      <c r="Q22" s="200">
        <v>959.66700000000003</v>
      </c>
    </row>
    <row r="23" spans="1:17" ht="13.5" thickBot="1" x14ac:dyDescent="0.25">
      <c r="A23" s="201" t="s">
        <v>142</v>
      </c>
      <c r="B23" s="202">
        <v>5206.0069999999996</v>
      </c>
      <c r="C23" s="203">
        <v>21780.578000000001</v>
      </c>
      <c r="D23" s="202">
        <v>1721.5170000000001</v>
      </c>
      <c r="E23" s="204" t="s">
        <v>154</v>
      </c>
      <c r="F23" s="205">
        <v>3752.8150000000001</v>
      </c>
      <c r="G23" s="206">
        <v>15634.485000000001</v>
      </c>
      <c r="H23" s="207">
        <v>2266.7579999999998</v>
      </c>
      <c r="I23" s="171"/>
      <c r="J23" s="201" t="s">
        <v>152</v>
      </c>
      <c r="K23" s="202">
        <v>698.46299999999997</v>
      </c>
      <c r="L23" s="203">
        <v>2911.076</v>
      </c>
      <c r="M23" s="202">
        <v>248.495</v>
      </c>
      <c r="N23" s="204" t="s">
        <v>153</v>
      </c>
      <c r="O23" s="205">
        <v>384.05599999999998</v>
      </c>
      <c r="P23" s="206">
        <v>1595.7239999999999</v>
      </c>
      <c r="Q23" s="207">
        <v>167.6</v>
      </c>
    </row>
    <row r="26" spans="1:17" x14ac:dyDescent="0.2">
      <c r="I26" s="234"/>
    </row>
    <row r="27" spans="1:17" ht="16.5" x14ac:dyDescent="0.25">
      <c r="A27" s="166" t="s">
        <v>175</v>
      </c>
      <c r="B27" s="166"/>
      <c r="C27" s="166"/>
      <c r="D27" s="166"/>
      <c r="E27" s="166"/>
      <c r="F27" s="166"/>
      <c r="G27" s="166"/>
      <c r="H27" s="167"/>
      <c r="I27" s="167"/>
      <c r="J27" s="166" t="s">
        <v>176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242</v>
      </c>
      <c r="B28" s="166"/>
      <c r="C28" s="166"/>
      <c r="D28" s="166"/>
      <c r="E28" s="166"/>
      <c r="F28" s="166"/>
      <c r="G28" s="166"/>
      <c r="H28" s="167"/>
      <c r="I28" s="167"/>
      <c r="J28" s="166" t="s">
        <v>243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135</v>
      </c>
      <c r="B30" s="169"/>
      <c r="C30" s="169"/>
      <c r="D30" s="169"/>
      <c r="E30" s="169"/>
      <c r="F30" s="169"/>
      <c r="G30" s="169"/>
      <c r="H30" s="170"/>
      <c r="I30" s="171"/>
      <c r="J30" s="168" t="s">
        <v>136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240</v>
      </c>
      <c r="B31" s="173"/>
      <c r="C31" s="174"/>
      <c r="D31" s="175"/>
      <c r="E31" s="172" t="s">
        <v>241</v>
      </c>
      <c r="F31" s="173"/>
      <c r="G31" s="174"/>
      <c r="H31" s="175"/>
      <c r="I31" s="171"/>
      <c r="J31" s="172" t="s">
        <v>240</v>
      </c>
      <c r="K31" s="173"/>
      <c r="L31" s="174"/>
      <c r="M31" s="175"/>
      <c r="N31" s="172" t="s">
        <v>241</v>
      </c>
      <c r="O31" s="173"/>
      <c r="P31" s="174"/>
      <c r="Q31" s="175"/>
    </row>
    <row r="32" spans="1:17" ht="29.25" thickBot="1" x14ac:dyDescent="0.25">
      <c r="A32" s="176" t="s">
        <v>137</v>
      </c>
      <c r="B32" s="177" t="s">
        <v>110</v>
      </c>
      <c r="C32" s="178" t="s">
        <v>174</v>
      </c>
      <c r="D32" s="179" t="s">
        <v>138</v>
      </c>
      <c r="E32" s="176" t="s">
        <v>137</v>
      </c>
      <c r="F32" s="177" t="s">
        <v>110</v>
      </c>
      <c r="G32" s="178" t="s">
        <v>174</v>
      </c>
      <c r="H32" s="179" t="s">
        <v>138</v>
      </c>
      <c r="I32" s="171"/>
      <c r="J32" s="349" t="s">
        <v>137</v>
      </c>
      <c r="K32" s="178" t="s">
        <v>110</v>
      </c>
      <c r="L32" s="179" t="s">
        <v>174</v>
      </c>
      <c r="M32" s="369" t="s">
        <v>138</v>
      </c>
      <c r="N32" s="177" t="s">
        <v>137</v>
      </c>
      <c r="O32" s="178" t="s">
        <v>110</v>
      </c>
      <c r="P32" s="179" t="s">
        <v>174</v>
      </c>
      <c r="Q32" s="350" t="s">
        <v>138</v>
      </c>
    </row>
    <row r="33" spans="1:17" ht="15" thickBot="1" x14ac:dyDescent="0.25">
      <c r="A33" s="180" t="s">
        <v>124</v>
      </c>
      <c r="B33" s="181">
        <v>114631.47100000001</v>
      </c>
      <c r="C33" s="182">
        <v>479014.69099999999</v>
      </c>
      <c r="D33" s="183">
        <v>33345.105000000003</v>
      </c>
      <c r="E33" s="184" t="s">
        <v>124</v>
      </c>
      <c r="F33" s="185">
        <v>110595.746</v>
      </c>
      <c r="G33" s="186">
        <v>462356.27399999998</v>
      </c>
      <c r="H33" s="183">
        <v>37717.152000000002</v>
      </c>
      <c r="I33" s="171"/>
      <c r="J33" s="181" t="s">
        <v>124</v>
      </c>
      <c r="K33" s="182">
        <v>55551.127</v>
      </c>
      <c r="L33" s="183">
        <v>232130.08499999999</v>
      </c>
      <c r="M33" s="379">
        <v>13744.85</v>
      </c>
      <c r="N33" s="185" t="s">
        <v>124</v>
      </c>
      <c r="O33" s="186">
        <v>43883.495999999999</v>
      </c>
      <c r="P33" s="183">
        <v>183513.65700000001</v>
      </c>
      <c r="Q33" s="183">
        <v>12420.234</v>
      </c>
    </row>
    <row r="34" spans="1:17" x14ac:dyDescent="0.2">
      <c r="A34" s="187" t="s">
        <v>144</v>
      </c>
      <c r="B34" s="188">
        <v>20260.457999999999</v>
      </c>
      <c r="C34" s="189">
        <v>84716.923999999999</v>
      </c>
      <c r="D34" s="188">
        <v>5947.2169999999996</v>
      </c>
      <c r="E34" s="190" t="s">
        <v>86</v>
      </c>
      <c r="F34" s="191">
        <v>16435.255000000001</v>
      </c>
      <c r="G34" s="192">
        <v>68267.074999999997</v>
      </c>
      <c r="H34" s="193">
        <v>5914.2969999999996</v>
      </c>
      <c r="I34" s="171"/>
      <c r="J34" s="351" t="s">
        <v>86</v>
      </c>
      <c r="K34" s="189">
        <v>18090.414000000001</v>
      </c>
      <c r="L34" s="188">
        <v>75575.118000000002</v>
      </c>
      <c r="M34" s="191">
        <v>4588.9459999999999</v>
      </c>
      <c r="N34" s="191" t="s">
        <v>86</v>
      </c>
      <c r="O34" s="192">
        <v>15963.218999999999</v>
      </c>
      <c r="P34" s="193">
        <v>66751.376000000004</v>
      </c>
      <c r="Q34" s="193">
        <v>4927.8990000000003</v>
      </c>
    </row>
    <row r="35" spans="1:17" x14ac:dyDescent="0.2">
      <c r="A35" s="194" t="s">
        <v>86</v>
      </c>
      <c r="B35" s="195">
        <v>16474.735000000001</v>
      </c>
      <c r="C35" s="196">
        <v>68774.755000000005</v>
      </c>
      <c r="D35" s="195">
        <v>5079.2709999999997</v>
      </c>
      <c r="E35" s="197" t="s">
        <v>144</v>
      </c>
      <c r="F35" s="198">
        <v>16403.175999999999</v>
      </c>
      <c r="G35" s="199">
        <v>68568.687999999995</v>
      </c>
      <c r="H35" s="200">
        <v>5459.1220000000003</v>
      </c>
      <c r="I35" s="171"/>
      <c r="J35" s="352" t="s">
        <v>139</v>
      </c>
      <c r="K35" s="196">
        <v>14556.753000000001</v>
      </c>
      <c r="L35" s="195">
        <v>60787.828000000001</v>
      </c>
      <c r="M35" s="198">
        <v>3497.922</v>
      </c>
      <c r="N35" s="198" t="s">
        <v>139</v>
      </c>
      <c r="O35" s="199">
        <v>10151.286</v>
      </c>
      <c r="P35" s="200">
        <v>42304.588000000003</v>
      </c>
      <c r="Q35" s="200">
        <v>2791.248</v>
      </c>
    </row>
    <row r="36" spans="1:17" x14ac:dyDescent="0.2">
      <c r="A36" s="194" t="s">
        <v>88</v>
      </c>
      <c r="B36" s="195">
        <v>11229.421</v>
      </c>
      <c r="C36" s="196">
        <v>46943.267</v>
      </c>
      <c r="D36" s="195">
        <v>3216.6529999999998</v>
      </c>
      <c r="E36" s="197" t="s">
        <v>139</v>
      </c>
      <c r="F36" s="198">
        <v>13561.472</v>
      </c>
      <c r="G36" s="199">
        <v>57235.928</v>
      </c>
      <c r="H36" s="200">
        <v>4771.4830000000002</v>
      </c>
      <c r="I36" s="171"/>
      <c r="J36" s="352" t="s">
        <v>85</v>
      </c>
      <c r="K36" s="196">
        <v>5392.5230000000001</v>
      </c>
      <c r="L36" s="195">
        <v>22555.218000000001</v>
      </c>
      <c r="M36" s="198">
        <v>1150.979</v>
      </c>
      <c r="N36" s="198" t="s">
        <v>85</v>
      </c>
      <c r="O36" s="199">
        <v>4954.1689999999999</v>
      </c>
      <c r="P36" s="200">
        <v>20777.024000000001</v>
      </c>
      <c r="Q36" s="200">
        <v>1193.079</v>
      </c>
    </row>
    <row r="37" spans="1:17" x14ac:dyDescent="0.2">
      <c r="A37" s="194" t="s">
        <v>85</v>
      </c>
      <c r="B37" s="195">
        <v>9822.1839999999993</v>
      </c>
      <c r="C37" s="196">
        <v>41099.627</v>
      </c>
      <c r="D37" s="195">
        <v>3024.3870000000002</v>
      </c>
      <c r="E37" s="197" t="s">
        <v>88</v>
      </c>
      <c r="F37" s="198">
        <v>13182.834999999999</v>
      </c>
      <c r="G37" s="199">
        <v>55060.283000000003</v>
      </c>
      <c r="H37" s="200">
        <v>4326.6509999999998</v>
      </c>
      <c r="I37" s="171"/>
      <c r="J37" s="352" t="s">
        <v>145</v>
      </c>
      <c r="K37" s="196">
        <v>3052.7530000000002</v>
      </c>
      <c r="L37" s="195">
        <v>12757.447</v>
      </c>
      <c r="M37" s="198">
        <v>583.20000000000005</v>
      </c>
      <c r="N37" s="198" t="s">
        <v>141</v>
      </c>
      <c r="O37" s="199">
        <v>2677.1930000000002</v>
      </c>
      <c r="P37" s="200">
        <v>11166.458000000001</v>
      </c>
      <c r="Q37" s="200">
        <v>551.553</v>
      </c>
    </row>
    <row r="38" spans="1:17" x14ac:dyDescent="0.2">
      <c r="A38" s="194" t="s">
        <v>139</v>
      </c>
      <c r="B38" s="195">
        <v>8863.5529999999999</v>
      </c>
      <c r="C38" s="196">
        <v>37075.116999999998</v>
      </c>
      <c r="D38" s="195">
        <v>2522.7159999999999</v>
      </c>
      <c r="E38" s="197" t="s">
        <v>154</v>
      </c>
      <c r="F38" s="198">
        <v>8321.0460000000003</v>
      </c>
      <c r="G38" s="199">
        <v>34808.629999999997</v>
      </c>
      <c r="H38" s="200">
        <v>2870.4810000000002</v>
      </c>
      <c r="I38" s="171"/>
      <c r="J38" s="352" t="s">
        <v>141</v>
      </c>
      <c r="K38" s="196">
        <v>2906.5920000000001</v>
      </c>
      <c r="L38" s="195">
        <v>12149.289000000001</v>
      </c>
      <c r="M38" s="198">
        <v>614.38300000000004</v>
      </c>
      <c r="N38" s="198" t="s">
        <v>145</v>
      </c>
      <c r="O38" s="199">
        <v>2323.6579999999999</v>
      </c>
      <c r="P38" s="200">
        <v>9752.6149999999998</v>
      </c>
      <c r="Q38" s="200">
        <v>453.6</v>
      </c>
    </row>
    <row r="39" spans="1:17" x14ac:dyDescent="0.2">
      <c r="A39" s="194" t="s">
        <v>151</v>
      </c>
      <c r="B39" s="195">
        <v>7695.2610000000004</v>
      </c>
      <c r="C39" s="196">
        <v>32107.213</v>
      </c>
      <c r="D39" s="195">
        <v>1847.539</v>
      </c>
      <c r="E39" s="197" t="s">
        <v>85</v>
      </c>
      <c r="F39" s="198">
        <v>6198.683</v>
      </c>
      <c r="G39" s="199">
        <v>25868.205000000002</v>
      </c>
      <c r="H39" s="200">
        <v>2210.0700000000002</v>
      </c>
      <c r="I39" s="171"/>
      <c r="J39" s="352" t="s">
        <v>152</v>
      </c>
      <c r="K39" s="196">
        <v>2392.261</v>
      </c>
      <c r="L39" s="195">
        <v>9993.8539999999994</v>
      </c>
      <c r="M39" s="198">
        <v>496.99299999999999</v>
      </c>
      <c r="N39" s="198" t="s">
        <v>150</v>
      </c>
      <c r="O39" s="199">
        <v>1776.383</v>
      </c>
      <c r="P39" s="200">
        <v>7453.6809999999996</v>
      </c>
      <c r="Q39" s="200">
        <v>515.75599999999997</v>
      </c>
    </row>
    <row r="40" spans="1:17" x14ac:dyDescent="0.2">
      <c r="A40" s="194" t="s">
        <v>146</v>
      </c>
      <c r="B40" s="195">
        <v>5880.7969999999996</v>
      </c>
      <c r="C40" s="196">
        <v>24531.409</v>
      </c>
      <c r="D40" s="195">
        <v>1685.75</v>
      </c>
      <c r="E40" s="197" t="s">
        <v>152</v>
      </c>
      <c r="F40" s="198">
        <v>4539.5739999999996</v>
      </c>
      <c r="G40" s="199">
        <v>18971.958999999999</v>
      </c>
      <c r="H40" s="200">
        <v>1673.355</v>
      </c>
      <c r="I40" s="171"/>
      <c r="J40" s="352" t="s">
        <v>146</v>
      </c>
      <c r="K40" s="196">
        <v>2218.8989999999999</v>
      </c>
      <c r="L40" s="195">
        <v>9279.6959999999999</v>
      </c>
      <c r="M40" s="198">
        <v>894.52499999999998</v>
      </c>
      <c r="N40" s="198" t="s">
        <v>152</v>
      </c>
      <c r="O40" s="199">
        <v>1650.8689999999999</v>
      </c>
      <c r="P40" s="200">
        <v>6947.5230000000001</v>
      </c>
      <c r="Q40" s="200">
        <v>379.14499999999998</v>
      </c>
    </row>
    <row r="41" spans="1:17" x14ac:dyDescent="0.2">
      <c r="A41" s="194" t="s">
        <v>152</v>
      </c>
      <c r="B41" s="195">
        <v>5145.2849999999999</v>
      </c>
      <c r="C41" s="196">
        <v>21493.251</v>
      </c>
      <c r="D41" s="195">
        <v>1683.7070000000001</v>
      </c>
      <c r="E41" s="197" t="s">
        <v>146</v>
      </c>
      <c r="F41" s="198">
        <v>3818.6529999999998</v>
      </c>
      <c r="G41" s="199">
        <v>16184.498</v>
      </c>
      <c r="H41" s="200">
        <v>1358.7439999999999</v>
      </c>
      <c r="I41" s="171"/>
      <c r="J41" s="352" t="s">
        <v>213</v>
      </c>
      <c r="K41" s="196">
        <v>1995.3330000000001</v>
      </c>
      <c r="L41" s="195">
        <v>8346.1190000000006</v>
      </c>
      <c r="M41" s="198">
        <v>520.17499999999995</v>
      </c>
      <c r="N41" s="198" t="s">
        <v>146</v>
      </c>
      <c r="O41" s="199">
        <v>1524.9739999999999</v>
      </c>
      <c r="P41" s="200">
        <v>6372.5860000000002</v>
      </c>
      <c r="Q41" s="200">
        <v>599.41800000000001</v>
      </c>
    </row>
    <row r="42" spans="1:17" x14ac:dyDescent="0.2">
      <c r="A42" s="194" t="s">
        <v>154</v>
      </c>
      <c r="B42" s="195">
        <v>4829.473</v>
      </c>
      <c r="C42" s="196">
        <v>20166.63</v>
      </c>
      <c r="D42" s="195">
        <v>1423.328</v>
      </c>
      <c r="E42" s="197" t="s">
        <v>143</v>
      </c>
      <c r="F42" s="198">
        <v>3687.3380000000002</v>
      </c>
      <c r="G42" s="199">
        <v>15426.665000000001</v>
      </c>
      <c r="H42" s="200">
        <v>1135.0319999999999</v>
      </c>
      <c r="I42" s="171"/>
      <c r="J42" s="352" t="s">
        <v>150</v>
      </c>
      <c r="K42" s="196">
        <v>1877.2750000000001</v>
      </c>
      <c r="L42" s="195">
        <v>7850.0420000000004</v>
      </c>
      <c r="M42" s="198">
        <v>431.56700000000001</v>
      </c>
      <c r="N42" s="198" t="s">
        <v>153</v>
      </c>
      <c r="O42" s="199">
        <v>1320.077</v>
      </c>
      <c r="P42" s="200">
        <v>5521.232</v>
      </c>
      <c r="Q42" s="200">
        <v>459.6</v>
      </c>
    </row>
    <row r="43" spans="1:17" x14ac:dyDescent="0.2">
      <c r="A43" s="194" t="s">
        <v>149</v>
      </c>
      <c r="B43" s="195">
        <v>4041.4589999999998</v>
      </c>
      <c r="C43" s="196">
        <v>16881.346000000001</v>
      </c>
      <c r="D43" s="195">
        <v>1203.8130000000001</v>
      </c>
      <c r="E43" s="197" t="s">
        <v>149</v>
      </c>
      <c r="F43" s="198">
        <v>3464.99</v>
      </c>
      <c r="G43" s="199">
        <v>14488.087</v>
      </c>
      <c r="H43" s="200">
        <v>1209.3309999999999</v>
      </c>
      <c r="I43" s="171"/>
      <c r="J43" s="352" t="s">
        <v>153</v>
      </c>
      <c r="K43" s="196">
        <v>850.78300000000002</v>
      </c>
      <c r="L43" s="195">
        <v>3562.1909999999998</v>
      </c>
      <c r="M43" s="198">
        <v>259.60000000000002</v>
      </c>
      <c r="N43" s="198" t="s">
        <v>140</v>
      </c>
      <c r="O43" s="199">
        <v>934.40300000000002</v>
      </c>
      <c r="P43" s="200">
        <v>3920.7719999999999</v>
      </c>
      <c r="Q43" s="200">
        <v>344.05099999999999</v>
      </c>
    </row>
    <row r="44" spans="1:17" x14ac:dyDescent="0.2">
      <c r="A44" s="194" t="s">
        <v>143</v>
      </c>
      <c r="B44" s="195">
        <v>3662.2429999999999</v>
      </c>
      <c r="C44" s="196">
        <v>15300.511</v>
      </c>
      <c r="D44" s="195">
        <v>973.00300000000004</v>
      </c>
      <c r="E44" s="197" t="s">
        <v>148</v>
      </c>
      <c r="F44" s="198">
        <v>3206.9430000000002</v>
      </c>
      <c r="G44" s="199">
        <v>13317.566999999999</v>
      </c>
      <c r="H44" s="200">
        <v>1047.604</v>
      </c>
      <c r="I44" s="171"/>
      <c r="J44" s="352" t="s">
        <v>140</v>
      </c>
      <c r="K44" s="196">
        <v>703.53399999999999</v>
      </c>
      <c r="L44" s="195">
        <v>2942.0219999999999</v>
      </c>
      <c r="M44" s="198">
        <v>210.64699999999999</v>
      </c>
      <c r="N44" s="198" t="s">
        <v>171</v>
      </c>
      <c r="O44" s="199">
        <v>191.09</v>
      </c>
      <c r="P44" s="200">
        <v>802.71199999999999</v>
      </c>
      <c r="Q44" s="200">
        <v>66</v>
      </c>
    </row>
    <row r="45" spans="1:17" x14ac:dyDescent="0.2">
      <c r="A45" s="194" t="s">
        <v>145</v>
      </c>
      <c r="B45" s="195">
        <v>2464.806</v>
      </c>
      <c r="C45" s="196">
        <v>10300.870000000001</v>
      </c>
      <c r="D45" s="195">
        <v>675.03399999999999</v>
      </c>
      <c r="E45" s="197" t="s">
        <v>150</v>
      </c>
      <c r="F45" s="198">
        <v>2818.2020000000002</v>
      </c>
      <c r="G45" s="199">
        <v>11898.361999999999</v>
      </c>
      <c r="H45" s="200">
        <v>913.29899999999998</v>
      </c>
      <c r="I45" s="171"/>
      <c r="J45" s="352" t="s">
        <v>88</v>
      </c>
      <c r="K45" s="196">
        <v>549.70500000000004</v>
      </c>
      <c r="L45" s="195">
        <v>2296.482</v>
      </c>
      <c r="M45" s="198">
        <v>218.88499999999999</v>
      </c>
      <c r="N45" s="198" t="s">
        <v>168</v>
      </c>
      <c r="O45" s="199">
        <v>101.304</v>
      </c>
      <c r="P45" s="200">
        <v>423.15800000000002</v>
      </c>
      <c r="Q45" s="200">
        <v>28.088999999999999</v>
      </c>
    </row>
    <row r="46" spans="1:17" x14ac:dyDescent="0.2">
      <c r="A46" s="194" t="s">
        <v>148</v>
      </c>
      <c r="B46" s="195">
        <v>2199.9699999999998</v>
      </c>
      <c r="C46" s="196">
        <v>9192.9789999999994</v>
      </c>
      <c r="D46" s="195">
        <v>621.428</v>
      </c>
      <c r="E46" s="197" t="s">
        <v>226</v>
      </c>
      <c r="F46" s="198">
        <v>1614.0650000000001</v>
      </c>
      <c r="G46" s="199">
        <v>6674.5069999999996</v>
      </c>
      <c r="H46" s="200">
        <v>521.93200000000002</v>
      </c>
      <c r="I46" s="171"/>
      <c r="J46" s="352" t="s">
        <v>143</v>
      </c>
      <c r="K46" s="196">
        <v>376.23599999999999</v>
      </c>
      <c r="L46" s="195">
        <v>1568.6089999999999</v>
      </c>
      <c r="M46" s="198">
        <v>111.071</v>
      </c>
      <c r="N46" s="198" t="s">
        <v>144</v>
      </c>
      <c r="O46" s="199">
        <v>70.894000000000005</v>
      </c>
      <c r="P46" s="200">
        <v>298.53399999999999</v>
      </c>
      <c r="Q46" s="200">
        <v>26.274999999999999</v>
      </c>
    </row>
    <row r="47" spans="1:17" x14ac:dyDescent="0.2">
      <c r="A47" s="194" t="s">
        <v>226</v>
      </c>
      <c r="B47" s="195">
        <v>1621.8040000000001</v>
      </c>
      <c r="C47" s="196">
        <v>6777.2430000000004</v>
      </c>
      <c r="D47" s="195">
        <v>474.49799999999999</v>
      </c>
      <c r="E47" s="197" t="s">
        <v>227</v>
      </c>
      <c r="F47" s="198">
        <v>1425.9839999999999</v>
      </c>
      <c r="G47" s="199">
        <v>5963.3729999999996</v>
      </c>
      <c r="H47" s="200">
        <v>483.03</v>
      </c>
      <c r="I47" s="171"/>
      <c r="J47" s="352" t="s">
        <v>171</v>
      </c>
      <c r="K47" s="196">
        <v>195.24299999999999</v>
      </c>
      <c r="L47" s="195">
        <v>818.34199999999998</v>
      </c>
      <c r="M47" s="198">
        <v>63</v>
      </c>
      <c r="N47" s="198" t="s">
        <v>234</v>
      </c>
      <c r="O47" s="199">
        <v>68.007000000000005</v>
      </c>
      <c r="P47" s="200">
        <v>285.67599999999999</v>
      </c>
      <c r="Q47" s="200">
        <v>22.5</v>
      </c>
    </row>
    <row r="48" spans="1:17" x14ac:dyDescent="0.2">
      <c r="A48" s="194" t="s">
        <v>140</v>
      </c>
      <c r="B48" s="195">
        <v>1530.011</v>
      </c>
      <c r="C48" s="196">
        <v>6388.7740000000003</v>
      </c>
      <c r="D48" s="195">
        <v>472.39400000000001</v>
      </c>
      <c r="E48" s="197" t="s">
        <v>171</v>
      </c>
      <c r="F48" s="198">
        <v>1242.9100000000001</v>
      </c>
      <c r="G48" s="199">
        <v>5202.5129999999999</v>
      </c>
      <c r="H48" s="200">
        <v>388.61900000000003</v>
      </c>
      <c r="I48" s="171"/>
      <c r="J48" s="352" t="s">
        <v>168</v>
      </c>
      <c r="K48" s="196">
        <v>162.863</v>
      </c>
      <c r="L48" s="195">
        <v>684.81500000000005</v>
      </c>
      <c r="M48" s="198">
        <v>45.924999999999997</v>
      </c>
      <c r="N48" s="198" t="s">
        <v>213</v>
      </c>
      <c r="O48" s="199">
        <v>61.225000000000001</v>
      </c>
      <c r="P48" s="200">
        <v>248.61199999999999</v>
      </c>
      <c r="Q48" s="200">
        <v>16.8</v>
      </c>
    </row>
    <row r="49" spans="1:17" ht="13.5" thickBot="1" x14ac:dyDescent="0.25">
      <c r="A49" s="201" t="s">
        <v>171</v>
      </c>
      <c r="B49" s="202">
        <v>1489.8019999999999</v>
      </c>
      <c r="C49" s="203">
        <v>6218.3410000000003</v>
      </c>
      <c r="D49" s="202">
        <v>400.96899999999999</v>
      </c>
      <c r="E49" s="204" t="s">
        <v>187</v>
      </c>
      <c r="F49" s="205">
        <v>1198.5530000000001</v>
      </c>
      <c r="G49" s="206">
        <v>4983.8959999999997</v>
      </c>
      <c r="H49" s="207">
        <v>350.02300000000002</v>
      </c>
      <c r="I49" s="171"/>
      <c r="J49" s="353" t="s">
        <v>217</v>
      </c>
      <c r="K49" s="203">
        <v>77.156000000000006</v>
      </c>
      <c r="L49" s="202">
        <v>324.55599999999998</v>
      </c>
      <c r="M49" s="205">
        <v>15.6</v>
      </c>
      <c r="N49" s="205" t="s">
        <v>215</v>
      </c>
      <c r="O49" s="206">
        <v>60.914999999999999</v>
      </c>
      <c r="P49" s="207">
        <v>255.88499999999999</v>
      </c>
      <c r="Q49" s="207">
        <v>21</v>
      </c>
    </row>
    <row r="53" spans="1:17" ht="16.5" x14ac:dyDescent="0.25">
      <c r="A53" s="166" t="s">
        <v>155</v>
      </c>
      <c r="B53" s="166"/>
      <c r="C53" s="166"/>
      <c r="D53" s="166"/>
      <c r="E53" s="166"/>
      <c r="F53" s="166"/>
      <c r="G53" s="166"/>
      <c r="H53" s="167"/>
      <c r="I53" s="167"/>
      <c r="J53" s="166" t="s">
        <v>156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244</v>
      </c>
      <c r="B54" s="166"/>
      <c r="C54" s="166"/>
      <c r="D54" s="166"/>
      <c r="E54" s="166"/>
      <c r="F54" s="166"/>
      <c r="G54" s="166"/>
      <c r="H54" s="167"/>
      <c r="I54" s="167"/>
      <c r="J54" s="166" t="s">
        <v>239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135</v>
      </c>
      <c r="B56" s="169"/>
      <c r="C56" s="169"/>
      <c r="D56" s="169"/>
      <c r="E56" s="169"/>
      <c r="F56" s="169"/>
      <c r="G56" s="169"/>
      <c r="H56" s="170"/>
      <c r="I56" s="171"/>
      <c r="J56" s="168" t="s">
        <v>136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240</v>
      </c>
      <c r="B57" s="173"/>
      <c r="C57" s="174"/>
      <c r="D57" s="175"/>
      <c r="E57" s="172" t="s">
        <v>241</v>
      </c>
      <c r="F57" s="173"/>
      <c r="G57" s="174"/>
      <c r="H57" s="175"/>
      <c r="I57" s="171"/>
      <c r="J57" s="172" t="s">
        <v>240</v>
      </c>
      <c r="K57" s="173"/>
      <c r="L57" s="174"/>
      <c r="M57" s="175"/>
      <c r="N57" s="172" t="s">
        <v>241</v>
      </c>
      <c r="O57" s="173"/>
      <c r="P57" s="174"/>
      <c r="Q57" s="175"/>
    </row>
    <row r="58" spans="1:17" ht="29.25" thickBot="1" x14ac:dyDescent="0.25">
      <c r="A58" s="176" t="s">
        <v>137</v>
      </c>
      <c r="B58" s="177" t="s">
        <v>110</v>
      </c>
      <c r="C58" s="178" t="s">
        <v>174</v>
      </c>
      <c r="D58" s="179" t="s">
        <v>138</v>
      </c>
      <c r="E58" s="176" t="s">
        <v>137</v>
      </c>
      <c r="F58" s="177" t="s">
        <v>110</v>
      </c>
      <c r="G58" s="178" t="s">
        <v>174</v>
      </c>
      <c r="H58" s="179" t="s">
        <v>138</v>
      </c>
      <c r="I58" s="171"/>
      <c r="J58" s="176" t="s">
        <v>137</v>
      </c>
      <c r="K58" s="177" t="s">
        <v>110</v>
      </c>
      <c r="L58" s="178" t="s">
        <v>174</v>
      </c>
      <c r="M58" s="179" t="s">
        <v>138</v>
      </c>
      <c r="N58" s="176" t="s">
        <v>137</v>
      </c>
      <c r="O58" s="177" t="s">
        <v>110</v>
      </c>
      <c r="P58" s="178" t="s">
        <v>174</v>
      </c>
      <c r="Q58" s="179" t="s">
        <v>138</v>
      </c>
    </row>
    <row r="59" spans="1:17" ht="15" thickBot="1" x14ac:dyDescent="0.25">
      <c r="A59" s="180" t="s">
        <v>124</v>
      </c>
      <c r="B59" s="181">
        <v>614819.88600000006</v>
      </c>
      <c r="C59" s="182">
        <v>2568892.4810000001</v>
      </c>
      <c r="D59" s="183">
        <v>190966.87899999999</v>
      </c>
      <c r="E59" s="184" t="s">
        <v>124</v>
      </c>
      <c r="F59" s="185">
        <v>543288.92299999995</v>
      </c>
      <c r="G59" s="186">
        <v>2266995.2590000001</v>
      </c>
      <c r="H59" s="183">
        <v>202744.9</v>
      </c>
      <c r="I59" s="171"/>
      <c r="J59" s="180" t="s">
        <v>124</v>
      </c>
      <c r="K59" s="181">
        <v>224471.73</v>
      </c>
      <c r="L59" s="182">
        <v>938351.06900000002</v>
      </c>
      <c r="M59" s="183">
        <v>59547.330999999998</v>
      </c>
      <c r="N59" s="184" t="s">
        <v>124</v>
      </c>
      <c r="O59" s="185">
        <v>238308.378</v>
      </c>
      <c r="P59" s="186">
        <v>995551.51800000004</v>
      </c>
      <c r="Q59" s="183">
        <v>69248.53</v>
      </c>
    </row>
    <row r="60" spans="1:17" x14ac:dyDescent="0.2">
      <c r="A60" s="187" t="s">
        <v>144</v>
      </c>
      <c r="B60" s="188">
        <v>75845.148000000001</v>
      </c>
      <c r="C60" s="189">
        <v>316919.86300000001</v>
      </c>
      <c r="D60" s="188">
        <v>24385.8</v>
      </c>
      <c r="E60" s="190" t="s">
        <v>144</v>
      </c>
      <c r="F60" s="191">
        <v>64881.46</v>
      </c>
      <c r="G60" s="192">
        <v>270846.15899999999</v>
      </c>
      <c r="H60" s="193">
        <v>23762.895</v>
      </c>
      <c r="I60" s="171"/>
      <c r="J60" s="187" t="s">
        <v>86</v>
      </c>
      <c r="K60" s="188">
        <v>106939.17200000001</v>
      </c>
      <c r="L60" s="189">
        <v>447018.239</v>
      </c>
      <c r="M60" s="188">
        <v>31949.78</v>
      </c>
      <c r="N60" s="190" t="s">
        <v>86</v>
      </c>
      <c r="O60" s="191">
        <v>104783.518</v>
      </c>
      <c r="P60" s="192">
        <v>437810.50300000003</v>
      </c>
      <c r="Q60" s="193">
        <v>34632.837</v>
      </c>
    </row>
    <row r="61" spans="1:17" x14ac:dyDescent="0.2">
      <c r="A61" s="194" t="s">
        <v>151</v>
      </c>
      <c r="B61" s="195">
        <v>67620.334000000003</v>
      </c>
      <c r="C61" s="196">
        <v>282243.70400000003</v>
      </c>
      <c r="D61" s="195">
        <v>17705.114000000001</v>
      </c>
      <c r="E61" s="197" t="s">
        <v>86</v>
      </c>
      <c r="F61" s="198">
        <v>63236.451000000001</v>
      </c>
      <c r="G61" s="199">
        <v>263855.18199999997</v>
      </c>
      <c r="H61" s="200">
        <v>28543.45</v>
      </c>
      <c r="I61" s="171"/>
      <c r="J61" s="194" t="s">
        <v>140</v>
      </c>
      <c r="K61" s="195">
        <v>20632.989000000001</v>
      </c>
      <c r="L61" s="196">
        <v>86250.39</v>
      </c>
      <c r="M61" s="195">
        <v>4125.0820000000003</v>
      </c>
      <c r="N61" s="197" t="s">
        <v>140</v>
      </c>
      <c r="O61" s="198">
        <v>23575.34</v>
      </c>
      <c r="P61" s="199">
        <v>98342.986999999994</v>
      </c>
      <c r="Q61" s="200">
        <v>4789.4849999999997</v>
      </c>
    </row>
    <row r="62" spans="1:17" x14ac:dyDescent="0.2">
      <c r="A62" s="194" t="s">
        <v>86</v>
      </c>
      <c r="B62" s="195">
        <v>60915.447999999997</v>
      </c>
      <c r="C62" s="196">
        <v>254461.80900000001</v>
      </c>
      <c r="D62" s="195">
        <v>19567.901999999998</v>
      </c>
      <c r="E62" s="197" t="s">
        <v>140</v>
      </c>
      <c r="F62" s="198">
        <v>48858.228000000003</v>
      </c>
      <c r="G62" s="199">
        <v>203219.26800000001</v>
      </c>
      <c r="H62" s="200">
        <v>15715.297</v>
      </c>
      <c r="I62" s="171"/>
      <c r="J62" s="194" t="s">
        <v>150</v>
      </c>
      <c r="K62" s="195">
        <v>19137.025000000001</v>
      </c>
      <c r="L62" s="196">
        <v>79975.317999999999</v>
      </c>
      <c r="M62" s="195">
        <v>4874.9660000000003</v>
      </c>
      <c r="N62" s="197" t="s">
        <v>139</v>
      </c>
      <c r="O62" s="198">
        <v>20793.195</v>
      </c>
      <c r="P62" s="199">
        <v>86969.338000000003</v>
      </c>
      <c r="Q62" s="200">
        <v>6524.884</v>
      </c>
    </row>
    <row r="63" spans="1:17" x14ac:dyDescent="0.2">
      <c r="A63" s="194" t="s">
        <v>140</v>
      </c>
      <c r="B63" s="195">
        <v>59588.02</v>
      </c>
      <c r="C63" s="196">
        <v>248877.11900000001</v>
      </c>
      <c r="D63" s="195">
        <v>17024.377</v>
      </c>
      <c r="E63" s="197" t="s">
        <v>152</v>
      </c>
      <c r="F63" s="198">
        <v>34740.773000000001</v>
      </c>
      <c r="G63" s="199">
        <v>145027.14499999999</v>
      </c>
      <c r="H63" s="200">
        <v>10961.562</v>
      </c>
      <c r="I63" s="171"/>
      <c r="J63" s="194" t="s">
        <v>85</v>
      </c>
      <c r="K63" s="195">
        <v>19130.955000000002</v>
      </c>
      <c r="L63" s="196">
        <v>79977.493000000002</v>
      </c>
      <c r="M63" s="195">
        <v>4786.1940000000004</v>
      </c>
      <c r="N63" s="197" t="s">
        <v>85</v>
      </c>
      <c r="O63" s="198">
        <v>20662.609</v>
      </c>
      <c r="P63" s="199">
        <v>86229.604000000007</v>
      </c>
      <c r="Q63" s="200">
        <v>5681.0590000000002</v>
      </c>
    </row>
    <row r="64" spans="1:17" x14ac:dyDescent="0.2">
      <c r="A64" s="194" t="s">
        <v>88</v>
      </c>
      <c r="B64" s="195">
        <v>37130.478999999999</v>
      </c>
      <c r="C64" s="196">
        <v>155187.64199999999</v>
      </c>
      <c r="D64" s="195">
        <v>11970.023999999999</v>
      </c>
      <c r="E64" s="197" t="s">
        <v>88</v>
      </c>
      <c r="F64" s="198">
        <v>33986.440999999999</v>
      </c>
      <c r="G64" s="199">
        <v>141917.85</v>
      </c>
      <c r="H64" s="200">
        <v>12763.115</v>
      </c>
      <c r="I64" s="171"/>
      <c r="J64" s="194" t="s">
        <v>139</v>
      </c>
      <c r="K64" s="195">
        <v>17979.233</v>
      </c>
      <c r="L64" s="196">
        <v>75213.933999999994</v>
      </c>
      <c r="M64" s="195">
        <v>4655.9160000000002</v>
      </c>
      <c r="N64" s="197" t="s">
        <v>150</v>
      </c>
      <c r="O64" s="198">
        <v>20241.077000000001</v>
      </c>
      <c r="P64" s="199">
        <v>84443.335000000006</v>
      </c>
      <c r="Q64" s="200">
        <v>6619.1850000000004</v>
      </c>
    </row>
    <row r="65" spans="1:17" x14ac:dyDescent="0.2">
      <c r="A65" s="194" t="s">
        <v>152</v>
      </c>
      <c r="B65" s="195">
        <v>35316.305</v>
      </c>
      <c r="C65" s="196">
        <v>147610.5</v>
      </c>
      <c r="D65" s="195">
        <v>10526.441999999999</v>
      </c>
      <c r="E65" s="197" t="s">
        <v>139</v>
      </c>
      <c r="F65" s="198">
        <v>25031.724999999999</v>
      </c>
      <c r="G65" s="199">
        <v>104667.84600000001</v>
      </c>
      <c r="H65" s="200">
        <v>9763.2250000000004</v>
      </c>
      <c r="I65" s="171"/>
      <c r="J65" s="194" t="s">
        <v>144</v>
      </c>
      <c r="K65" s="195">
        <v>15197.263000000001</v>
      </c>
      <c r="L65" s="196">
        <v>63512.745000000003</v>
      </c>
      <c r="M65" s="195">
        <v>3770.2370000000001</v>
      </c>
      <c r="N65" s="197" t="s">
        <v>144</v>
      </c>
      <c r="O65" s="198">
        <v>18364.111000000001</v>
      </c>
      <c r="P65" s="199">
        <v>76706.755000000005</v>
      </c>
      <c r="Q65" s="200">
        <v>4812.4809999999998</v>
      </c>
    </row>
    <row r="66" spans="1:17" x14ac:dyDescent="0.2">
      <c r="A66" s="194" t="s">
        <v>148</v>
      </c>
      <c r="B66" s="195">
        <v>24457.24</v>
      </c>
      <c r="C66" s="196">
        <v>102154.978</v>
      </c>
      <c r="D66" s="195">
        <v>8706.3140000000003</v>
      </c>
      <c r="E66" s="197" t="s">
        <v>148</v>
      </c>
      <c r="F66" s="198">
        <v>24718.032999999999</v>
      </c>
      <c r="G66" s="199">
        <v>103046.976</v>
      </c>
      <c r="H66" s="200">
        <v>10564.641</v>
      </c>
      <c r="I66" s="171"/>
      <c r="J66" s="194" t="s">
        <v>141</v>
      </c>
      <c r="K66" s="195">
        <v>4120.8530000000001</v>
      </c>
      <c r="L66" s="196">
        <v>17225.64</v>
      </c>
      <c r="M66" s="195">
        <v>837.77099999999996</v>
      </c>
      <c r="N66" s="197" t="s">
        <v>152</v>
      </c>
      <c r="O66" s="198">
        <v>7091.585</v>
      </c>
      <c r="P66" s="199">
        <v>29695.131000000001</v>
      </c>
      <c r="Q66" s="200">
        <v>1503.5129999999999</v>
      </c>
    </row>
    <row r="67" spans="1:17" x14ac:dyDescent="0.2">
      <c r="A67" s="194" t="s">
        <v>139</v>
      </c>
      <c r="B67" s="195">
        <v>21234.705999999998</v>
      </c>
      <c r="C67" s="196">
        <v>88753.343999999997</v>
      </c>
      <c r="D67" s="195">
        <v>6958.0540000000001</v>
      </c>
      <c r="E67" s="197" t="s">
        <v>147</v>
      </c>
      <c r="F67" s="198">
        <v>21072.321</v>
      </c>
      <c r="G67" s="199">
        <v>87926.869000000006</v>
      </c>
      <c r="H67" s="200">
        <v>7591.8140000000003</v>
      </c>
      <c r="I67" s="171"/>
      <c r="J67" s="194" t="s">
        <v>152</v>
      </c>
      <c r="K67" s="195">
        <v>3968.7869999999998</v>
      </c>
      <c r="L67" s="196">
        <v>16611.317999999999</v>
      </c>
      <c r="M67" s="195">
        <v>775.28499999999997</v>
      </c>
      <c r="N67" s="197" t="s">
        <v>142</v>
      </c>
      <c r="O67" s="198">
        <v>4971.9449999999997</v>
      </c>
      <c r="P67" s="199">
        <v>20750.971000000001</v>
      </c>
      <c r="Q67" s="200">
        <v>759.18100000000004</v>
      </c>
    </row>
    <row r="68" spans="1:17" x14ac:dyDescent="0.2">
      <c r="A68" s="194" t="s">
        <v>147</v>
      </c>
      <c r="B68" s="195">
        <v>20312.334999999999</v>
      </c>
      <c r="C68" s="196">
        <v>84898.494999999995</v>
      </c>
      <c r="D68" s="195">
        <v>6507.4859999999999</v>
      </c>
      <c r="E68" s="197" t="s">
        <v>150</v>
      </c>
      <c r="F68" s="198">
        <v>20302.760999999999</v>
      </c>
      <c r="G68" s="199">
        <v>84596.736999999994</v>
      </c>
      <c r="H68" s="200">
        <v>6826.893</v>
      </c>
      <c r="I68" s="171"/>
      <c r="J68" s="194" t="s">
        <v>142</v>
      </c>
      <c r="K68" s="195">
        <v>3517.7020000000002</v>
      </c>
      <c r="L68" s="196">
        <v>14700.266</v>
      </c>
      <c r="M68" s="195">
        <v>658.39</v>
      </c>
      <c r="N68" s="197" t="s">
        <v>143</v>
      </c>
      <c r="O68" s="198">
        <v>3776.0340000000001</v>
      </c>
      <c r="P68" s="199">
        <v>15827.888000000001</v>
      </c>
      <c r="Q68" s="200">
        <v>670.80499999999995</v>
      </c>
    </row>
    <row r="69" spans="1:17" x14ac:dyDescent="0.2">
      <c r="A69" s="194" t="s">
        <v>157</v>
      </c>
      <c r="B69" s="195">
        <v>19585.602999999999</v>
      </c>
      <c r="C69" s="196">
        <v>81826.554000000004</v>
      </c>
      <c r="D69" s="195">
        <v>6261.5249999999996</v>
      </c>
      <c r="E69" s="197" t="s">
        <v>154</v>
      </c>
      <c r="F69" s="198">
        <v>18411.227999999999</v>
      </c>
      <c r="G69" s="199">
        <v>76876.573000000004</v>
      </c>
      <c r="H69" s="200">
        <v>8317.5290000000005</v>
      </c>
      <c r="I69" s="171"/>
      <c r="J69" s="194" t="s">
        <v>143</v>
      </c>
      <c r="K69" s="195">
        <v>2982.3710000000001</v>
      </c>
      <c r="L69" s="196">
        <v>12468.019</v>
      </c>
      <c r="M69" s="195">
        <v>650.149</v>
      </c>
      <c r="N69" s="197" t="s">
        <v>141</v>
      </c>
      <c r="O69" s="198">
        <v>2505.1350000000002</v>
      </c>
      <c r="P69" s="199">
        <v>10448.947</v>
      </c>
      <c r="Q69" s="200">
        <v>429.23200000000003</v>
      </c>
    </row>
    <row r="70" spans="1:17" x14ac:dyDescent="0.2">
      <c r="A70" s="194" t="s">
        <v>150</v>
      </c>
      <c r="B70" s="195">
        <v>18114.637999999999</v>
      </c>
      <c r="C70" s="196">
        <v>75718.850000000006</v>
      </c>
      <c r="D70" s="195">
        <v>5439.826</v>
      </c>
      <c r="E70" s="197" t="s">
        <v>157</v>
      </c>
      <c r="F70" s="198">
        <v>16166.549000000001</v>
      </c>
      <c r="G70" s="199">
        <v>67655.903999999995</v>
      </c>
      <c r="H70" s="200">
        <v>5898.1109999999999</v>
      </c>
      <c r="I70" s="171"/>
      <c r="J70" s="194" t="s">
        <v>168</v>
      </c>
      <c r="K70" s="195">
        <v>1650.172</v>
      </c>
      <c r="L70" s="196">
        <v>6900.317</v>
      </c>
      <c r="M70" s="195">
        <v>442.46499999999997</v>
      </c>
      <c r="N70" s="197" t="s">
        <v>145</v>
      </c>
      <c r="O70" s="198">
        <v>2315.4569999999999</v>
      </c>
      <c r="P70" s="199">
        <v>9704.5439999999999</v>
      </c>
      <c r="Q70" s="200">
        <v>672.78099999999995</v>
      </c>
    </row>
    <row r="71" spans="1:17" x14ac:dyDescent="0.2">
      <c r="A71" s="194" t="s">
        <v>154</v>
      </c>
      <c r="B71" s="195">
        <v>14901.852000000001</v>
      </c>
      <c r="C71" s="196">
        <v>62271.837</v>
      </c>
      <c r="D71" s="195">
        <v>6285.3289999999997</v>
      </c>
      <c r="E71" s="197" t="s">
        <v>149</v>
      </c>
      <c r="F71" s="198">
        <v>14287.575000000001</v>
      </c>
      <c r="G71" s="199">
        <v>59492.631999999998</v>
      </c>
      <c r="H71" s="200">
        <v>5951.4870000000001</v>
      </c>
      <c r="I71" s="171"/>
      <c r="J71" s="194" t="s">
        <v>166</v>
      </c>
      <c r="K71" s="195">
        <v>1422.107</v>
      </c>
      <c r="L71" s="196">
        <v>5954.0079999999998</v>
      </c>
      <c r="M71" s="195">
        <v>311.77800000000002</v>
      </c>
      <c r="N71" s="197" t="s">
        <v>166</v>
      </c>
      <c r="O71" s="198">
        <v>1605.9169999999999</v>
      </c>
      <c r="P71" s="199">
        <v>6790.8530000000001</v>
      </c>
      <c r="Q71" s="200">
        <v>200.37299999999999</v>
      </c>
    </row>
    <row r="72" spans="1:17" x14ac:dyDescent="0.2">
      <c r="A72" s="194" t="s">
        <v>177</v>
      </c>
      <c r="B72" s="195">
        <v>13858.424999999999</v>
      </c>
      <c r="C72" s="196">
        <v>57904.103000000003</v>
      </c>
      <c r="D72" s="195">
        <v>3663.9940000000001</v>
      </c>
      <c r="E72" s="197" t="s">
        <v>143</v>
      </c>
      <c r="F72" s="198">
        <v>14060.225</v>
      </c>
      <c r="G72" s="199">
        <v>58661.616999999998</v>
      </c>
      <c r="H72" s="200">
        <v>5087.6310000000003</v>
      </c>
      <c r="I72" s="171"/>
      <c r="J72" s="194" t="s">
        <v>188</v>
      </c>
      <c r="K72" s="195">
        <v>1367.03</v>
      </c>
      <c r="L72" s="196">
        <v>5706.8310000000001</v>
      </c>
      <c r="M72" s="195">
        <v>240.64</v>
      </c>
      <c r="N72" s="197" t="s">
        <v>188</v>
      </c>
      <c r="O72" s="198">
        <v>1430.9570000000001</v>
      </c>
      <c r="P72" s="199">
        <v>5930.48</v>
      </c>
      <c r="Q72" s="200">
        <v>255.649</v>
      </c>
    </row>
    <row r="73" spans="1:17" x14ac:dyDescent="0.2">
      <c r="A73" s="194" t="s">
        <v>143</v>
      </c>
      <c r="B73" s="195">
        <v>13448.343000000001</v>
      </c>
      <c r="C73" s="196">
        <v>56209.993000000002</v>
      </c>
      <c r="D73" s="195">
        <v>4651.2619999999997</v>
      </c>
      <c r="E73" s="197" t="s">
        <v>233</v>
      </c>
      <c r="F73" s="198">
        <v>12662.141</v>
      </c>
      <c r="G73" s="199">
        <v>53104.913999999997</v>
      </c>
      <c r="H73" s="200">
        <v>4645.3029999999999</v>
      </c>
      <c r="I73" s="171"/>
      <c r="J73" s="194" t="s">
        <v>146</v>
      </c>
      <c r="K73" s="195">
        <v>1349.6780000000001</v>
      </c>
      <c r="L73" s="196">
        <v>5637.85</v>
      </c>
      <c r="M73" s="195">
        <v>204.18199999999999</v>
      </c>
      <c r="N73" s="197" t="s">
        <v>146</v>
      </c>
      <c r="O73" s="198">
        <v>1224.1400000000001</v>
      </c>
      <c r="P73" s="199">
        <v>5098.7849999999999</v>
      </c>
      <c r="Q73" s="200">
        <v>197.02</v>
      </c>
    </row>
    <row r="74" spans="1:17" x14ac:dyDescent="0.2">
      <c r="A74" s="194" t="s">
        <v>171</v>
      </c>
      <c r="B74" s="195">
        <v>12722.421</v>
      </c>
      <c r="C74" s="196">
        <v>53164.777999999998</v>
      </c>
      <c r="D74" s="195">
        <v>4317.1890000000003</v>
      </c>
      <c r="E74" s="197" t="s">
        <v>171</v>
      </c>
      <c r="F74" s="198">
        <v>10402.175999999999</v>
      </c>
      <c r="G74" s="199">
        <v>43467.983999999997</v>
      </c>
      <c r="H74" s="200">
        <v>3848.288</v>
      </c>
      <c r="I74" s="171"/>
      <c r="J74" s="194" t="s">
        <v>171</v>
      </c>
      <c r="K74" s="195">
        <v>1198.414</v>
      </c>
      <c r="L74" s="196">
        <v>5012.0640000000003</v>
      </c>
      <c r="M74" s="195">
        <v>386.90199999999999</v>
      </c>
      <c r="N74" s="197" t="s">
        <v>153</v>
      </c>
      <c r="O74" s="198">
        <v>1178.539</v>
      </c>
      <c r="P74" s="199">
        <v>4921.6779999999999</v>
      </c>
      <c r="Q74" s="200">
        <v>508.04</v>
      </c>
    </row>
    <row r="75" spans="1:17" ht="13.5" thickBot="1" x14ac:dyDescent="0.25">
      <c r="A75" s="201" t="s">
        <v>149</v>
      </c>
      <c r="B75" s="202">
        <v>9655.8520000000008</v>
      </c>
      <c r="C75" s="203">
        <v>40356.298999999999</v>
      </c>
      <c r="D75" s="202">
        <v>3378.645</v>
      </c>
      <c r="E75" s="204" t="s">
        <v>142</v>
      </c>
      <c r="F75" s="205">
        <v>9912.5310000000009</v>
      </c>
      <c r="G75" s="206">
        <v>41206.165000000001</v>
      </c>
      <c r="H75" s="207">
        <v>3918.991</v>
      </c>
      <c r="I75" s="171"/>
      <c r="J75" s="201" t="s">
        <v>145</v>
      </c>
      <c r="K75" s="202">
        <v>1080.578</v>
      </c>
      <c r="L75" s="203">
        <v>4519.5540000000001</v>
      </c>
      <c r="M75" s="202">
        <v>201.126</v>
      </c>
      <c r="N75" s="204" t="s">
        <v>148</v>
      </c>
      <c r="O75" s="205">
        <v>864.62</v>
      </c>
      <c r="P75" s="206">
        <v>3660.7739999999999</v>
      </c>
      <c r="Q75" s="207">
        <v>183.03700000000001</v>
      </c>
    </row>
    <row r="77" spans="1:17" ht="14.25" x14ac:dyDescent="0.2">
      <c r="A77" s="95" t="s">
        <v>130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U21" sqref="U2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129</v>
      </c>
    </row>
    <row r="3" spans="1:21" x14ac:dyDescent="0.2">
      <c r="I3" s="279"/>
      <c r="J3" s="279"/>
    </row>
    <row r="4" spans="1:21" x14ac:dyDescent="0.2">
      <c r="B4" t="s">
        <v>236</v>
      </c>
    </row>
    <row r="5" spans="1:21" ht="20.25" x14ac:dyDescent="0.3">
      <c r="B5" s="94" t="s">
        <v>127</v>
      </c>
      <c r="H5" s="279"/>
      <c r="L5" s="223"/>
      <c r="M5" s="223"/>
      <c r="N5" s="76"/>
      <c r="O5" s="76"/>
      <c r="P5" s="231"/>
      <c r="Q5" s="76"/>
      <c r="R5" s="76"/>
      <c r="S5" s="76"/>
    </row>
    <row r="6" spans="1:21" ht="27.75" thickBot="1" x14ac:dyDescent="0.4">
      <c r="B6" s="93" t="s">
        <v>124</v>
      </c>
      <c r="F6" s="76"/>
      <c r="G6" s="76"/>
    </row>
    <row r="7" spans="1:21" ht="14.25" x14ac:dyDescent="0.2">
      <c r="A7" s="359"/>
      <c r="B7" s="360"/>
      <c r="C7" s="78"/>
      <c r="D7" s="79" t="s">
        <v>106</v>
      </c>
      <c r="E7" s="80"/>
      <c r="F7" s="80"/>
      <c r="G7" s="80"/>
      <c r="H7" s="80"/>
      <c r="I7" s="81"/>
      <c r="J7" s="79" t="s">
        <v>107</v>
      </c>
      <c r="K7" s="80"/>
      <c r="L7" s="80"/>
      <c r="M7" s="80"/>
      <c r="N7" s="80"/>
      <c r="O7" s="81"/>
      <c r="P7" s="79" t="s">
        <v>126</v>
      </c>
      <c r="Q7" s="91"/>
      <c r="R7" s="152"/>
      <c r="S7" s="153"/>
    </row>
    <row r="8" spans="1:21" ht="14.25" x14ac:dyDescent="0.2">
      <c r="A8" s="359"/>
      <c r="B8" s="361" t="s">
        <v>108</v>
      </c>
      <c r="C8" s="82" t="s">
        <v>109</v>
      </c>
      <c r="D8" s="83" t="s">
        <v>110</v>
      </c>
      <c r="E8" s="83"/>
      <c r="F8" s="83" t="s">
        <v>174</v>
      </c>
      <c r="G8" s="83"/>
      <c r="H8" s="83" t="s">
        <v>111</v>
      </c>
      <c r="I8" s="84"/>
      <c r="J8" s="83" t="s">
        <v>110</v>
      </c>
      <c r="K8" s="83"/>
      <c r="L8" s="83" t="s">
        <v>174</v>
      </c>
      <c r="M8" s="83"/>
      <c r="N8" s="83" t="s">
        <v>111</v>
      </c>
      <c r="O8" s="84"/>
      <c r="P8" s="83" t="s">
        <v>110</v>
      </c>
      <c r="Q8" s="83"/>
      <c r="R8" s="154" t="s">
        <v>174</v>
      </c>
      <c r="S8" s="92"/>
    </row>
    <row r="9" spans="1:21" ht="13.5" thickBot="1" x14ac:dyDescent="0.25">
      <c r="A9" s="359"/>
      <c r="B9" s="362"/>
      <c r="C9" s="85"/>
      <c r="D9" s="268" t="s">
        <v>237</v>
      </c>
      <c r="E9" s="236" t="s">
        <v>238</v>
      </c>
      <c r="F9" s="235" t="s">
        <v>237</v>
      </c>
      <c r="G9" s="236" t="s">
        <v>238</v>
      </c>
      <c r="H9" s="238" t="s">
        <v>237</v>
      </c>
      <c r="I9" s="239" t="s">
        <v>238</v>
      </c>
      <c r="J9" s="270" t="s">
        <v>237</v>
      </c>
      <c r="K9" s="113" t="s">
        <v>238</v>
      </c>
      <c r="L9" s="155" t="s">
        <v>237</v>
      </c>
      <c r="M9" s="113" t="s">
        <v>238</v>
      </c>
      <c r="N9" s="112" t="s">
        <v>237</v>
      </c>
      <c r="O9" s="114" t="s">
        <v>238</v>
      </c>
      <c r="P9" s="270" t="s">
        <v>237</v>
      </c>
      <c r="Q9" s="113" t="s">
        <v>238</v>
      </c>
      <c r="R9" s="156" t="s">
        <v>237</v>
      </c>
      <c r="S9" s="115" t="s">
        <v>238</v>
      </c>
    </row>
    <row r="10" spans="1:21" ht="15.75" x14ac:dyDescent="0.25">
      <c r="A10" s="359"/>
      <c r="B10" s="365" t="s">
        <v>112</v>
      </c>
      <c r="C10" s="299"/>
      <c r="D10" s="269">
        <f t="shared" ref="D10:Q10" si="0">SUM(D11:D16)</f>
        <v>1704670.06</v>
      </c>
      <c r="E10" s="237">
        <f t="shared" si="0"/>
        <v>1410402.125</v>
      </c>
      <c r="F10" s="240">
        <f>SUM(F11:F16)</f>
        <v>7123715.1209999993</v>
      </c>
      <c r="G10" s="241">
        <f>SUM(G11:G16)</f>
        <v>5885218.0749999993</v>
      </c>
      <c r="H10" s="255">
        <f t="shared" si="0"/>
        <v>1070636.5789999999</v>
      </c>
      <c r="I10" s="271">
        <f t="shared" si="0"/>
        <v>1147849.2109999999</v>
      </c>
      <c r="J10" s="269">
        <f t="shared" si="0"/>
        <v>672762.12300000002</v>
      </c>
      <c r="K10" s="220">
        <f t="shared" si="0"/>
        <v>652429.65099999995</v>
      </c>
      <c r="L10" s="221">
        <f t="shared" si="0"/>
        <v>2811704.48</v>
      </c>
      <c r="M10" s="220">
        <f t="shared" si="0"/>
        <v>2724621.5680000004</v>
      </c>
      <c r="N10" s="222">
        <f t="shared" si="0"/>
        <v>476601.03599999996</v>
      </c>
      <c r="O10" s="273">
        <f t="shared" si="0"/>
        <v>470575.71100000001</v>
      </c>
      <c r="P10" s="269">
        <f t="shared" si="0"/>
        <v>1031907.937</v>
      </c>
      <c r="Q10" s="210">
        <f t="shared" si="0"/>
        <v>757972.47399999993</v>
      </c>
      <c r="R10" s="209">
        <f>SUM(R11:R16)</f>
        <v>4312010.6410000008</v>
      </c>
      <c r="S10" s="210">
        <f>SUM(S11:S16)</f>
        <v>3160596.5070000002</v>
      </c>
      <c r="T10" s="229"/>
      <c r="U10" s="230"/>
    </row>
    <row r="11" spans="1:21" x14ac:dyDescent="0.2">
      <c r="A11" s="359"/>
      <c r="B11" s="366" t="s">
        <v>113</v>
      </c>
      <c r="C11" s="291" t="s">
        <v>195</v>
      </c>
      <c r="D11" s="292">
        <v>250540.29</v>
      </c>
      <c r="E11" s="293">
        <v>236790.32</v>
      </c>
      <c r="F11" s="157">
        <v>1047233.525</v>
      </c>
      <c r="G11" s="87">
        <v>987488.08900000004</v>
      </c>
      <c r="H11" s="292">
        <v>356790.82299999997</v>
      </c>
      <c r="I11" s="294">
        <v>465017.34100000001</v>
      </c>
      <c r="J11" s="292">
        <v>82890.694000000003</v>
      </c>
      <c r="K11" s="293">
        <v>77261.557000000001</v>
      </c>
      <c r="L11" s="157">
        <v>346318.38199999998</v>
      </c>
      <c r="M11" s="87">
        <v>322711.092</v>
      </c>
      <c r="N11" s="292">
        <v>174093.636</v>
      </c>
      <c r="O11" s="294">
        <v>192570.269</v>
      </c>
      <c r="P11" s="295">
        <v>167649.59600000002</v>
      </c>
      <c r="Q11" s="296">
        <v>159528.76300000001</v>
      </c>
      <c r="R11" s="158">
        <f t="shared" ref="R11:S16" si="1">F11-L11</f>
        <v>700915.14300000004</v>
      </c>
      <c r="S11" s="159">
        <f t="shared" si="1"/>
        <v>664776.99699999997</v>
      </c>
      <c r="T11" s="229"/>
      <c r="U11" s="230"/>
    </row>
    <row r="12" spans="1:21" x14ac:dyDescent="0.2">
      <c r="A12" s="359"/>
      <c r="B12" s="366" t="s">
        <v>114</v>
      </c>
      <c r="C12" s="291" t="s">
        <v>115</v>
      </c>
      <c r="D12" s="292">
        <v>422536.63500000001</v>
      </c>
      <c r="E12" s="293">
        <v>257912.02799999999</v>
      </c>
      <c r="F12" s="157">
        <v>1765988.246</v>
      </c>
      <c r="G12" s="87">
        <v>1074589.2660000001</v>
      </c>
      <c r="H12" s="292">
        <v>150422.67499999999</v>
      </c>
      <c r="I12" s="294">
        <v>130263.149</v>
      </c>
      <c r="J12" s="292">
        <v>208195.535</v>
      </c>
      <c r="K12" s="293">
        <v>216971.68</v>
      </c>
      <c r="L12" s="157">
        <v>870092.70299999998</v>
      </c>
      <c r="M12" s="87">
        <v>905252.86300000001</v>
      </c>
      <c r="N12" s="292">
        <v>110335.261</v>
      </c>
      <c r="O12" s="294">
        <v>93113.111000000004</v>
      </c>
      <c r="P12" s="295">
        <v>214341.1</v>
      </c>
      <c r="Q12" s="296">
        <v>40940.347999999998</v>
      </c>
      <c r="R12" s="158">
        <f t="shared" si="1"/>
        <v>895895.54300000006</v>
      </c>
      <c r="S12" s="159">
        <f t="shared" si="1"/>
        <v>169336.40300000005</v>
      </c>
      <c r="T12" s="229"/>
      <c r="U12" s="230"/>
    </row>
    <row r="13" spans="1:21" x14ac:dyDescent="0.2">
      <c r="A13" s="359"/>
      <c r="B13" s="366" t="s">
        <v>116</v>
      </c>
      <c r="C13" s="291" t="s">
        <v>117</v>
      </c>
      <c r="D13" s="292">
        <v>121830.05499999999</v>
      </c>
      <c r="E13" s="293">
        <v>102821.71400000001</v>
      </c>
      <c r="F13" s="157">
        <v>509188.245</v>
      </c>
      <c r="G13" s="87">
        <v>429542.36300000001</v>
      </c>
      <c r="H13" s="292">
        <v>101442.96799999999</v>
      </c>
      <c r="I13" s="294">
        <v>93658.490999999995</v>
      </c>
      <c r="J13" s="292">
        <v>48544.298000000003</v>
      </c>
      <c r="K13" s="293">
        <v>47164.671000000002</v>
      </c>
      <c r="L13" s="157">
        <v>202931.448</v>
      </c>
      <c r="M13" s="87">
        <v>197080.35800000001</v>
      </c>
      <c r="N13" s="292">
        <v>31326.778999999999</v>
      </c>
      <c r="O13" s="294">
        <v>35474.464999999997</v>
      </c>
      <c r="P13" s="295">
        <v>73285.756999999983</v>
      </c>
      <c r="Q13" s="296">
        <v>55657.043000000005</v>
      </c>
      <c r="R13" s="158">
        <f t="shared" si="1"/>
        <v>306256.79700000002</v>
      </c>
      <c r="S13" s="159">
        <f t="shared" si="1"/>
        <v>232462.005</v>
      </c>
      <c r="T13" s="229"/>
      <c r="U13" s="230"/>
    </row>
    <row r="14" spans="1:21" x14ac:dyDescent="0.2">
      <c r="A14" s="359"/>
      <c r="B14" s="366" t="s">
        <v>118</v>
      </c>
      <c r="C14" s="291" t="s">
        <v>119</v>
      </c>
      <c r="D14" s="292">
        <v>180311.723</v>
      </c>
      <c r="E14" s="293">
        <v>158993.394</v>
      </c>
      <c r="F14" s="157">
        <v>753397.93299999996</v>
      </c>
      <c r="G14" s="87">
        <v>664246.82400000002</v>
      </c>
      <c r="H14" s="292">
        <v>237668.12899999999</v>
      </c>
      <c r="I14" s="294">
        <v>218448.17800000001</v>
      </c>
      <c r="J14" s="292">
        <v>53108.739000000001</v>
      </c>
      <c r="K14" s="293">
        <v>28839.868999999999</v>
      </c>
      <c r="L14" s="157">
        <v>221880.79300000001</v>
      </c>
      <c r="M14" s="87">
        <v>120512.08</v>
      </c>
      <c r="N14" s="292">
        <v>87553.179000000004</v>
      </c>
      <c r="O14" s="294">
        <v>67749.101999999999</v>
      </c>
      <c r="P14" s="295">
        <v>127202.984</v>
      </c>
      <c r="Q14" s="296">
        <v>130153.52499999999</v>
      </c>
      <c r="R14" s="158">
        <f t="shared" si="1"/>
        <v>531517.1399999999</v>
      </c>
      <c r="S14" s="159">
        <f t="shared" si="1"/>
        <v>543734.74400000006</v>
      </c>
      <c r="T14" s="229"/>
      <c r="U14" s="230"/>
    </row>
    <row r="15" spans="1:21" x14ac:dyDescent="0.2">
      <c r="A15" s="359"/>
      <c r="B15" s="366" t="s">
        <v>120</v>
      </c>
      <c r="C15" s="291" t="s">
        <v>121</v>
      </c>
      <c r="D15" s="292">
        <v>114631.47100000001</v>
      </c>
      <c r="E15" s="293">
        <v>110595.746</v>
      </c>
      <c r="F15" s="157">
        <v>479014.69099999999</v>
      </c>
      <c r="G15" s="87">
        <v>462356.27399999998</v>
      </c>
      <c r="H15" s="292">
        <v>33345.105000000003</v>
      </c>
      <c r="I15" s="294">
        <v>37717.152000000002</v>
      </c>
      <c r="J15" s="292">
        <v>55551.127</v>
      </c>
      <c r="K15" s="293">
        <v>43883.495999999999</v>
      </c>
      <c r="L15" s="157">
        <v>232130.08499999999</v>
      </c>
      <c r="M15" s="87">
        <v>183513.65700000001</v>
      </c>
      <c r="N15" s="292">
        <v>13744.85</v>
      </c>
      <c r="O15" s="294">
        <v>12420.234</v>
      </c>
      <c r="P15" s="295">
        <v>59080.344000000005</v>
      </c>
      <c r="Q15" s="296">
        <v>66712.25</v>
      </c>
      <c r="R15" s="158">
        <f t="shared" si="1"/>
        <v>246884.606</v>
      </c>
      <c r="S15" s="159">
        <f t="shared" si="1"/>
        <v>278842.61699999997</v>
      </c>
      <c r="T15" s="229"/>
      <c r="U15" s="230"/>
    </row>
    <row r="16" spans="1:21" ht="13.5" thickBot="1" x14ac:dyDescent="0.25">
      <c r="A16" s="359"/>
      <c r="B16" s="367" t="s">
        <v>122</v>
      </c>
      <c r="C16" s="300" t="s">
        <v>123</v>
      </c>
      <c r="D16" s="301">
        <v>614819.88600000006</v>
      </c>
      <c r="E16" s="302">
        <v>543288.92299999995</v>
      </c>
      <c r="F16" s="160">
        <v>2568892.4810000001</v>
      </c>
      <c r="G16" s="89">
        <v>2266995.2590000001</v>
      </c>
      <c r="H16" s="301">
        <v>190966.87899999999</v>
      </c>
      <c r="I16" s="303">
        <v>202744.9</v>
      </c>
      <c r="J16" s="301">
        <v>224471.73</v>
      </c>
      <c r="K16" s="302">
        <v>238308.378</v>
      </c>
      <c r="L16" s="160">
        <v>938351.06900000002</v>
      </c>
      <c r="M16" s="89">
        <v>995551.51800000004</v>
      </c>
      <c r="N16" s="301">
        <v>59547.330999999998</v>
      </c>
      <c r="O16" s="303">
        <v>69248.53</v>
      </c>
      <c r="P16" s="304">
        <v>390348.15600000008</v>
      </c>
      <c r="Q16" s="305">
        <v>304980.54499999993</v>
      </c>
      <c r="R16" s="161">
        <f t="shared" si="1"/>
        <v>1630541.412</v>
      </c>
      <c r="S16" s="162">
        <f t="shared" si="1"/>
        <v>1271443.7409999999</v>
      </c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35"/>
    </row>
    <row r="18" spans="1:19" ht="27.75" thickBot="1" x14ac:dyDescent="0.4">
      <c r="B18" s="93" t="s">
        <v>128</v>
      </c>
      <c r="G18" s="211"/>
      <c r="I18" s="211"/>
      <c r="L18" s="211"/>
    </row>
    <row r="19" spans="1:19" ht="14.25" x14ac:dyDescent="0.2">
      <c r="A19" s="359"/>
      <c r="B19" s="360"/>
      <c r="C19" s="163"/>
      <c r="D19" s="79" t="s">
        <v>106</v>
      </c>
      <c r="E19" s="80"/>
      <c r="F19" s="80"/>
      <c r="G19" s="80"/>
      <c r="H19" s="80"/>
      <c r="I19" s="81"/>
      <c r="J19" s="79" t="s">
        <v>107</v>
      </c>
      <c r="K19" s="80"/>
      <c r="L19" s="80"/>
      <c r="M19" s="80"/>
      <c r="N19" s="80"/>
      <c r="O19" s="81"/>
      <c r="P19" s="278" t="s">
        <v>126</v>
      </c>
      <c r="Q19" s="91"/>
      <c r="R19" s="152"/>
      <c r="S19" s="153"/>
    </row>
    <row r="20" spans="1:19" ht="14.25" x14ac:dyDescent="0.2">
      <c r="A20" s="359"/>
      <c r="B20" s="361" t="s">
        <v>108</v>
      </c>
      <c r="C20" s="164" t="s">
        <v>109</v>
      </c>
      <c r="D20" s="83" t="s">
        <v>110</v>
      </c>
      <c r="E20" s="83"/>
      <c r="F20" s="83" t="s">
        <v>174</v>
      </c>
      <c r="G20" s="83"/>
      <c r="H20" s="83" t="s">
        <v>111</v>
      </c>
      <c r="I20" s="84"/>
      <c r="J20" s="83" t="s">
        <v>110</v>
      </c>
      <c r="K20" s="83"/>
      <c r="L20" s="83" t="s">
        <v>174</v>
      </c>
      <c r="M20" s="83"/>
      <c r="N20" s="83" t="s">
        <v>111</v>
      </c>
      <c r="O20" s="84"/>
      <c r="P20" s="154" t="s">
        <v>110</v>
      </c>
      <c r="Q20" s="83"/>
      <c r="R20" s="154" t="s">
        <v>174</v>
      </c>
      <c r="S20" s="92"/>
    </row>
    <row r="21" spans="1:19" ht="13.5" thickBot="1" x14ac:dyDescent="0.25">
      <c r="A21" s="359"/>
      <c r="B21" s="362"/>
      <c r="C21" s="165"/>
      <c r="D21" s="268" t="s">
        <v>237</v>
      </c>
      <c r="E21" s="236" t="s">
        <v>238</v>
      </c>
      <c r="F21" s="235" t="s">
        <v>237</v>
      </c>
      <c r="G21" s="236" t="s">
        <v>238</v>
      </c>
      <c r="H21" s="238" t="s">
        <v>237</v>
      </c>
      <c r="I21" s="239" t="s">
        <v>238</v>
      </c>
      <c r="J21" s="270" t="s">
        <v>237</v>
      </c>
      <c r="K21" s="113" t="s">
        <v>238</v>
      </c>
      <c r="L21" s="155" t="s">
        <v>237</v>
      </c>
      <c r="M21" s="113" t="s">
        <v>238</v>
      </c>
      <c r="N21" s="112" t="s">
        <v>237</v>
      </c>
      <c r="O21" s="114" t="s">
        <v>238</v>
      </c>
      <c r="P21" s="270" t="s">
        <v>237</v>
      </c>
      <c r="Q21" s="113" t="s">
        <v>238</v>
      </c>
      <c r="R21" s="156" t="s">
        <v>237</v>
      </c>
      <c r="S21" s="115" t="s">
        <v>238</v>
      </c>
    </row>
    <row r="22" spans="1:19" ht="15.75" x14ac:dyDescent="0.25">
      <c r="A22" s="359"/>
      <c r="B22" s="365" t="s">
        <v>112</v>
      </c>
      <c r="C22" s="272"/>
      <c r="D22" s="269">
        <f t="shared" ref="D22:S22" si="2">SUM(D23:D28)</f>
        <v>88885.02900000001</v>
      </c>
      <c r="E22" s="220">
        <f t="shared" si="2"/>
        <v>644.25400000000002</v>
      </c>
      <c r="F22" s="221">
        <f t="shared" si="2"/>
        <v>371009.15300000005</v>
      </c>
      <c r="G22" s="220">
        <f t="shared" si="2"/>
        <v>2618.9389999999999</v>
      </c>
      <c r="H22" s="222">
        <f t="shared" si="2"/>
        <v>28314.666000000001</v>
      </c>
      <c r="I22" s="273">
        <f t="shared" si="2"/>
        <v>183.53399999999999</v>
      </c>
      <c r="J22" s="269">
        <f t="shared" si="2"/>
        <v>0.107</v>
      </c>
      <c r="K22" s="220">
        <f t="shared" si="2"/>
        <v>450</v>
      </c>
      <c r="L22" s="221">
        <f>SUM(L23:L28)</f>
        <v>4.4999999999999999E-4</v>
      </c>
      <c r="M22" s="220">
        <f>SUM(M23:M28)</f>
        <v>185.268</v>
      </c>
      <c r="N22" s="222">
        <f t="shared" si="2"/>
        <v>1E-3</v>
      </c>
      <c r="O22" s="273">
        <f t="shared" si="2"/>
        <v>126.968</v>
      </c>
      <c r="P22" s="269">
        <f t="shared" si="2"/>
        <v>88884.922000000006</v>
      </c>
      <c r="Q22" s="237">
        <f t="shared" si="2"/>
        <v>598.745</v>
      </c>
      <c r="R22" s="376">
        <f t="shared" si="2"/>
        <v>371009.15255</v>
      </c>
      <c r="S22" s="210">
        <f t="shared" si="2"/>
        <v>2433.6709999999998</v>
      </c>
    </row>
    <row r="23" spans="1:19" x14ac:dyDescent="0.2">
      <c r="A23" s="359"/>
      <c r="B23" s="366" t="s">
        <v>113</v>
      </c>
      <c r="C23" s="291" t="s">
        <v>195</v>
      </c>
      <c r="D23" s="292">
        <v>5495.3670000000002</v>
      </c>
      <c r="E23" s="293">
        <v>61.82</v>
      </c>
      <c r="F23" s="86">
        <v>22947.741999999998</v>
      </c>
      <c r="G23" s="87">
        <v>248.553</v>
      </c>
      <c r="H23" s="292">
        <v>3188.3240000000001</v>
      </c>
      <c r="I23" s="294">
        <v>34.844000000000001</v>
      </c>
      <c r="J23" s="218">
        <v>0</v>
      </c>
      <c r="K23" s="87">
        <v>0</v>
      </c>
      <c r="L23" s="157">
        <v>0</v>
      </c>
      <c r="M23" s="87">
        <v>0</v>
      </c>
      <c r="N23" s="86">
        <v>0</v>
      </c>
      <c r="O23" s="274">
        <v>0</v>
      </c>
      <c r="P23" s="295">
        <v>5495.3670000000002</v>
      </c>
      <c r="Q23" s="374">
        <v>61.82</v>
      </c>
      <c r="R23" s="377">
        <f t="shared" ref="R23:R28" si="3">F23-L23</f>
        <v>22947.741999999998</v>
      </c>
      <c r="S23" s="159">
        <f>G23-M23</f>
        <v>248.553</v>
      </c>
    </row>
    <row r="24" spans="1:19" x14ac:dyDescent="0.2">
      <c r="A24" s="359"/>
      <c r="B24" s="366" t="s">
        <v>114</v>
      </c>
      <c r="C24" s="291" t="s">
        <v>115</v>
      </c>
      <c r="D24" s="292">
        <v>4435.6859999999997</v>
      </c>
      <c r="E24" s="293">
        <v>0</v>
      </c>
      <c r="F24" s="86">
        <v>18526.554</v>
      </c>
      <c r="G24" s="87">
        <v>0</v>
      </c>
      <c r="H24" s="292">
        <v>2137.9949999999999</v>
      </c>
      <c r="I24" s="294">
        <v>0</v>
      </c>
      <c r="J24" s="218">
        <v>0</v>
      </c>
      <c r="K24" s="87">
        <v>0</v>
      </c>
      <c r="L24" s="157">
        <v>0</v>
      </c>
      <c r="M24" s="87">
        <v>0</v>
      </c>
      <c r="N24" s="86">
        <v>0</v>
      </c>
      <c r="O24" s="274">
        <v>0</v>
      </c>
      <c r="P24" s="295">
        <v>4435.6859999999997</v>
      </c>
      <c r="Q24" s="374">
        <v>0</v>
      </c>
      <c r="R24" s="377">
        <f t="shared" si="3"/>
        <v>18526.554</v>
      </c>
      <c r="S24" s="159">
        <f t="shared" ref="S24:S28" si="4">G24-M24</f>
        <v>0</v>
      </c>
    </row>
    <row r="25" spans="1:19" x14ac:dyDescent="0.2">
      <c r="A25" s="359"/>
      <c r="B25" s="366" t="s">
        <v>116</v>
      </c>
      <c r="C25" s="291" t="s">
        <v>117</v>
      </c>
      <c r="D25" s="292">
        <v>1006.72</v>
      </c>
      <c r="E25" s="293">
        <v>0</v>
      </c>
      <c r="F25" s="86">
        <v>4204.62</v>
      </c>
      <c r="G25" s="87">
        <v>0</v>
      </c>
      <c r="H25" s="292">
        <v>898.28899999999999</v>
      </c>
      <c r="I25" s="294">
        <v>0</v>
      </c>
      <c r="J25" s="218">
        <v>0.107</v>
      </c>
      <c r="K25" s="87">
        <v>450</v>
      </c>
      <c r="L25" s="157">
        <v>4.4999999999999999E-4</v>
      </c>
      <c r="M25" s="87">
        <v>0</v>
      </c>
      <c r="N25" s="86">
        <v>1E-3</v>
      </c>
      <c r="O25" s="274">
        <v>0</v>
      </c>
      <c r="P25" s="295">
        <v>1006.6130000000001</v>
      </c>
      <c r="Q25" s="374">
        <v>0</v>
      </c>
      <c r="R25" s="377">
        <f t="shared" si="3"/>
        <v>4204.6195500000003</v>
      </c>
      <c r="S25" s="159">
        <f t="shared" si="4"/>
        <v>0</v>
      </c>
    </row>
    <row r="26" spans="1:19" x14ac:dyDescent="0.2">
      <c r="A26" s="359"/>
      <c r="B26" s="366" t="s">
        <v>118</v>
      </c>
      <c r="C26" s="291" t="s">
        <v>119</v>
      </c>
      <c r="D26" s="292">
        <v>2631.6610000000001</v>
      </c>
      <c r="E26" s="293">
        <v>0</v>
      </c>
      <c r="F26" s="86">
        <v>10979.32</v>
      </c>
      <c r="G26" s="87">
        <v>0</v>
      </c>
      <c r="H26" s="292">
        <v>2537.4050000000002</v>
      </c>
      <c r="I26" s="294">
        <v>0</v>
      </c>
      <c r="J26" s="218">
        <v>0</v>
      </c>
      <c r="K26" s="87"/>
      <c r="L26" s="157">
        <v>0</v>
      </c>
      <c r="M26" s="87">
        <v>185.268</v>
      </c>
      <c r="N26" s="86">
        <v>0</v>
      </c>
      <c r="O26" s="274">
        <v>126.968</v>
      </c>
      <c r="P26" s="295">
        <v>2631.6610000000001</v>
      </c>
      <c r="Q26" s="374">
        <v>-45.509</v>
      </c>
      <c r="R26" s="377">
        <f t="shared" si="3"/>
        <v>10979.32</v>
      </c>
      <c r="S26" s="159">
        <f t="shared" si="4"/>
        <v>-185.268</v>
      </c>
    </row>
    <row r="27" spans="1:19" x14ac:dyDescent="0.2">
      <c r="A27" s="359"/>
      <c r="B27" s="366" t="s">
        <v>120</v>
      </c>
      <c r="C27" s="291" t="s">
        <v>121</v>
      </c>
      <c r="D27" s="292">
        <v>7695.2610000000004</v>
      </c>
      <c r="E27" s="293">
        <v>0</v>
      </c>
      <c r="F27" s="86">
        <v>32107.213</v>
      </c>
      <c r="G27" s="87">
        <v>0</v>
      </c>
      <c r="H27" s="292">
        <v>1847.539</v>
      </c>
      <c r="I27" s="294">
        <v>0</v>
      </c>
      <c r="J27" s="218">
        <v>0</v>
      </c>
      <c r="K27" s="87">
        <v>0</v>
      </c>
      <c r="L27" s="157">
        <v>0</v>
      </c>
      <c r="M27" s="87">
        <v>0</v>
      </c>
      <c r="N27" s="86">
        <v>0</v>
      </c>
      <c r="O27" s="274">
        <v>0</v>
      </c>
      <c r="P27" s="295">
        <v>7695.2610000000004</v>
      </c>
      <c r="Q27" s="374">
        <v>0</v>
      </c>
      <c r="R27" s="377">
        <f t="shared" si="3"/>
        <v>32107.213</v>
      </c>
      <c r="S27" s="159">
        <f t="shared" si="4"/>
        <v>0</v>
      </c>
    </row>
    <row r="28" spans="1:19" ht="13.5" thickBot="1" x14ac:dyDescent="0.25">
      <c r="A28" s="359"/>
      <c r="B28" s="367" t="s">
        <v>122</v>
      </c>
      <c r="C28" s="300" t="s">
        <v>123</v>
      </c>
      <c r="D28" s="301">
        <v>67620.334000000003</v>
      </c>
      <c r="E28" s="302">
        <v>582.43399999999997</v>
      </c>
      <c r="F28" s="88">
        <v>282243.70400000003</v>
      </c>
      <c r="G28" s="89">
        <v>2370.386</v>
      </c>
      <c r="H28" s="301">
        <v>17705.114000000001</v>
      </c>
      <c r="I28" s="303">
        <v>148.69</v>
      </c>
      <c r="J28" s="219">
        <v>0</v>
      </c>
      <c r="K28" s="89">
        <v>0</v>
      </c>
      <c r="L28" s="160">
        <v>0</v>
      </c>
      <c r="M28" s="89">
        <v>0</v>
      </c>
      <c r="N28" s="88">
        <v>0</v>
      </c>
      <c r="O28" s="275">
        <v>0</v>
      </c>
      <c r="P28" s="304">
        <v>67620.334000000003</v>
      </c>
      <c r="Q28" s="375">
        <v>582.43399999999997</v>
      </c>
      <c r="R28" s="378">
        <f t="shared" si="3"/>
        <v>282243.70400000003</v>
      </c>
      <c r="S28" s="162">
        <f t="shared" si="4"/>
        <v>2370.386</v>
      </c>
    </row>
    <row r="29" spans="1:19" x14ac:dyDescent="0.2">
      <c r="G29" s="211"/>
      <c r="H29" s="211"/>
    </row>
    <row r="30" spans="1:19" ht="27" customHeight="1" thickBot="1" x14ac:dyDescent="0.4">
      <c r="B30" s="93" t="s">
        <v>184</v>
      </c>
      <c r="G30" s="211"/>
    </row>
    <row r="31" spans="1:19" ht="14.25" x14ac:dyDescent="0.2">
      <c r="A31" s="359"/>
      <c r="B31" s="360"/>
      <c r="C31" s="163"/>
      <c r="D31" s="79" t="s">
        <v>106</v>
      </c>
      <c r="E31" s="80"/>
      <c r="F31" s="80"/>
      <c r="G31" s="80"/>
      <c r="H31" s="80"/>
      <c r="I31" s="81"/>
      <c r="J31" s="79" t="s">
        <v>107</v>
      </c>
      <c r="K31" s="80"/>
      <c r="L31" s="80"/>
      <c r="M31" s="80"/>
      <c r="N31" s="80"/>
      <c r="O31" s="81"/>
      <c r="P31" s="79" t="s">
        <v>126</v>
      </c>
      <c r="Q31" s="91"/>
      <c r="R31" s="152"/>
      <c r="S31" s="153"/>
    </row>
    <row r="32" spans="1:19" ht="14.25" x14ac:dyDescent="0.2">
      <c r="A32" s="359"/>
      <c r="B32" s="361" t="s">
        <v>108</v>
      </c>
      <c r="C32" s="164" t="s">
        <v>109</v>
      </c>
      <c r="D32" s="83" t="s">
        <v>110</v>
      </c>
      <c r="E32" s="83"/>
      <c r="F32" s="83" t="s">
        <v>174</v>
      </c>
      <c r="G32" s="83"/>
      <c r="H32" s="83" t="s">
        <v>111</v>
      </c>
      <c r="I32" s="84"/>
      <c r="J32" s="83" t="s">
        <v>110</v>
      </c>
      <c r="K32" s="83"/>
      <c r="L32" s="83" t="s">
        <v>174</v>
      </c>
      <c r="M32" s="83"/>
      <c r="N32" s="83" t="s">
        <v>111</v>
      </c>
      <c r="O32" s="84"/>
      <c r="P32" s="83" t="s">
        <v>110</v>
      </c>
      <c r="Q32" s="83"/>
      <c r="R32" s="154" t="s">
        <v>174</v>
      </c>
      <c r="S32" s="92"/>
    </row>
    <row r="33" spans="1:19" ht="13.5" thickBot="1" x14ac:dyDescent="0.25">
      <c r="A33" s="359"/>
      <c r="B33" s="362"/>
      <c r="C33" s="165"/>
      <c r="D33" s="268" t="s">
        <v>237</v>
      </c>
      <c r="E33" s="236" t="s">
        <v>238</v>
      </c>
      <c r="F33" s="235" t="s">
        <v>237</v>
      </c>
      <c r="G33" s="236" t="s">
        <v>238</v>
      </c>
      <c r="H33" s="238" t="s">
        <v>237</v>
      </c>
      <c r="I33" s="239" t="s">
        <v>238</v>
      </c>
      <c r="J33" s="270" t="s">
        <v>237</v>
      </c>
      <c r="K33" s="113" t="s">
        <v>238</v>
      </c>
      <c r="L33" s="155" t="s">
        <v>237</v>
      </c>
      <c r="M33" s="113" t="s">
        <v>238</v>
      </c>
      <c r="N33" s="112" t="s">
        <v>237</v>
      </c>
      <c r="O33" s="114" t="s">
        <v>238</v>
      </c>
      <c r="P33" s="270" t="s">
        <v>237</v>
      </c>
      <c r="Q33" s="113" t="s">
        <v>238</v>
      </c>
      <c r="R33" s="156" t="s">
        <v>237</v>
      </c>
      <c r="S33" s="115" t="s">
        <v>238</v>
      </c>
    </row>
    <row r="34" spans="1:19" ht="15.75" x14ac:dyDescent="0.25">
      <c r="A34" s="359"/>
      <c r="B34" s="365" t="s">
        <v>112</v>
      </c>
      <c r="C34" s="272"/>
      <c r="D34" s="269">
        <f t="shared" ref="D34:S34" si="5">SUM(D35:D40)</f>
        <v>302111.46100000001</v>
      </c>
      <c r="E34" s="220">
        <f t="shared" si="5"/>
        <v>269061.14199999999</v>
      </c>
      <c r="F34" s="221">
        <f t="shared" si="5"/>
        <v>1262155.5970000001</v>
      </c>
      <c r="G34" s="220">
        <f t="shared" si="5"/>
        <v>1122701.0549999999</v>
      </c>
      <c r="H34" s="222">
        <f t="shared" si="5"/>
        <v>344371.42300000001</v>
      </c>
      <c r="I34" s="273">
        <f t="shared" si="5"/>
        <v>402398.00200000004</v>
      </c>
      <c r="J34" s="269">
        <f t="shared" si="5"/>
        <v>285526.89900000003</v>
      </c>
      <c r="K34" s="220">
        <f t="shared" si="5"/>
        <v>226564.61300000001</v>
      </c>
      <c r="L34" s="221">
        <f t="shared" si="5"/>
        <v>1193304.6430000002</v>
      </c>
      <c r="M34" s="220">
        <f t="shared" si="5"/>
        <v>946121.20600000001</v>
      </c>
      <c r="N34" s="222">
        <f t="shared" si="5"/>
        <v>173748.18299999999</v>
      </c>
      <c r="O34" s="273">
        <f t="shared" si="5"/>
        <v>119060.70000000001</v>
      </c>
      <c r="P34" s="269">
        <f t="shared" si="5"/>
        <v>16584.561999999998</v>
      </c>
      <c r="Q34" s="210">
        <f t="shared" si="5"/>
        <v>42496.52900000001</v>
      </c>
      <c r="R34" s="209">
        <f t="shared" si="5"/>
        <v>68850.953999999969</v>
      </c>
      <c r="S34" s="210">
        <f t="shared" si="5"/>
        <v>176579.84899999987</v>
      </c>
    </row>
    <row r="35" spans="1:19" x14ac:dyDescent="0.2">
      <c r="A35" s="359"/>
      <c r="B35" s="366" t="s">
        <v>113</v>
      </c>
      <c r="C35" s="291" t="s">
        <v>195</v>
      </c>
      <c r="D35" s="292">
        <v>152093.16200000001</v>
      </c>
      <c r="E35" s="293">
        <v>135421.315</v>
      </c>
      <c r="F35" s="157">
        <v>635497.57299999997</v>
      </c>
      <c r="G35" s="87">
        <v>564614.57999999996</v>
      </c>
      <c r="H35" s="292">
        <v>213470.405</v>
      </c>
      <c r="I35" s="294">
        <v>282175.413</v>
      </c>
      <c r="J35" s="356">
        <v>22632.371999999999</v>
      </c>
      <c r="K35" s="293">
        <v>15313.674000000001</v>
      </c>
      <c r="L35" s="157">
        <v>94581.323000000004</v>
      </c>
      <c r="M35" s="87">
        <v>63796.847999999998</v>
      </c>
      <c r="N35" s="292">
        <v>34674.682000000001</v>
      </c>
      <c r="O35" s="294">
        <v>16352.445</v>
      </c>
      <c r="P35" s="354">
        <v>129460.79000000001</v>
      </c>
      <c r="Q35" s="296">
        <v>120107.641</v>
      </c>
      <c r="R35" s="158">
        <f t="shared" ref="R35:R40" si="6">F35-L35</f>
        <v>540916.25</v>
      </c>
      <c r="S35" s="159">
        <f t="shared" ref="S35:S40" si="7">G35-M35</f>
        <v>500817.73199999996</v>
      </c>
    </row>
    <row r="36" spans="1:19" x14ac:dyDescent="0.2">
      <c r="A36" s="359"/>
      <c r="B36" s="366" t="s">
        <v>114</v>
      </c>
      <c r="C36" s="291" t="s">
        <v>115</v>
      </c>
      <c r="D36" s="292">
        <v>39507.396000000001</v>
      </c>
      <c r="E36" s="293">
        <v>29055.042000000001</v>
      </c>
      <c r="F36" s="157">
        <v>165015.38699999999</v>
      </c>
      <c r="G36" s="87">
        <v>121783.333</v>
      </c>
      <c r="H36" s="292">
        <v>15437.243</v>
      </c>
      <c r="I36" s="294">
        <v>14866.438</v>
      </c>
      <c r="J36" s="356">
        <v>88653.967000000004</v>
      </c>
      <c r="K36" s="293">
        <v>55496.771999999997</v>
      </c>
      <c r="L36" s="157">
        <v>370483.06199999998</v>
      </c>
      <c r="M36" s="87">
        <v>231427.32500000001</v>
      </c>
      <c r="N36" s="292">
        <v>65663.137000000002</v>
      </c>
      <c r="O36" s="294">
        <v>35997.730000000003</v>
      </c>
      <c r="P36" s="354">
        <v>-49146.571000000004</v>
      </c>
      <c r="Q36" s="296">
        <v>-26441.729999999996</v>
      </c>
      <c r="R36" s="158">
        <f t="shared" si="6"/>
        <v>-205467.67499999999</v>
      </c>
      <c r="S36" s="159">
        <f t="shared" si="7"/>
        <v>-109643.99200000001</v>
      </c>
    </row>
    <row r="37" spans="1:19" x14ac:dyDescent="0.2">
      <c r="A37" s="359"/>
      <c r="B37" s="366" t="s">
        <v>116</v>
      </c>
      <c r="C37" s="291" t="s">
        <v>117</v>
      </c>
      <c r="D37" s="292">
        <v>6494.4110000000001</v>
      </c>
      <c r="E37" s="293">
        <v>7088.9250000000002</v>
      </c>
      <c r="F37" s="157">
        <v>27151.039000000001</v>
      </c>
      <c r="G37" s="87">
        <v>29642.022000000001</v>
      </c>
      <c r="H37" s="292">
        <v>6318.5439999999999</v>
      </c>
      <c r="I37" s="294">
        <v>7785.3140000000003</v>
      </c>
      <c r="J37" s="356">
        <v>30456.722000000002</v>
      </c>
      <c r="K37" s="293">
        <v>28582.371999999999</v>
      </c>
      <c r="L37" s="157">
        <v>127307.53200000001</v>
      </c>
      <c r="M37" s="87">
        <v>119509.997</v>
      </c>
      <c r="N37" s="292">
        <v>20935.165000000001</v>
      </c>
      <c r="O37" s="294">
        <v>22963.845000000001</v>
      </c>
      <c r="P37" s="354">
        <v>-23962.311000000002</v>
      </c>
      <c r="Q37" s="296">
        <v>-21493.447</v>
      </c>
      <c r="R37" s="158">
        <f t="shared" si="6"/>
        <v>-100156.493</v>
      </c>
      <c r="S37" s="159">
        <f t="shared" si="7"/>
        <v>-89867.975000000006</v>
      </c>
    </row>
    <row r="38" spans="1:19" x14ac:dyDescent="0.2">
      <c r="A38" s="359"/>
      <c r="B38" s="366" t="s">
        <v>118</v>
      </c>
      <c r="C38" s="291" t="s">
        <v>119</v>
      </c>
      <c r="D38" s="292">
        <v>26626.309000000001</v>
      </c>
      <c r="E38" s="293">
        <v>17824.153999999999</v>
      </c>
      <c r="F38" s="157">
        <v>111255.034</v>
      </c>
      <c r="G38" s="87">
        <v>74538.862999999998</v>
      </c>
      <c r="H38" s="292">
        <v>84498.058000000005</v>
      </c>
      <c r="I38" s="294">
        <v>63113.09</v>
      </c>
      <c r="J38" s="356">
        <v>18754.252</v>
      </c>
      <c r="K38" s="293">
        <v>6425.058</v>
      </c>
      <c r="L38" s="157">
        <v>78339.369000000006</v>
      </c>
      <c r="M38" s="87">
        <v>26825.156999999999</v>
      </c>
      <c r="N38" s="292">
        <v>15936.473</v>
      </c>
      <c r="O38" s="294">
        <v>4185.9440000000004</v>
      </c>
      <c r="P38" s="354">
        <v>7872.0570000000007</v>
      </c>
      <c r="Q38" s="296">
        <v>11399.095999999998</v>
      </c>
      <c r="R38" s="158">
        <f t="shared" si="6"/>
        <v>32915.664999999994</v>
      </c>
      <c r="S38" s="159">
        <f t="shared" si="7"/>
        <v>47713.705999999998</v>
      </c>
    </row>
    <row r="39" spans="1:19" x14ac:dyDescent="0.2">
      <c r="A39" s="359"/>
      <c r="B39" s="366" t="s">
        <v>120</v>
      </c>
      <c r="C39" s="291" t="s">
        <v>121</v>
      </c>
      <c r="D39" s="292">
        <v>16474.735000000001</v>
      </c>
      <c r="E39" s="293">
        <v>16435.255000000001</v>
      </c>
      <c r="F39" s="157">
        <v>68774.755000000005</v>
      </c>
      <c r="G39" s="87">
        <v>68267.074999999997</v>
      </c>
      <c r="H39" s="292">
        <v>5079.2709999999997</v>
      </c>
      <c r="I39" s="294">
        <v>5914.2969999999996</v>
      </c>
      <c r="J39" s="356">
        <v>18090.414000000001</v>
      </c>
      <c r="K39" s="293">
        <v>15963.218999999999</v>
      </c>
      <c r="L39" s="157">
        <v>75575.118000000002</v>
      </c>
      <c r="M39" s="87">
        <v>66751.376000000004</v>
      </c>
      <c r="N39" s="292">
        <v>4588.9459999999999</v>
      </c>
      <c r="O39" s="294">
        <v>4927.8990000000003</v>
      </c>
      <c r="P39" s="354">
        <v>-1615.6790000000001</v>
      </c>
      <c r="Q39" s="296">
        <v>472.03600000000188</v>
      </c>
      <c r="R39" s="158">
        <f t="shared" si="6"/>
        <v>-6800.3629999999976</v>
      </c>
      <c r="S39" s="159">
        <f t="shared" si="7"/>
        <v>1515.6989999999932</v>
      </c>
    </row>
    <row r="40" spans="1:19" ht="13.5" thickBot="1" x14ac:dyDescent="0.25">
      <c r="A40" s="359"/>
      <c r="B40" s="367" t="s">
        <v>122</v>
      </c>
      <c r="C40" s="300" t="s">
        <v>123</v>
      </c>
      <c r="D40" s="301">
        <v>60915.447999999997</v>
      </c>
      <c r="E40" s="302">
        <v>63236.451000000001</v>
      </c>
      <c r="F40" s="160">
        <v>254461.80900000001</v>
      </c>
      <c r="G40" s="89">
        <v>263855.18199999997</v>
      </c>
      <c r="H40" s="301">
        <v>19567.901999999998</v>
      </c>
      <c r="I40" s="303">
        <v>28543.45</v>
      </c>
      <c r="J40" s="357">
        <v>106939.17200000001</v>
      </c>
      <c r="K40" s="302">
        <v>104783.518</v>
      </c>
      <c r="L40" s="160">
        <v>447018.239</v>
      </c>
      <c r="M40" s="89">
        <v>437810.50300000003</v>
      </c>
      <c r="N40" s="301">
        <v>31949.78</v>
      </c>
      <c r="O40" s="303">
        <v>34632.837</v>
      </c>
      <c r="P40" s="355">
        <v>-46023.724000000009</v>
      </c>
      <c r="Q40" s="305">
        <v>-41547.066999999995</v>
      </c>
      <c r="R40" s="161">
        <f t="shared" si="6"/>
        <v>-192556.43</v>
      </c>
      <c r="S40" s="162">
        <f t="shared" si="7"/>
        <v>-173955.32100000005</v>
      </c>
    </row>
    <row r="41" spans="1:19" x14ac:dyDescent="0.2">
      <c r="G41" s="211"/>
      <c r="H41" s="211"/>
      <c r="L41" s="211"/>
    </row>
    <row r="42" spans="1:19" ht="27.75" thickBot="1" x14ac:dyDescent="0.4">
      <c r="B42" s="93" t="s">
        <v>212</v>
      </c>
      <c r="H42" s="211"/>
    </row>
    <row r="43" spans="1:19" ht="14.25" x14ac:dyDescent="0.2">
      <c r="A43" s="359"/>
      <c r="B43" s="360"/>
      <c r="C43" s="163"/>
      <c r="D43" s="278" t="s">
        <v>106</v>
      </c>
      <c r="E43" s="80"/>
      <c r="F43" s="80"/>
      <c r="G43" s="80"/>
      <c r="H43" s="80"/>
      <c r="I43" s="81"/>
      <c r="J43" s="79" t="s">
        <v>107</v>
      </c>
      <c r="K43" s="80"/>
      <c r="L43" s="80"/>
      <c r="M43" s="80"/>
      <c r="N43" s="80"/>
      <c r="O43" s="81"/>
      <c r="P43" s="79" t="s">
        <v>126</v>
      </c>
      <c r="Q43" s="91"/>
      <c r="R43" s="152"/>
      <c r="S43" s="153"/>
    </row>
    <row r="44" spans="1:19" ht="14.25" x14ac:dyDescent="0.2">
      <c r="A44" s="359"/>
      <c r="B44" s="361" t="s">
        <v>108</v>
      </c>
      <c r="C44" s="164" t="s">
        <v>109</v>
      </c>
      <c r="D44" s="154" t="s">
        <v>110</v>
      </c>
      <c r="E44" s="83"/>
      <c r="F44" s="83" t="s">
        <v>174</v>
      </c>
      <c r="G44" s="83"/>
      <c r="H44" s="83" t="s">
        <v>111</v>
      </c>
      <c r="I44" s="84"/>
      <c r="J44" s="83" t="s">
        <v>110</v>
      </c>
      <c r="K44" s="83"/>
      <c r="L44" s="83" t="s">
        <v>174</v>
      </c>
      <c r="M44" s="83"/>
      <c r="N44" s="83" t="s">
        <v>111</v>
      </c>
      <c r="O44" s="84"/>
      <c r="P44" s="83" t="s">
        <v>110</v>
      </c>
      <c r="Q44" s="83"/>
      <c r="R44" s="154" t="s">
        <v>174</v>
      </c>
      <c r="S44" s="92"/>
    </row>
    <row r="45" spans="1:19" ht="13.5" thickBot="1" x14ac:dyDescent="0.25">
      <c r="A45" s="359"/>
      <c r="B45" s="362"/>
      <c r="C45" s="165"/>
      <c r="D45" s="270" t="s">
        <v>237</v>
      </c>
      <c r="E45" s="113" t="s">
        <v>238</v>
      </c>
      <c r="F45" s="155" t="s">
        <v>237</v>
      </c>
      <c r="G45" s="113" t="s">
        <v>238</v>
      </c>
      <c r="H45" s="112" t="s">
        <v>237</v>
      </c>
      <c r="I45" s="114" t="s">
        <v>238</v>
      </c>
      <c r="J45" s="270" t="s">
        <v>237</v>
      </c>
      <c r="K45" s="113" t="s">
        <v>238</v>
      </c>
      <c r="L45" s="155" t="s">
        <v>237</v>
      </c>
      <c r="M45" s="113" t="s">
        <v>238</v>
      </c>
      <c r="N45" s="112" t="s">
        <v>237</v>
      </c>
      <c r="O45" s="114" t="s">
        <v>238</v>
      </c>
      <c r="P45" s="270" t="s">
        <v>237</v>
      </c>
      <c r="Q45" s="113" t="s">
        <v>238</v>
      </c>
      <c r="R45" s="156" t="s">
        <v>237</v>
      </c>
      <c r="S45" s="115" t="s">
        <v>238</v>
      </c>
    </row>
    <row r="46" spans="1:19" ht="15.75" x14ac:dyDescent="0.25">
      <c r="A46" s="359"/>
      <c r="B46" s="306" t="s">
        <v>112</v>
      </c>
      <c r="C46" s="307"/>
      <c r="D46" s="269">
        <f t="shared" ref="D46:S46" si="8">SUM(D47:D52)</f>
        <v>1107261.83</v>
      </c>
      <c r="E46" s="220">
        <f t="shared" si="8"/>
        <v>1007606.7719999999</v>
      </c>
      <c r="F46" s="221">
        <f>(SUM(F47:F52))/1</f>
        <v>4626852.2260000007</v>
      </c>
      <c r="G46" s="220">
        <f>(SUM(G47:G52))/1</f>
        <v>4206841.4120000005</v>
      </c>
      <c r="H46" s="222">
        <f t="shared" si="8"/>
        <v>794407.59899999993</v>
      </c>
      <c r="I46" s="273">
        <f t="shared" si="8"/>
        <v>854946.33500000008</v>
      </c>
      <c r="J46" s="269">
        <f t="shared" si="8"/>
        <v>669421.88599999994</v>
      </c>
      <c r="K46" s="220">
        <f t="shared" si="8"/>
        <v>651434.48600000003</v>
      </c>
      <c r="L46" s="221">
        <f>(SUM(L47:L52))/1</f>
        <v>2797746.6630000002</v>
      </c>
      <c r="M46" s="220">
        <f>(SUM(M47:M52))/1</f>
        <v>2720485.5409999997</v>
      </c>
      <c r="N46" s="222">
        <f t="shared" si="8"/>
        <v>475797.90299999993</v>
      </c>
      <c r="O46" s="273">
        <f t="shared" si="8"/>
        <v>469992.58700000006</v>
      </c>
      <c r="P46" s="269">
        <f t="shared" si="8"/>
        <v>437839.94399999996</v>
      </c>
      <c r="Q46" s="210">
        <f t="shared" si="8"/>
        <v>356172.28599999996</v>
      </c>
      <c r="R46" s="209">
        <f t="shared" si="8"/>
        <v>1829105.5630000001</v>
      </c>
      <c r="S46" s="210">
        <f t="shared" si="8"/>
        <v>1486355.871</v>
      </c>
    </row>
    <row r="47" spans="1:19" x14ac:dyDescent="0.2">
      <c r="A47" s="359"/>
      <c r="B47" s="358" t="s">
        <v>113</v>
      </c>
      <c r="C47" s="297" t="s">
        <v>195</v>
      </c>
      <c r="D47" s="218">
        <v>225793.81</v>
      </c>
      <c r="E47" s="87">
        <v>202634.84099999999</v>
      </c>
      <c r="F47" s="157">
        <v>943723.88800000004</v>
      </c>
      <c r="G47" s="87">
        <v>845290.79</v>
      </c>
      <c r="H47" s="86">
        <v>318919.03899999999</v>
      </c>
      <c r="I47" s="274">
        <v>382256.20699999999</v>
      </c>
      <c r="J47" s="218">
        <v>82850.236000000004</v>
      </c>
      <c r="K47" s="87">
        <v>77260.671000000002</v>
      </c>
      <c r="L47" s="157">
        <v>346151.06800000003</v>
      </c>
      <c r="M47" s="87">
        <v>322707.26400000002</v>
      </c>
      <c r="N47" s="86">
        <v>174073.63200000001</v>
      </c>
      <c r="O47" s="274">
        <v>192570.08</v>
      </c>
      <c r="P47" s="276">
        <v>142943.57399999999</v>
      </c>
      <c r="Q47" s="216">
        <v>125374.16999999998</v>
      </c>
      <c r="R47" s="158">
        <f t="shared" ref="R47:S52" si="9">F47-L47</f>
        <v>597572.82000000007</v>
      </c>
      <c r="S47" s="159">
        <f t="shared" si="9"/>
        <v>522583.52600000001</v>
      </c>
    </row>
    <row r="48" spans="1:19" x14ac:dyDescent="0.2">
      <c r="A48" s="359"/>
      <c r="B48" s="363" t="s">
        <v>114</v>
      </c>
      <c r="C48" s="297" t="s">
        <v>115</v>
      </c>
      <c r="D48" s="218">
        <v>145611.63399999999</v>
      </c>
      <c r="E48" s="87">
        <v>113746.558</v>
      </c>
      <c r="F48" s="157">
        <v>608306.32900000003</v>
      </c>
      <c r="G48" s="87">
        <v>476116.038</v>
      </c>
      <c r="H48" s="86">
        <v>56288.535000000003</v>
      </c>
      <c r="I48" s="274">
        <v>61667.311000000002</v>
      </c>
      <c r="J48" s="218">
        <v>208025.758</v>
      </c>
      <c r="K48" s="87">
        <v>216905.08499999999</v>
      </c>
      <c r="L48" s="157">
        <v>869382.37</v>
      </c>
      <c r="M48" s="87">
        <v>904978.38399999996</v>
      </c>
      <c r="N48" s="86">
        <v>110293.201</v>
      </c>
      <c r="O48" s="274">
        <v>93088.731</v>
      </c>
      <c r="P48" s="276">
        <v>-62414.124000000011</v>
      </c>
      <c r="Q48" s="216">
        <v>-103158.52699999999</v>
      </c>
      <c r="R48" s="158">
        <f t="shared" si="9"/>
        <v>-261076.04099999997</v>
      </c>
      <c r="S48" s="159">
        <f t="shared" si="9"/>
        <v>-428862.34599999996</v>
      </c>
    </row>
    <row r="49" spans="1:19" x14ac:dyDescent="0.2">
      <c r="A49" s="359"/>
      <c r="B49" s="363" t="s">
        <v>116</v>
      </c>
      <c r="C49" s="297" t="s">
        <v>117</v>
      </c>
      <c r="D49" s="218">
        <v>112915.43</v>
      </c>
      <c r="E49" s="87">
        <v>98945.09</v>
      </c>
      <c r="F49" s="157">
        <v>471935.33600000001</v>
      </c>
      <c r="G49" s="87">
        <v>413294.33500000002</v>
      </c>
      <c r="H49" s="86">
        <v>95806.741999999998</v>
      </c>
      <c r="I49" s="274">
        <v>91008.019</v>
      </c>
      <c r="J49" s="218">
        <v>48522.737999999998</v>
      </c>
      <c r="K49" s="87">
        <v>47160.972000000002</v>
      </c>
      <c r="L49" s="157">
        <v>202840.853</v>
      </c>
      <c r="M49" s="87">
        <v>197064.913</v>
      </c>
      <c r="N49" s="86">
        <v>31311.643</v>
      </c>
      <c r="O49" s="274">
        <v>35473.379000000001</v>
      </c>
      <c r="P49" s="276">
        <v>64392.691999999995</v>
      </c>
      <c r="Q49" s="216">
        <v>51784.117999999995</v>
      </c>
      <c r="R49" s="158">
        <f t="shared" si="9"/>
        <v>269094.48300000001</v>
      </c>
      <c r="S49" s="159">
        <f t="shared" si="9"/>
        <v>216229.42200000002</v>
      </c>
    </row>
    <row r="50" spans="1:19" x14ac:dyDescent="0.2">
      <c r="A50" s="359"/>
      <c r="B50" s="363" t="s">
        <v>118</v>
      </c>
      <c r="C50" s="297" t="s">
        <v>119</v>
      </c>
      <c r="D50" s="218">
        <v>93887.251999999993</v>
      </c>
      <c r="E50" s="87">
        <v>70153.659</v>
      </c>
      <c r="F50" s="157">
        <v>392217.55800000002</v>
      </c>
      <c r="G50" s="87">
        <v>293217.114</v>
      </c>
      <c r="H50" s="86">
        <v>156633.99</v>
      </c>
      <c r="I50" s="274">
        <v>124914.696</v>
      </c>
      <c r="J50" s="218">
        <v>53084.446000000004</v>
      </c>
      <c r="K50" s="87">
        <v>28481.948</v>
      </c>
      <c r="L50" s="157">
        <v>221779.11</v>
      </c>
      <c r="M50" s="87">
        <v>119028.30499999999</v>
      </c>
      <c r="N50" s="86">
        <v>87550.459000000003</v>
      </c>
      <c r="O50" s="274">
        <v>67268.009000000005</v>
      </c>
      <c r="P50" s="276">
        <v>40802.80599999999</v>
      </c>
      <c r="Q50" s="216">
        <v>41671.710999999996</v>
      </c>
      <c r="R50" s="158">
        <f t="shared" si="9"/>
        <v>170438.44800000003</v>
      </c>
      <c r="S50" s="159">
        <f t="shared" si="9"/>
        <v>174188.80900000001</v>
      </c>
    </row>
    <row r="51" spans="1:19" x14ac:dyDescent="0.2">
      <c r="A51" s="359"/>
      <c r="B51" s="363" t="s">
        <v>120</v>
      </c>
      <c r="C51" s="297" t="s">
        <v>121</v>
      </c>
      <c r="D51" s="218">
        <v>102081.17</v>
      </c>
      <c r="E51" s="87">
        <v>103208.868</v>
      </c>
      <c r="F51" s="157">
        <v>426579.79200000002</v>
      </c>
      <c r="G51" s="87">
        <v>431606.78</v>
      </c>
      <c r="H51" s="86">
        <v>30144.416000000001</v>
      </c>
      <c r="I51" s="274">
        <v>35399.805</v>
      </c>
      <c r="J51" s="218">
        <v>53396.24</v>
      </c>
      <c r="K51" s="87">
        <v>43754.254999999997</v>
      </c>
      <c r="L51" s="157">
        <v>223112.87599999999</v>
      </c>
      <c r="M51" s="87">
        <v>182979.329</v>
      </c>
      <c r="N51" s="86">
        <v>13187.643</v>
      </c>
      <c r="O51" s="274">
        <v>12380.933000000001</v>
      </c>
      <c r="P51" s="276">
        <v>48684.93</v>
      </c>
      <c r="Q51" s="216">
        <v>59454.613000000005</v>
      </c>
      <c r="R51" s="158">
        <f t="shared" si="9"/>
        <v>203466.91600000003</v>
      </c>
      <c r="S51" s="159">
        <f t="shared" si="9"/>
        <v>248627.45100000003</v>
      </c>
    </row>
    <row r="52" spans="1:19" ht="13.5" thickBot="1" x14ac:dyDescent="0.25">
      <c r="A52" s="359"/>
      <c r="B52" s="364" t="s">
        <v>122</v>
      </c>
      <c r="C52" s="298" t="s">
        <v>123</v>
      </c>
      <c r="D52" s="219">
        <v>426972.53399999999</v>
      </c>
      <c r="E52" s="89">
        <v>418917.75599999999</v>
      </c>
      <c r="F52" s="160">
        <v>1784089.3230000001</v>
      </c>
      <c r="G52" s="89">
        <v>1747316.355</v>
      </c>
      <c r="H52" s="88">
        <v>136614.87700000001</v>
      </c>
      <c r="I52" s="275">
        <v>159700.29699999999</v>
      </c>
      <c r="J52" s="219">
        <v>223542.46799999999</v>
      </c>
      <c r="K52" s="89">
        <v>237871.55499999999</v>
      </c>
      <c r="L52" s="160">
        <v>934480.38600000006</v>
      </c>
      <c r="M52" s="89">
        <v>993727.34600000002</v>
      </c>
      <c r="N52" s="88">
        <v>59381.324999999997</v>
      </c>
      <c r="O52" s="275">
        <v>69211.455000000002</v>
      </c>
      <c r="P52" s="277">
        <v>203430.06599999999</v>
      </c>
      <c r="Q52" s="217">
        <v>181046.201</v>
      </c>
      <c r="R52" s="161">
        <f t="shared" si="9"/>
        <v>849608.93700000003</v>
      </c>
      <c r="S52" s="162">
        <f t="shared" si="9"/>
        <v>753589.00899999996</v>
      </c>
    </row>
    <row r="53" spans="1:19" x14ac:dyDescent="0.2">
      <c r="J53" s="211"/>
      <c r="O53" s="211"/>
    </row>
    <row r="54" spans="1:19" ht="14.25" x14ac:dyDescent="0.2">
      <c r="C54" s="95" t="s">
        <v>130</v>
      </c>
      <c r="H54" s="211"/>
      <c r="I54" s="211"/>
      <c r="J54" s="211"/>
      <c r="K54" s="211"/>
      <c r="L54" s="211"/>
      <c r="M54" s="211"/>
      <c r="Q54" s="335"/>
    </row>
    <row r="55" spans="1:19" x14ac:dyDescent="0.2">
      <c r="G55" s="211"/>
      <c r="J55" s="211">
        <v>1000</v>
      </c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N59" sqref="N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47"/>
    </row>
    <row r="3" spans="2:146" x14ac:dyDescent="0.2">
      <c r="B3" s="62" t="s">
        <v>90</v>
      </c>
    </row>
    <row r="5" spans="2:146" x14ac:dyDescent="0.2">
      <c r="B5" t="s">
        <v>125</v>
      </c>
    </row>
    <row r="6" spans="2:146" x14ac:dyDescent="0.2">
      <c r="BL6" s="149"/>
      <c r="BZ6" s="76"/>
    </row>
    <row r="7" spans="2:146" ht="13.5" thickBot="1" x14ac:dyDescent="0.25"/>
    <row r="8" spans="2:146" ht="16.5" thickBot="1" x14ac:dyDescent="0.25">
      <c r="B8" s="50" t="s">
        <v>73</v>
      </c>
      <c r="C8" s="51" t="s">
        <v>63</v>
      </c>
      <c r="D8" s="51" t="s">
        <v>74</v>
      </c>
      <c r="E8" s="51" t="s">
        <v>75</v>
      </c>
      <c r="F8" s="51" t="s">
        <v>76</v>
      </c>
      <c r="G8" s="51" t="s">
        <v>77</v>
      </c>
      <c r="H8" s="51" t="s">
        <v>78</v>
      </c>
      <c r="I8" s="51" t="s">
        <v>79</v>
      </c>
      <c r="J8" s="51" t="s">
        <v>80</v>
      </c>
      <c r="K8" s="52" t="s">
        <v>81</v>
      </c>
      <c r="L8" s="52" t="s">
        <v>82</v>
      </c>
      <c r="M8" s="52" t="s">
        <v>83</v>
      </c>
      <c r="N8" s="52" t="s">
        <v>84</v>
      </c>
      <c r="O8" s="52" t="s">
        <v>103</v>
      </c>
      <c r="P8" s="52" t="s">
        <v>74</v>
      </c>
      <c r="Q8" s="52" t="s">
        <v>75</v>
      </c>
      <c r="R8" s="52" t="s">
        <v>76</v>
      </c>
      <c r="S8" s="52" t="s">
        <v>77</v>
      </c>
      <c r="T8" s="52" t="s">
        <v>78</v>
      </c>
      <c r="U8" s="52" t="s">
        <v>79</v>
      </c>
      <c r="V8" s="52" t="s">
        <v>80</v>
      </c>
      <c r="W8" s="52" t="s">
        <v>81</v>
      </c>
      <c r="X8" s="52" t="s">
        <v>82</v>
      </c>
      <c r="Y8" s="52" t="s">
        <v>83</v>
      </c>
      <c r="Z8" s="52" t="s">
        <v>84</v>
      </c>
      <c r="AA8" s="52" t="s">
        <v>105</v>
      </c>
      <c r="AB8" s="90" t="s">
        <v>74</v>
      </c>
      <c r="AC8" s="90" t="s">
        <v>75</v>
      </c>
      <c r="AD8" s="52" t="s">
        <v>76</v>
      </c>
      <c r="AE8" s="52" t="s">
        <v>77</v>
      </c>
      <c r="AF8" s="52" t="s">
        <v>78</v>
      </c>
      <c r="AG8" s="52" t="s">
        <v>79</v>
      </c>
      <c r="AH8" s="52" t="s">
        <v>80</v>
      </c>
      <c r="AI8" s="52" t="s">
        <v>81</v>
      </c>
      <c r="AJ8" s="52" t="s">
        <v>82</v>
      </c>
      <c r="AK8" s="52" t="s">
        <v>83</v>
      </c>
      <c r="AL8" s="52" t="s">
        <v>84</v>
      </c>
      <c r="AM8" s="52" t="s">
        <v>161</v>
      </c>
      <c r="AN8" s="52" t="s">
        <v>74</v>
      </c>
      <c r="AO8" s="52" t="s">
        <v>75</v>
      </c>
      <c r="AP8" s="52" t="s">
        <v>76</v>
      </c>
      <c r="AQ8" s="52" t="s">
        <v>77</v>
      </c>
      <c r="AR8" s="52" t="s">
        <v>78</v>
      </c>
      <c r="AS8" s="52" t="s">
        <v>79</v>
      </c>
      <c r="AT8" s="52" t="s">
        <v>80</v>
      </c>
      <c r="AU8" s="52" t="s">
        <v>81</v>
      </c>
      <c r="AV8" s="52" t="s">
        <v>82</v>
      </c>
      <c r="AW8" s="52" t="s">
        <v>83</v>
      </c>
      <c r="AX8" s="52" t="s">
        <v>84</v>
      </c>
      <c r="AY8" s="52" t="s">
        <v>167</v>
      </c>
      <c r="AZ8" s="52" t="s">
        <v>74</v>
      </c>
      <c r="BA8" s="52" t="s">
        <v>75</v>
      </c>
      <c r="BB8" s="52" t="s">
        <v>76</v>
      </c>
      <c r="BC8" s="52" t="s">
        <v>77</v>
      </c>
      <c r="BD8" s="52" t="s">
        <v>78</v>
      </c>
      <c r="BE8" s="52" t="s">
        <v>79</v>
      </c>
      <c r="BF8" s="52" t="s">
        <v>80</v>
      </c>
      <c r="BG8" s="52" t="s">
        <v>81</v>
      </c>
      <c r="BH8" s="52" t="s">
        <v>82</v>
      </c>
      <c r="BI8" s="52" t="s">
        <v>83</v>
      </c>
      <c r="BJ8" s="52" t="s">
        <v>84</v>
      </c>
      <c r="BK8" s="146" t="s">
        <v>170</v>
      </c>
      <c r="BL8" s="150" t="s">
        <v>74</v>
      </c>
      <c r="BM8" s="52" t="s">
        <v>75</v>
      </c>
      <c r="BN8" s="52" t="s">
        <v>76</v>
      </c>
      <c r="BO8" s="52" t="s">
        <v>77</v>
      </c>
      <c r="BP8" s="52" t="s">
        <v>78</v>
      </c>
      <c r="BQ8" s="52" t="s">
        <v>79</v>
      </c>
      <c r="BR8" s="52" t="s">
        <v>80</v>
      </c>
      <c r="BS8" s="52" t="s">
        <v>81</v>
      </c>
      <c r="BT8" s="52" t="s">
        <v>82</v>
      </c>
      <c r="BU8" s="52" t="s">
        <v>83</v>
      </c>
      <c r="BV8" s="52" t="s">
        <v>84</v>
      </c>
      <c r="BW8" s="52" t="s">
        <v>173</v>
      </c>
      <c r="BX8" s="52" t="s">
        <v>74</v>
      </c>
      <c r="BY8" s="52" t="s">
        <v>75</v>
      </c>
      <c r="BZ8" s="52" t="s">
        <v>76</v>
      </c>
      <c r="CA8" s="52" t="s">
        <v>77</v>
      </c>
      <c r="CB8" s="52" t="s">
        <v>78</v>
      </c>
      <c r="CC8" s="52" t="s">
        <v>79</v>
      </c>
      <c r="CD8" s="52" t="s">
        <v>80</v>
      </c>
      <c r="CE8" s="52" t="s">
        <v>81</v>
      </c>
      <c r="CF8" s="52" t="s">
        <v>82</v>
      </c>
      <c r="CG8" s="52" t="s">
        <v>83</v>
      </c>
      <c r="CH8" s="52" t="s">
        <v>84</v>
      </c>
      <c r="CI8" s="52" t="s">
        <v>183</v>
      </c>
      <c r="CJ8" s="52" t="s">
        <v>74</v>
      </c>
      <c r="CK8" s="52" t="s">
        <v>75</v>
      </c>
      <c r="CL8" s="52" t="s">
        <v>76</v>
      </c>
      <c r="CM8" s="52" t="s">
        <v>77</v>
      </c>
      <c r="CN8" s="52" t="s">
        <v>78</v>
      </c>
      <c r="CO8" s="52" t="s">
        <v>79</v>
      </c>
      <c r="CP8" s="52" t="s">
        <v>80</v>
      </c>
      <c r="CQ8" s="52" t="s">
        <v>81</v>
      </c>
      <c r="CR8" s="52" t="s">
        <v>82</v>
      </c>
      <c r="CS8" s="52" t="s">
        <v>83</v>
      </c>
      <c r="CT8" s="52" t="s">
        <v>84</v>
      </c>
      <c r="CU8" s="52" t="s">
        <v>186</v>
      </c>
      <c r="CV8" s="52" t="s">
        <v>74</v>
      </c>
      <c r="CW8" s="52" t="s">
        <v>75</v>
      </c>
      <c r="CX8" s="52" t="s">
        <v>76</v>
      </c>
      <c r="CY8" s="52" t="s">
        <v>77</v>
      </c>
      <c r="CZ8" s="52" t="s">
        <v>78</v>
      </c>
      <c r="DA8" s="52" t="s">
        <v>79</v>
      </c>
      <c r="DB8" s="52" t="s">
        <v>80</v>
      </c>
      <c r="DC8" s="52" t="s">
        <v>81</v>
      </c>
      <c r="DD8" s="52" t="s">
        <v>82</v>
      </c>
      <c r="DE8" s="52" t="s">
        <v>83</v>
      </c>
      <c r="DF8" s="52" t="s">
        <v>84</v>
      </c>
      <c r="DG8" s="52" t="s">
        <v>192</v>
      </c>
      <c r="DH8" s="52" t="s">
        <v>74</v>
      </c>
      <c r="DI8" s="52" t="s">
        <v>75</v>
      </c>
      <c r="DJ8" s="52" t="s">
        <v>76</v>
      </c>
      <c r="DK8" s="52" t="s">
        <v>77</v>
      </c>
      <c r="DL8" s="52" t="s">
        <v>78</v>
      </c>
      <c r="DM8" s="52" t="s">
        <v>79</v>
      </c>
      <c r="DN8" s="52" t="s">
        <v>80</v>
      </c>
      <c r="DO8" s="52" t="s">
        <v>81</v>
      </c>
      <c r="DP8" s="52" t="s">
        <v>82</v>
      </c>
      <c r="DQ8" s="52" t="s">
        <v>83</v>
      </c>
      <c r="DR8" s="52" t="s">
        <v>84</v>
      </c>
      <c r="DS8" s="52" t="s">
        <v>216</v>
      </c>
      <c r="DT8" s="52" t="s">
        <v>74</v>
      </c>
      <c r="DU8" s="52" t="s">
        <v>75</v>
      </c>
      <c r="DV8" s="52" t="s">
        <v>76</v>
      </c>
      <c r="DW8" s="52" t="s">
        <v>77</v>
      </c>
      <c r="DX8" s="52" t="s">
        <v>78</v>
      </c>
      <c r="DY8" s="52" t="s">
        <v>79</v>
      </c>
      <c r="DZ8" s="52" t="s">
        <v>80</v>
      </c>
      <c r="EA8" s="52" t="s">
        <v>81</v>
      </c>
      <c r="EB8" s="52" t="s">
        <v>82</v>
      </c>
      <c r="EC8" s="52" t="s">
        <v>83</v>
      </c>
      <c r="ED8" s="52" t="s">
        <v>84</v>
      </c>
      <c r="EE8" s="52" t="s">
        <v>223</v>
      </c>
      <c r="EF8" s="52" t="s">
        <v>74</v>
      </c>
      <c r="EG8" s="52" t="s">
        <v>75</v>
      </c>
      <c r="EH8" s="52" t="s">
        <v>76</v>
      </c>
      <c r="EI8" s="52" t="s">
        <v>77</v>
      </c>
      <c r="EJ8" s="52" t="s">
        <v>78</v>
      </c>
      <c r="EK8" s="52" t="s">
        <v>79</v>
      </c>
      <c r="EL8" s="52" t="s">
        <v>80</v>
      </c>
      <c r="EM8" s="52" t="s">
        <v>81</v>
      </c>
      <c r="EN8" s="52" t="s">
        <v>82</v>
      </c>
      <c r="EO8" s="52" t="s">
        <v>83</v>
      </c>
      <c r="EP8" s="52" t="s">
        <v>84</v>
      </c>
    </row>
    <row r="9" spans="2:146" x14ac:dyDescent="0.2">
      <c r="B9" s="53" t="s">
        <v>85</v>
      </c>
      <c r="C9" s="54">
        <v>29.22</v>
      </c>
      <c r="D9" s="54">
        <v>29.04</v>
      </c>
      <c r="E9" s="54">
        <v>27.18</v>
      </c>
      <c r="F9" s="54">
        <v>24.74</v>
      </c>
      <c r="G9" s="54">
        <v>25.75</v>
      </c>
      <c r="H9" s="54">
        <v>26.44</v>
      </c>
      <c r="I9" s="54">
        <v>28.42</v>
      </c>
      <c r="J9" s="54">
        <v>30.56</v>
      </c>
      <c r="K9" s="55">
        <v>30.77</v>
      </c>
      <c r="L9" s="55">
        <v>30.4</v>
      </c>
      <c r="M9" s="55">
        <v>30.16</v>
      </c>
      <c r="N9" s="55">
        <v>29.77</v>
      </c>
      <c r="O9" s="55">
        <v>30.84</v>
      </c>
      <c r="P9" s="55">
        <v>30.26</v>
      </c>
      <c r="Q9" s="55">
        <v>28.46</v>
      </c>
      <c r="R9" s="55">
        <v>26.59</v>
      </c>
      <c r="S9" s="55">
        <v>26.18</v>
      </c>
      <c r="T9" s="55">
        <v>26.72</v>
      </c>
      <c r="U9" s="55">
        <v>28.19</v>
      </c>
      <c r="V9" s="55">
        <v>30.52</v>
      </c>
      <c r="W9" s="55">
        <v>32.65</v>
      </c>
      <c r="X9" s="55">
        <v>32.340000000000003</v>
      </c>
      <c r="Y9" s="55">
        <v>32.29</v>
      </c>
      <c r="Z9" s="55">
        <v>32.22</v>
      </c>
      <c r="AA9" s="55">
        <v>30.84</v>
      </c>
      <c r="AB9" s="55">
        <v>30.26</v>
      </c>
      <c r="AC9" s="55">
        <v>28.46</v>
      </c>
      <c r="AD9" s="55">
        <v>26.59</v>
      </c>
      <c r="AE9" s="55">
        <v>26.18</v>
      </c>
      <c r="AF9" s="55">
        <v>26.72</v>
      </c>
      <c r="AG9" s="55">
        <v>28.19</v>
      </c>
      <c r="AH9" s="55">
        <v>30.52</v>
      </c>
      <c r="AI9" s="55">
        <v>31.16</v>
      </c>
      <c r="AJ9" s="55">
        <v>31.04</v>
      </c>
      <c r="AK9" s="55">
        <v>31.24</v>
      </c>
      <c r="AL9" s="55">
        <v>31.04</v>
      </c>
      <c r="AM9" s="139">
        <v>30.45</v>
      </c>
      <c r="AN9" s="139">
        <v>28.97</v>
      </c>
      <c r="AO9" s="139">
        <v>28.37</v>
      </c>
      <c r="AP9" s="139">
        <v>26.32</v>
      </c>
      <c r="AQ9" s="139">
        <v>26.32</v>
      </c>
      <c r="AR9" s="139">
        <v>27.2</v>
      </c>
      <c r="AS9" s="139">
        <v>30.85</v>
      </c>
      <c r="AT9" s="139">
        <v>32.47</v>
      </c>
      <c r="AU9" s="139">
        <v>33.659999999999997</v>
      </c>
      <c r="AV9" s="139">
        <v>37.79</v>
      </c>
      <c r="AW9" s="139">
        <v>37.950000000000003</v>
      </c>
      <c r="AX9" s="139">
        <v>36.270000000000003</v>
      </c>
      <c r="AY9" s="139">
        <v>40.94</v>
      </c>
      <c r="AZ9" s="139">
        <v>40.229999999999997</v>
      </c>
      <c r="BA9" s="139">
        <v>38.54</v>
      </c>
      <c r="BB9" s="139">
        <v>33.590000000000003</v>
      </c>
      <c r="BC9" s="139">
        <v>33.479999999999997</v>
      </c>
      <c r="BD9" s="139">
        <v>34.31</v>
      </c>
      <c r="BE9" s="139">
        <v>35.86</v>
      </c>
      <c r="BF9" s="139">
        <v>37.69</v>
      </c>
      <c r="BG9" s="139">
        <v>38.78</v>
      </c>
      <c r="BH9" s="139">
        <v>34.39</v>
      </c>
      <c r="BI9" s="139">
        <v>34.21</v>
      </c>
      <c r="BJ9" s="139">
        <v>33.619999999999997</v>
      </c>
      <c r="BK9" s="139">
        <v>32.5</v>
      </c>
      <c r="BL9" s="139">
        <v>34.869999999999997</v>
      </c>
      <c r="BM9" s="139">
        <v>32.03</v>
      </c>
      <c r="BN9" s="139">
        <v>24.27</v>
      </c>
      <c r="BO9" s="139">
        <v>26.89</v>
      </c>
      <c r="BP9" s="139">
        <v>27.02</v>
      </c>
      <c r="BQ9" s="139">
        <v>28.79</v>
      </c>
      <c r="BR9" s="139">
        <v>29.95</v>
      </c>
      <c r="BS9" s="139">
        <v>31.01</v>
      </c>
      <c r="BT9" s="139">
        <v>29.3</v>
      </c>
      <c r="BU9" s="139">
        <v>28.68</v>
      </c>
      <c r="BV9" s="139">
        <v>28.9</v>
      </c>
      <c r="BW9" s="139">
        <v>30.99</v>
      </c>
      <c r="BX9" s="139">
        <v>29.89</v>
      </c>
      <c r="BY9" s="139">
        <v>28.4</v>
      </c>
      <c r="BZ9" s="139">
        <v>27.67</v>
      </c>
      <c r="CA9" s="139">
        <v>27.85</v>
      </c>
      <c r="CB9" s="139">
        <v>29.66</v>
      </c>
      <c r="CC9" s="139">
        <v>31.25</v>
      </c>
      <c r="CD9" s="139">
        <v>33.96</v>
      </c>
      <c r="CE9" s="139">
        <v>34.299999999999997</v>
      </c>
      <c r="CF9" s="139">
        <v>32.39</v>
      </c>
      <c r="CG9" s="139">
        <v>32.47</v>
      </c>
      <c r="CH9" s="139">
        <v>32.11</v>
      </c>
      <c r="CI9" s="139">
        <v>33.049999999999997</v>
      </c>
      <c r="CJ9" s="139">
        <v>32.979999999999997</v>
      </c>
      <c r="CK9" s="139">
        <v>31.95</v>
      </c>
      <c r="CL9" s="139">
        <v>30.35</v>
      </c>
      <c r="CM9" s="139">
        <v>30.64</v>
      </c>
      <c r="CN9" s="139">
        <v>33.58</v>
      </c>
      <c r="CO9" s="139">
        <v>35.46</v>
      </c>
      <c r="CP9" s="139">
        <v>35.61</v>
      </c>
      <c r="CQ9" s="139">
        <v>36.44</v>
      </c>
      <c r="CR9" s="139">
        <v>34.58</v>
      </c>
      <c r="CS9" s="139">
        <v>33.130000000000003</v>
      </c>
      <c r="CT9" s="139">
        <v>32.21</v>
      </c>
      <c r="CU9" s="139">
        <v>34.159999999999997</v>
      </c>
      <c r="CV9" s="139">
        <v>34.49</v>
      </c>
      <c r="CW9" s="139">
        <v>32.74</v>
      </c>
      <c r="CX9" s="139">
        <v>29.9</v>
      </c>
      <c r="CY9" s="139">
        <v>29.7</v>
      </c>
      <c r="CZ9" s="139">
        <v>32.18</v>
      </c>
      <c r="DA9" s="139">
        <v>32.67</v>
      </c>
      <c r="DB9" s="139">
        <v>32.11</v>
      </c>
      <c r="DC9" s="139">
        <v>32.28</v>
      </c>
      <c r="DD9" s="139">
        <v>31.22</v>
      </c>
      <c r="DE9" s="139">
        <v>31.35</v>
      </c>
      <c r="DF9" s="139">
        <v>30.59</v>
      </c>
      <c r="DG9" s="139">
        <v>32.61</v>
      </c>
      <c r="DH9" s="139">
        <v>32.880000000000003</v>
      </c>
      <c r="DI9" s="139">
        <v>30.9</v>
      </c>
      <c r="DJ9" s="139">
        <v>32</v>
      </c>
      <c r="DK9" s="139">
        <v>32.299999999999997</v>
      </c>
      <c r="DL9" s="139">
        <v>34.74</v>
      </c>
      <c r="DM9" s="139">
        <v>36.090000000000003</v>
      </c>
      <c r="DN9" s="139">
        <v>36.44</v>
      </c>
      <c r="DO9" s="139">
        <v>37.22</v>
      </c>
      <c r="DP9" s="139">
        <v>36.69</v>
      </c>
      <c r="DQ9" s="139">
        <v>35.83</v>
      </c>
      <c r="DR9" s="139">
        <v>37.869999999999997</v>
      </c>
      <c r="DS9" s="139">
        <v>38.53</v>
      </c>
      <c r="DT9" s="139">
        <v>38.24</v>
      </c>
      <c r="DU9" s="139">
        <v>36.44</v>
      </c>
      <c r="DV9" s="139">
        <v>33.83</v>
      </c>
      <c r="DW9" s="139">
        <v>33.61</v>
      </c>
      <c r="DX9" s="139">
        <v>35.909999999999997</v>
      </c>
      <c r="DY9" s="139">
        <v>37.229999999999997</v>
      </c>
      <c r="DZ9" s="139">
        <v>38.26</v>
      </c>
      <c r="EA9" s="139">
        <v>38.47</v>
      </c>
      <c r="EB9" s="139">
        <v>36.25</v>
      </c>
      <c r="EC9" s="139">
        <v>34.93</v>
      </c>
      <c r="ED9" s="139">
        <v>33.21</v>
      </c>
      <c r="EE9" s="139">
        <v>33.200000000000003</v>
      </c>
      <c r="EF9" s="139">
        <v>31.52</v>
      </c>
      <c r="EG9" s="139">
        <v>30.33</v>
      </c>
      <c r="EH9" s="139">
        <v>29.93</v>
      </c>
      <c r="EI9" s="139">
        <v>29.64</v>
      </c>
      <c r="EJ9" s="139">
        <v>30.11</v>
      </c>
      <c r="EK9" s="139">
        <v>30.94</v>
      </c>
      <c r="EL9" s="139">
        <v>32.46</v>
      </c>
      <c r="EM9" s="139">
        <v>32.229999999999997</v>
      </c>
      <c r="EN9" s="139">
        <v>31.52</v>
      </c>
      <c r="EO9" s="139">
        <v>31.1</v>
      </c>
      <c r="EP9" s="139"/>
    </row>
    <row r="10" spans="2:146" x14ac:dyDescent="0.2">
      <c r="B10" s="53" t="s">
        <v>86</v>
      </c>
      <c r="C10" s="54">
        <v>28.64</v>
      </c>
      <c r="D10" s="54">
        <v>28.12</v>
      </c>
      <c r="E10" s="54">
        <v>27.71</v>
      </c>
      <c r="F10" s="54">
        <v>27.65</v>
      </c>
      <c r="G10" s="54">
        <v>27.99</v>
      </c>
      <c r="H10" s="54">
        <v>27.78</v>
      </c>
      <c r="I10" s="54">
        <v>27.87</v>
      </c>
      <c r="J10" s="54">
        <v>28.44</v>
      </c>
      <c r="K10" s="55">
        <v>29.69</v>
      </c>
      <c r="L10" s="55">
        <v>30.99</v>
      </c>
      <c r="M10" s="55">
        <v>31.5</v>
      </c>
      <c r="N10" s="55">
        <v>30.52</v>
      </c>
      <c r="O10" s="55">
        <v>27.25</v>
      </c>
      <c r="P10" s="55">
        <v>26.75</v>
      </c>
      <c r="Q10" s="55">
        <v>26.45</v>
      </c>
      <c r="R10" s="55">
        <v>26.3</v>
      </c>
      <c r="S10" s="55">
        <v>26.15</v>
      </c>
      <c r="T10" s="55">
        <v>26.32</v>
      </c>
      <c r="U10" s="55">
        <v>26.35</v>
      </c>
      <c r="V10" s="55">
        <v>26.7</v>
      </c>
      <c r="W10" s="55">
        <v>28.77</v>
      </c>
      <c r="X10" s="55">
        <v>29.69</v>
      </c>
      <c r="Y10" s="55">
        <v>30.19</v>
      </c>
      <c r="Z10" s="55">
        <v>29.51</v>
      </c>
      <c r="AA10" s="55">
        <v>27.25</v>
      </c>
      <c r="AB10" s="55">
        <v>26.75</v>
      </c>
      <c r="AC10" s="55">
        <v>26.45</v>
      </c>
      <c r="AD10" s="55">
        <v>26.3</v>
      </c>
      <c r="AE10" s="55">
        <v>26.15</v>
      </c>
      <c r="AF10" s="55">
        <v>26.32</v>
      </c>
      <c r="AG10" s="55">
        <v>26.35</v>
      </c>
      <c r="AH10" s="55">
        <v>26.7</v>
      </c>
      <c r="AI10" s="55">
        <v>27.45</v>
      </c>
      <c r="AJ10" s="55">
        <v>27.87</v>
      </c>
      <c r="AK10" s="55">
        <v>28</v>
      </c>
      <c r="AL10" s="55">
        <v>27.75</v>
      </c>
      <c r="AM10" s="139">
        <v>27.05</v>
      </c>
      <c r="AN10" s="139">
        <v>27.15</v>
      </c>
      <c r="AO10" s="139">
        <v>27.15</v>
      </c>
      <c r="AP10" s="139">
        <v>27.4</v>
      </c>
      <c r="AQ10" s="139">
        <v>27.5</v>
      </c>
      <c r="AR10" s="139">
        <v>29.1</v>
      </c>
      <c r="AS10" s="139">
        <v>31.85</v>
      </c>
      <c r="AT10" s="139">
        <v>35</v>
      </c>
      <c r="AU10" s="139">
        <v>37</v>
      </c>
      <c r="AV10" s="139">
        <v>40.5</v>
      </c>
      <c r="AW10" s="139">
        <v>41</v>
      </c>
      <c r="AX10" s="139">
        <v>40.799999999999997</v>
      </c>
      <c r="AY10" s="139">
        <v>38.5</v>
      </c>
      <c r="AZ10" s="139">
        <v>37</v>
      </c>
      <c r="BA10" s="139">
        <v>35.299999999999997</v>
      </c>
      <c r="BB10" s="139">
        <v>34</v>
      </c>
      <c r="BC10" s="139">
        <v>34</v>
      </c>
      <c r="BD10" s="139">
        <v>32.799999999999997</v>
      </c>
      <c r="BE10" s="139">
        <v>33.6</v>
      </c>
      <c r="BF10" s="139">
        <v>34.1</v>
      </c>
      <c r="BG10" s="139">
        <v>33.4</v>
      </c>
      <c r="BH10" s="139">
        <v>31.8</v>
      </c>
      <c r="BI10" s="139">
        <v>29.8</v>
      </c>
      <c r="BJ10" s="139">
        <v>27.8</v>
      </c>
      <c r="BK10" s="139">
        <v>26</v>
      </c>
      <c r="BL10" s="139">
        <v>25.2</v>
      </c>
      <c r="BM10" s="139">
        <v>24</v>
      </c>
      <c r="BN10" s="139">
        <v>23</v>
      </c>
      <c r="BO10" s="139">
        <v>22.4</v>
      </c>
      <c r="BP10" s="139">
        <v>22</v>
      </c>
      <c r="BQ10" s="139">
        <v>22</v>
      </c>
      <c r="BR10" s="139">
        <v>22.18</v>
      </c>
      <c r="BS10" s="139">
        <v>22.07</v>
      </c>
      <c r="BT10" s="139">
        <v>23.1</v>
      </c>
      <c r="BU10" s="139">
        <v>25.5</v>
      </c>
      <c r="BV10" s="139">
        <v>26</v>
      </c>
      <c r="BW10" s="139">
        <v>28.4</v>
      </c>
      <c r="BX10" s="139">
        <v>28.14</v>
      </c>
      <c r="BY10" s="139">
        <v>27.95</v>
      </c>
      <c r="BZ10" s="139">
        <v>28.37</v>
      </c>
      <c r="CA10" s="139">
        <v>29.41</v>
      </c>
      <c r="CB10" s="139">
        <v>30.07</v>
      </c>
      <c r="CC10" s="139">
        <v>30.59</v>
      </c>
      <c r="CD10" s="139">
        <v>31.83</v>
      </c>
      <c r="CE10" s="139">
        <v>33.4</v>
      </c>
      <c r="CF10" s="139">
        <v>34.409999999999997</v>
      </c>
      <c r="CG10" s="139">
        <v>34.65</v>
      </c>
      <c r="CH10" s="139">
        <v>34.42</v>
      </c>
      <c r="CI10" s="139">
        <v>33.119999999999997</v>
      </c>
      <c r="CJ10" s="139">
        <v>33.200000000000003</v>
      </c>
      <c r="CK10" s="139">
        <v>34.06</v>
      </c>
      <c r="CL10" s="139">
        <v>34.18</v>
      </c>
      <c r="CM10" s="139">
        <v>34.44</v>
      </c>
      <c r="CN10" s="139">
        <v>34.39</v>
      </c>
      <c r="CO10" s="139">
        <v>34.53</v>
      </c>
      <c r="CP10" s="139">
        <v>34.729999999999997</v>
      </c>
      <c r="CQ10" s="139">
        <v>35.479999999999997</v>
      </c>
      <c r="CR10" s="139">
        <v>36.42</v>
      </c>
      <c r="CS10" s="139">
        <v>36.9</v>
      </c>
      <c r="CT10" s="139">
        <v>35.71</v>
      </c>
      <c r="CU10" s="139">
        <v>33.75</v>
      </c>
      <c r="CV10" s="139">
        <v>33.4</v>
      </c>
      <c r="CW10" s="139">
        <v>32.700000000000003</v>
      </c>
      <c r="CX10" s="139">
        <v>31.95</v>
      </c>
      <c r="CY10" s="139">
        <v>30.85</v>
      </c>
      <c r="CZ10" s="139">
        <v>29.15</v>
      </c>
      <c r="DA10" s="139">
        <v>29.04</v>
      </c>
      <c r="DB10" s="139">
        <v>29.13</v>
      </c>
      <c r="DC10" s="139">
        <v>30.84</v>
      </c>
      <c r="DD10" s="139">
        <v>33.6</v>
      </c>
      <c r="DE10" s="139">
        <v>34.97</v>
      </c>
      <c r="DF10" s="139">
        <v>35.020000000000003</v>
      </c>
      <c r="DG10" s="139">
        <v>34.770000000000003</v>
      </c>
      <c r="DH10" s="139">
        <v>34.58</v>
      </c>
      <c r="DI10" s="139">
        <v>34.68</v>
      </c>
      <c r="DJ10" s="139">
        <v>34.65</v>
      </c>
      <c r="DK10" s="139">
        <v>32.99</v>
      </c>
      <c r="DL10" s="139">
        <v>36.1</v>
      </c>
      <c r="DM10" s="139">
        <v>37.56</v>
      </c>
      <c r="DN10" s="139">
        <v>37.700000000000003</v>
      </c>
      <c r="DO10" s="139">
        <v>40</v>
      </c>
      <c r="DP10" s="139">
        <v>41.74</v>
      </c>
      <c r="DQ10" s="139">
        <v>42.46</v>
      </c>
      <c r="DR10" s="139">
        <v>42.24</v>
      </c>
      <c r="DS10" s="139">
        <v>41.26</v>
      </c>
      <c r="DT10" s="139">
        <v>40.94</v>
      </c>
      <c r="DU10" s="139">
        <v>40.549999999999997</v>
      </c>
      <c r="DV10" s="139">
        <v>39.72</v>
      </c>
      <c r="DW10" s="139">
        <v>38.869999999999997</v>
      </c>
      <c r="DX10" s="139">
        <v>37.97</v>
      </c>
      <c r="DY10" s="139">
        <v>37.18</v>
      </c>
      <c r="DZ10" s="139">
        <v>37.090000000000003</v>
      </c>
      <c r="EA10" s="139">
        <v>36.44</v>
      </c>
      <c r="EB10" s="139">
        <v>35.14</v>
      </c>
      <c r="EC10" s="139">
        <v>33.99</v>
      </c>
      <c r="ED10" s="139">
        <v>32.479999999999997</v>
      </c>
      <c r="EE10" s="139">
        <v>31.52</v>
      </c>
      <c r="EF10" s="139">
        <v>31.52</v>
      </c>
      <c r="EG10" s="139">
        <v>30.79</v>
      </c>
      <c r="EH10" s="139">
        <v>30.85</v>
      </c>
      <c r="EI10" s="139">
        <v>29.83</v>
      </c>
      <c r="EJ10" s="139">
        <v>28.83</v>
      </c>
      <c r="EK10" s="139">
        <v>27.94</v>
      </c>
      <c r="EL10" s="139">
        <v>27.78</v>
      </c>
      <c r="EM10" s="139">
        <v>28.38</v>
      </c>
      <c r="EN10" s="139">
        <v>29.5</v>
      </c>
      <c r="EO10" s="139">
        <v>29.77</v>
      </c>
      <c r="EP10" s="139"/>
    </row>
    <row r="11" spans="2:146" x14ac:dyDescent="0.2">
      <c r="B11" s="53" t="s">
        <v>87</v>
      </c>
      <c r="C11" s="54"/>
      <c r="D11" s="54"/>
      <c r="E11" s="54"/>
      <c r="F11" s="54"/>
      <c r="G11" s="54">
        <v>16.899999999999999</v>
      </c>
      <c r="H11" s="54">
        <v>20.7</v>
      </c>
      <c r="I11" s="54">
        <v>22</v>
      </c>
      <c r="J11" s="54">
        <v>22.23</v>
      </c>
      <c r="K11" s="55">
        <v>22.8</v>
      </c>
      <c r="L11" s="55">
        <v>23.4</v>
      </c>
      <c r="M11" s="55">
        <v>24.7</v>
      </c>
      <c r="N11" s="55">
        <v>25.5</v>
      </c>
      <c r="O11" s="55">
        <v>26.62</v>
      </c>
      <c r="P11" s="55">
        <v>26.41</v>
      </c>
      <c r="Q11" s="55">
        <v>25.8</v>
      </c>
      <c r="R11" s="55">
        <v>25.19</v>
      </c>
      <c r="S11" s="55">
        <v>24.91</v>
      </c>
      <c r="T11" s="55">
        <v>23.95</v>
      </c>
      <c r="U11" s="55">
        <v>23.97</v>
      </c>
      <c r="V11" s="55">
        <v>24.59</v>
      </c>
      <c r="W11" s="55">
        <v>24.97</v>
      </c>
      <c r="X11" s="55">
        <v>25.28</v>
      </c>
      <c r="Y11" s="55">
        <v>25.4</v>
      </c>
      <c r="Z11" s="55">
        <v>26.91</v>
      </c>
      <c r="AA11" s="55">
        <v>26.62</v>
      </c>
      <c r="AB11" s="55">
        <v>26.41</v>
      </c>
      <c r="AC11" s="55">
        <v>25.8</v>
      </c>
      <c r="AD11" s="55">
        <v>25.19</v>
      </c>
      <c r="AE11" s="55">
        <v>24.91</v>
      </c>
      <c r="AF11" s="55">
        <v>23.95</v>
      </c>
      <c r="AG11" s="55">
        <v>23.97</v>
      </c>
      <c r="AH11" s="55">
        <v>24.59</v>
      </c>
      <c r="AI11" s="55">
        <v>24.61</v>
      </c>
      <c r="AJ11" s="55">
        <v>25.5</v>
      </c>
      <c r="AK11" s="55">
        <v>26.68</v>
      </c>
      <c r="AL11" s="55">
        <v>26.82</v>
      </c>
      <c r="AM11" s="139">
        <v>26.49</v>
      </c>
      <c r="AN11" s="139">
        <v>26.52</v>
      </c>
      <c r="AO11" s="139">
        <v>26.62</v>
      </c>
      <c r="AP11" s="139">
        <v>26.94</v>
      </c>
      <c r="AQ11" s="139">
        <v>27.26</v>
      </c>
      <c r="AR11" s="139">
        <v>27.02</v>
      </c>
      <c r="AS11" s="139">
        <v>28.09</v>
      </c>
      <c r="AT11" s="139">
        <v>28.84</v>
      </c>
      <c r="AU11" s="139">
        <v>30.9</v>
      </c>
      <c r="AV11" s="139">
        <v>33.47</v>
      </c>
      <c r="AW11" s="139">
        <v>35.69</v>
      </c>
      <c r="AX11" s="139">
        <v>36.700000000000003</v>
      </c>
      <c r="AY11" s="139">
        <v>34.299999999999997</v>
      </c>
      <c r="AZ11" s="139">
        <v>33.799999999999997</v>
      </c>
      <c r="BA11" s="139">
        <v>33.22</v>
      </c>
      <c r="BB11" s="139">
        <v>32.43</v>
      </c>
      <c r="BC11" s="139">
        <v>31.46</v>
      </c>
      <c r="BD11" s="139">
        <v>30.73</v>
      </c>
      <c r="BE11" s="139">
        <v>31.14</v>
      </c>
      <c r="BF11" s="139">
        <v>30.32</v>
      </c>
      <c r="BG11" s="139">
        <v>29.46</v>
      </c>
      <c r="BH11" s="139">
        <v>27.16</v>
      </c>
      <c r="BI11" s="139">
        <v>25.78</v>
      </c>
      <c r="BJ11" s="139">
        <v>24.02</v>
      </c>
      <c r="BK11" s="139">
        <v>22.27</v>
      </c>
      <c r="BL11" s="139">
        <v>20.28</v>
      </c>
      <c r="BM11" s="139">
        <v>20.5</v>
      </c>
      <c r="BN11" s="139">
        <v>21.05</v>
      </c>
      <c r="BO11" s="139">
        <v>21</v>
      </c>
      <c r="BP11" s="139">
        <v>20.54</v>
      </c>
      <c r="BQ11" s="139">
        <v>21.33</v>
      </c>
      <c r="BR11" s="139">
        <v>22.45</v>
      </c>
      <c r="BS11" s="139">
        <v>22.73</v>
      </c>
      <c r="BT11" s="139">
        <v>23.18</v>
      </c>
      <c r="BU11" s="139">
        <v>25.23</v>
      </c>
      <c r="BV11" s="139">
        <v>25.73</v>
      </c>
      <c r="BW11" s="139">
        <v>26.02</v>
      </c>
      <c r="BX11" s="139">
        <v>26.6</v>
      </c>
      <c r="BY11" s="139">
        <v>26.92</v>
      </c>
      <c r="BZ11" s="139">
        <v>26.91</v>
      </c>
      <c r="CA11" s="139">
        <v>25.81</v>
      </c>
      <c r="CB11" s="139">
        <v>25.6</v>
      </c>
      <c r="CC11" s="139">
        <v>25.82</v>
      </c>
      <c r="CD11" s="139">
        <v>27.19</v>
      </c>
      <c r="CE11" s="139">
        <v>28.2</v>
      </c>
      <c r="CF11" s="139">
        <v>28.94</v>
      </c>
      <c r="CG11" s="139">
        <v>30.1</v>
      </c>
      <c r="CH11" s="139">
        <v>29.79</v>
      </c>
      <c r="CI11" s="139">
        <v>30.02</v>
      </c>
      <c r="CJ11" s="139">
        <v>30.26</v>
      </c>
      <c r="CK11" s="139">
        <v>30.28</v>
      </c>
      <c r="CL11" s="139">
        <v>30.24</v>
      </c>
      <c r="CM11" s="139">
        <v>30.24</v>
      </c>
      <c r="CN11" s="139">
        <v>29.9</v>
      </c>
      <c r="CO11" s="139">
        <v>30.08</v>
      </c>
      <c r="CP11" s="139">
        <v>29.13</v>
      </c>
      <c r="CQ11" s="139">
        <v>27.98</v>
      </c>
      <c r="CR11" s="139">
        <v>28.33</v>
      </c>
      <c r="CS11" s="139">
        <v>28.91</v>
      </c>
      <c r="CT11" s="139">
        <v>28.74</v>
      </c>
      <c r="CU11" s="139">
        <v>28.82</v>
      </c>
      <c r="CV11" s="139">
        <v>30.34</v>
      </c>
      <c r="CW11" s="139">
        <v>30.25</v>
      </c>
      <c r="CX11" s="139">
        <v>28.79</v>
      </c>
      <c r="CY11" s="139">
        <v>27.46</v>
      </c>
      <c r="CZ11" s="139">
        <v>26.84</v>
      </c>
      <c r="DA11" s="139">
        <v>27.34</v>
      </c>
      <c r="DB11" s="139">
        <v>28.19</v>
      </c>
      <c r="DC11" s="139">
        <v>28.13</v>
      </c>
      <c r="DD11" s="139">
        <v>28.95</v>
      </c>
      <c r="DE11" s="139">
        <v>29.73</v>
      </c>
      <c r="DF11" s="139">
        <v>30.1</v>
      </c>
      <c r="DG11" s="139">
        <v>29.75</v>
      </c>
      <c r="DH11" s="139">
        <v>29.63</v>
      </c>
      <c r="DI11" s="139">
        <v>30.02</v>
      </c>
      <c r="DJ11" s="139">
        <v>30.26</v>
      </c>
      <c r="DK11" s="139">
        <v>30.03</v>
      </c>
      <c r="DL11" s="139">
        <v>29.48</v>
      </c>
      <c r="DM11" s="139">
        <v>30.21</v>
      </c>
      <c r="DN11" s="139">
        <v>31.17</v>
      </c>
      <c r="DO11" s="139">
        <v>32.64</v>
      </c>
      <c r="DP11" s="139">
        <v>34.07</v>
      </c>
      <c r="DQ11" s="139">
        <v>36.549999999999997</v>
      </c>
      <c r="DR11" s="139">
        <v>37.17</v>
      </c>
      <c r="DS11" s="139">
        <v>35.799999999999997</v>
      </c>
      <c r="DT11" s="139">
        <v>35.6</v>
      </c>
      <c r="DU11" s="139">
        <v>35.159999999999997</v>
      </c>
      <c r="DV11" s="139">
        <v>33.83</v>
      </c>
      <c r="DW11" s="139">
        <v>32.94</v>
      </c>
      <c r="DX11" s="139">
        <v>32.43</v>
      </c>
      <c r="DY11" s="139">
        <v>32.04</v>
      </c>
      <c r="DZ11" s="139">
        <v>30.18</v>
      </c>
      <c r="EA11" s="139">
        <v>29.74</v>
      </c>
      <c r="EB11" s="139">
        <v>29.64</v>
      </c>
      <c r="EC11" s="139">
        <v>29.61</v>
      </c>
      <c r="ED11" s="139">
        <v>29.98</v>
      </c>
      <c r="EE11" s="139">
        <v>28.55</v>
      </c>
      <c r="EF11" s="139">
        <v>29.09</v>
      </c>
      <c r="EG11" s="139">
        <v>29.57</v>
      </c>
      <c r="EH11" s="139">
        <v>29.35</v>
      </c>
      <c r="EI11" s="139">
        <v>28.23</v>
      </c>
      <c r="EJ11" s="139">
        <v>26.98</v>
      </c>
      <c r="EK11" s="139">
        <v>26.96</v>
      </c>
      <c r="EL11" s="139">
        <v>26.54</v>
      </c>
      <c r="EM11" s="139">
        <v>26.56</v>
      </c>
      <c r="EN11" s="139">
        <v>27.31</v>
      </c>
      <c r="EO11" s="139">
        <v>27.41</v>
      </c>
      <c r="EP11" s="139"/>
    </row>
    <row r="12" spans="2:146" x14ac:dyDescent="0.2">
      <c r="B12" s="56" t="s">
        <v>88</v>
      </c>
      <c r="C12" s="57">
        <v>22.51</v>
      </c>
      <c r="D12" s="57">
        <v>22.79</v>
      </c>
      <c r="E12" s="57">
        <v>22.97</v>
      </c>
      <c r="F12" s="57">
        <v>23.01</v>
      </c>
      <c r="G12" s="57">
        <v>22.26</v>
      </c>
      <c r="H12" s="57">
        <v>22.61</v>
      </c>
      <c r="I12" s="57">
        <v>22.68</v>
      </c>
      <c r="J12" s="57">
        <v>22.61</v>
      </c>
      <c r="K12" s="58">
        <v>22.87</v>
      </c>
      <c r="L12" s="58">
        <v>23.35</v>
      </c>
      <c r="M12" s="58">
        <v>23.88</v>
      </c>
      <c r="N12" s="58">
        <v>24.43</v>
      </c>
      <c r="O12" s="58">
        <v>25.11</v>
      </c>
      <c r="P12" s="58">
        <v>25.11</v>
      </c>
      <c r="Q12" s="58">
        <v>25.28</v>
      </c>
      <c r="R12" s="58">
        <v>24.53</v>
      </c>
      <c r="S12" s="58">
        <v>24.61</v>
      </c>
      <c r="T12" s="58">
        <v>24.29</v>
      </c>
      <c r="U12" s="58">
        <v>23.73</v>
      </c>
      <c r="V12" s="58">
        <v>24.18</v>
      </c>
      <c r="W12" s="58">
        <v>24.37</v>
      </c>
      <c r="X12" s="58">
        <v>24.04</v>
      </c>
      <c r="Y12" s="58">
        <v>24.45</v>
      </c>
      <c r="Z12" s="58">
        <v>25.15</v>
      </c>
      <c r="AA12" s="58">
        <v>25.11</v>
      </c>
      <c r="AB12" s="58">
        <v>25.11</v>
      </c>
      <c r="AC12" s="58">
        <v>25.28</v>
      </c>
      <c r="AD12" s="58">
        <v>24.53</v>
      </c>
      <c r="AE12" s="58">
        <v>24.61</v>
      </c>
      <c r="AF12" s="58">
        <v>24.29</v>
      </c>
      <c r="AG12" s="58">
        <v>23.73</v>
      </c>
      <c r="AH12" s="58">
        <v>24.18</v>
      </c>
      <c r="AI12" s="58">
        <v>24.74</v>
      </c>
      <c r="AJ12" s="58">
        <v>25.3</v>
      </c>
      <c r="AK12" s="58">
        <v>26.22</v>
      </c>
      <c r="AL12" s="58">
        <v>27.06</v>
      </c>
      <c r="AM12" s="140">
        <v>27.39</v>
      </c>
      <c r="AN12" s="140">
        <v>27.46</v>
      </c>
      <c r="AO12" s="140">
        <v>28.24</v>
      </c>
      <c r="AP12" s="140">
        <v>27.8</v>
      </c>
      <c r="AQ12" s="140">
        <v>27.57</v>
      </c>
      <c r="AR12" s="140">
        <v>27.2</v>
      </c>
      <c r="AS12" s="140">
        <v>27.75</v>
      </c>
      <c r="AT12" s="140">
        <v>27.82</v>
      </c>
      <c r="AU12" s="140">
        <v>28.85</v>
      </c>
      <c r="AV12" s="140">
        <v>30.9</v>
      </c>
      <c r="AW12" s="140">
        <v>32.68</v>
      </c>
      <c r="AX12" s="140">
        <v>33.729999999999997</v>
      </c>
      <c r="AY12" s="140">
        <v>35.22</v>
      </c>
      <c r="AZ12" s="140">
        <v>35.22</v>
      </c>
      <c r="BA12" s="140">
        <v>35.61</v>
      </c>
      <c r="BB12" s="140">
        <v>33.869999999999997</v>
      </c>
      <c r="BC12" s="140">
        <v>33.44</v>
      </c>
      <c r="BD12" s="140">
        <v>33.28</v>
      </c>
      <c r="BE12" s="140">
        <v>32.32</v>
      </c>
      <c r="BF12" s="140">
        <v>31.61</v>
      </c>
      <c r="BG12" s="140">
        <v>31.24</v>
      </c>
      <c r="BH12" s="140">
        <v>30.45</v>
      </c>
      <c r="BI12" s="140">
        <v>27.99</v>
      </c>
      <c r="BJ12" s="140">
        <v>27.3</v>
      </c>
      <c r="BK12" s="140">
        <v>24.39</v>
      </c>
      <c r="BL12" s="140">
        <v>21.39</v>
      </c>
      <c r="BM12" s="140">
        <v>18.7</v>
      </c>
      <c r="BN12" s="140">
        <v>17.68</v>
      </c>
      <c r="BO12" s="140">
        <v>17.670000000000002</v>
      </c>
      <c r="BP12" s="140">
        <v>18</v>
      </c>
      <c r="BQ12" s="140">
        <v>18.600000000000001</v>
      </c>
      <c r="BR12" s="140">
        <v>19.54</v>
      </c>
      <c r="BS12" s="140">
        <v>20.96</v>
      </c>
      <c r="BT12" s="140">
        <v>23.24</v>
      </c>
      <c r="BU12" s="140">
        <v>25.16</v>
      </c>
      <c r="BV12" s="140">
        <v>25.99</v>
      </c>
      <c r="BW12" s="140">
        <v>25.84</v>
      </c>
      <c r="BX12" s="140">
        <v>25.84</v>
      </c>
      <c r="BY12" s="140">
        <v>26.08</v>
      </c>
      <c r="BZ12" s="140">
        <v>26.03</v>
      </c>
      <c r="CA12" s="140">
        <v>26.09</v>
      </c>
      <c r="CB12" s="140">
        <v>26.35</v>
      </c>
      <c r="CC12" s="140">
        <v>26.59</v>
      </c>
      <c r="CD12" s="140">
        <v>26.96</v>
      </c>
      <c r="CE12" s="140">
        <v>27.93</v>
      </c>
      <c r="CF12" s="140">
        <v>29.27</v>
      </c>
      <c r="CG12" s="140">
        <v>29.93</v>
      </c>
      <c r="CH12" s="140">
        <v>30.57</v>
      </c>
      <c r="CI12" s="140">
        <v>30.86</v>
      </c>
      <c r="CJ12" s="140">
        <v>31.21</v>
      </c>
      <c r="CK12" s="140">
        <v>31.21</v>
      </c>
      <c r="CL12" s="140">
        <v>31.79</v>
      </c>
      <c r="CM12" s="140">
        <v>31.64</v>
      </c>
      <c r="CN12" s="140">
        <v>31.61</v>
      </c>
      <c r="CO12" s="140">
        <v>31.39</v>
      </c>
      <c r="CP12" s="140">
        <v>31.58</v>
      </c>
      <c r="CQ12" s="140">
        <v>31.65</v>
      </c>
      <c r="CR12" s="140">
        <v>32.01</v>
      </c>
      <c r="CS12" s="140">
        <v>32.31</v>
      </c>
      <c r="CT12" s="140">
        <v>32.21</v>
      </c>
      <c r="CU12" s="140">
        <v>31.72</v>
      </c>
      <c r="CV12" s="140">
        <v>31.63</v>
      </c>
      <c r="CW12" s="140">
        <v>30.84</v>
      </c>
      <c r="CX12" s="140">
        <v>29.75</v>
      </c>
      <c r="CY12" s="140">
        <v>30.52</v>
      </c>
      <c r="CZ12" s="140">
        <v>27.69</v>
      </c>
      <c r="DA12" s="140">
        <v>27.18</v>
      </c>
      <c r="DB12" s="140">
        <v>27.24</v>
      </c>
      <c r="DC12" s="140">
        <v>28.05</v>
      </c>
      <c r="DD12" s="140">
        <v>29.33</v>
      </c>
      <c r="DE12" s="140">
        <v>30.43</v>
      </c>
      <c r="DF12" s="140">
        <v>31.03</v>
      </c>
      <c r="DG12" s="140">
        <v>31.4</v>
      </c>
      <c r="DH12" s="140">
        <v>31.66</v>
      </c>
      <c r="DI12" s="140">
        <v>31.73</v>
      </c>
      <c r="DJ12" s="140">
        <v>31.78</v>
      </c>
      <c r="DK12" s="140">
        <v>31.54</v>
      </c>
      <c r="DL12" s="140">
        <v>31.72</v>
      </c>
      <c r="DM12" s="140">
        <v>32.020000000000003</v>
      </c>
      <c r="DN12" s="140">
        <v>32.28</v>
      </c>
      <c r="DO12" s="140">
        <v>33.299999999999997</v>
      </c>
      <c r="DP12" s="140">
        <v>34.409999999999997</v>
      </c>
      <c r="DQ12" s="140">
        <v>35.03</v>
      </c>
      <c r="DR12" s="140">
        <v>35.549999999999997</v>
      </c>
      <c r="DS12" s="140">
        <v>35.799999999999997</v>
      </c>
      <c r="DT12" s="140">
        <v>35.950000000000003</v>
      </c>
      <c r="DU12" s="140">
        <v>35.799999999999997</v>
      </c>
      <c r="DV12" s="140">
        <v>35.049999999999997</v>
      </c>
      <c r="DW12" s="140">
        <v>34.47</v>
      </c>
      <c r="DX12" s="140">
        <v>33.630000000000003</v>
      </c>
      <c r="DY12" s="140">
        <v>33.18</v>
      </c>
      <c r="DZ12" s="140">
        <v>32.840000000000003</v>
      </c>
      <c r="EA12" s="140">
        <v>32.630000000000003</v>
      </c>
      <c r="EB12" s="140">
        <v>32.49</v>
      </c>
      <c r="EC12" s="140">
        <v>32.06</v>
      </c>
      <c r="ED12" s="140">
        <v>31.79</v>
      </c>
      <c r="EE12" s="140">
        <v>30.79</v>
      </c>
      <c r="EF12" s="140">
        <v>29.92</v>
      </c>
      <c r="EG12" s="140">
        <v>29.41</v>
      </c>
      <c r="EH12" s="140">
        <v>29.08</v>
      </c>
      <c r="EI12" s="140">
        <v>27.89</v>
      </c>
      <c r="EJ12" s="140">
        <v>27</v>
      </c>
      <c r="EK12" s="140">
        <v>26.43</v>
      </c>
      <c r="EL12" s="140">
        <v>26.25</v>
      </c>
      <c r="EM12" s="140">
        <v>26.63</v>
      </c>
      <c r="EN12" s="140">
        <v>27.08</v>
      </c>
      <c r="EO12" s="140">
        <v>27.41</v>
      </c>
      <c r="EP12" s="140"/>
    </row>
    <row r="13" spans="2:146" ht="13.5" thickBot="1" x14ac:dyDescent="0.25">
      <c r="B13" s="59" t="s">
        <v>89</v>
      </c>
      <c r="C13" s="60">
        <v>24.14</v>
      </c>
      <c r="D13" s="60">
        <v>24.01</v>
      </c>
      <c r="E13" s="60">
        <v>24.13</v>
      </c>
      <c r="F13" s="60">
        <v>24.42</v>
      </c>
      <c r="G13" s="60">
        <v>24.99</v>
      </c>
      <c r="H13" s="60">
        <v>24.99</v>
      </c>
      <c r="I13" s="60">
        <v>25.12</v>
      </c>
      <c r="J13" s="60">
        <v>25.12</v>
      </c>
      <c r="K13" s="61">
        <v>25.37</v>
      </c>
      <c r="L13" s="61">
        <v>25.78</v>
      </c>
      <c r="M13" s="61">
        <v>26.46</v>
      </c>
      <c r="N13" s="61">
        <v>27.22</v>
      </c>
      <c r="O13" s="61">
        <v>27.56</v>
      </c>
      <c r="P13" s="61">
        <v>27.63</v>
      </c>
      <c r="Q13" s="61">
        <v>27.36</v>
      </c>
      <c r="R13" s="61">
        <v>27.16</v>
      </c>
      <c r="S13" s="61">
        <v>27</v>
      </c>
      <c r="T13" s="61">
        <v>26.62</v>
      </c>
      <c r="U13" s="61">
        <v>26.01</v>
      </c>
      <c r="V13" s="61">
        <v>26.21</v>
      </c>
      <c r="W13" s="61">
        <v>27</v>
      </c>
      <c r="X13" s="61">
        <v>27.04</v>
      </c>
      <c r="Y13" s="61">
        <v>26.99</v>
      </c>
      <c r="Z13" s="61">
        <v>27.46</v>
      </c>
      <c r="AA13" s="61">
        <v>27.56</v>
      </c>
      <c r="AB13" s="61">
        <v>27.63</v>
      </c>
      <c r="AC13" s="61">
        <v>27.36</v>
      </c>
      <c r="AD13" s="61">
        <v>27.16</v>
      </c>
      <c r="AE13" s="61">
        <v>27</v>
      </c>
      <c r="AF13" s="61">
        <v>26.62</v>
      </c>
      <c r="AG13" s="61">
        <v>26.01</v>
      </c>
      <c r="AH13" s="61">
        <v>26.21</v>
      </c>
      <c r="AI13" s="61">
        <v>26.11</v>
      </c>
      <c r="AJ13" s="61">
        <v>26.57</v>
      </c>
      <c r="AK13" s="61">
        <v>26.82</v>
      </c>
      <c r="AL13" s="61">
        <v>27.2</v>
      </c>
      <c r="AM13" s="141">
        <v>26.9</v>
      </c>
      <c r="AN13" s="141">
        <v>27.18</v>
      </c>
      <c r="AO13" s="141">
        <v>27.03</v>
      </c>
      <c r="AP13" s="141">
        <v>27.08</v>
      </c>
      <c r="AQ13" s="141">
        <v>26.9</v>
      </c>
      <c r="AR13" s="141">
        <v>26.6</v>
      </c>
      <c r="AS13" s="141">
        <v>27.06</v>
      </c>
      <c r="AT13" s="141">
        <v>28.24</v>
      </c>
      <c r="AU13" s="141">
        <v>29.95</v>
      </c>
      <c r="AV13" s="141">
        <v>33.380000000000003</v>
      </c>
      <c r="AW13" s="141">
        <v>36.35</v>
      </c>
      <c r="AX13" s="141">
        <v>36.96</v>
      </c>
      <c r="AY13" s="141">
        <v>36.99</v>
      </c>
      <c r="AZ13" s="141">
        <v>37.479999999999997</v>
      </c>
      <c r="BA13" s="141">
        <v>37.65</v>
      </c>
      <c r="BB13" s="141">
        <v>35.56</v>
      </c>
      <c r="BC13" s="141">
        <v>33.9</v>
      </c>
      <c r="BD13" s="141">
        <v>34.26</v>
      </c>
      <c r="BE13" s="141">
        <v>33.409999999999997</v>
      </c>
      <c r="BF13" s="141">
        <v>31.62</v>
      </c>
      <c r="BG13" s="141">
        <v>30.74</v>
      </c>
      <c r="BH13" s="141">
        <v>29.31</v>
      </c>
      <c r="BI13" s="141">
        <v>27.55</v>
      </c>
      <c r="BJ13" s="141">
        <v>25.46</v>
      </c>
      <c r="BK13" s="141">
        <v>23.04</v>
      </c>
      <c r="BL13" s="141">
        <v>21.12</v>
      </c>
      <c r="BM13" s="141">
        <v>21.7</v>
      </c>
      <c r="BN13" s="141">
        <v>22.04</v>
      </c>
      <c r="BO13" s="141">
        <v>21.92</v>
      </c>
      <c r="BP13" s="141">
        <v>21.81</v>
      </c>
      <c r="BQ13" s="141">
        <v>22.25</v>
      </c>
      <c r="BR13" s="141">
        <v>22.42</v>
      </c>
      <c r="BS13" s="141">
        <v>23</v>
      </c>
      <c r="BT13" s="141">
        <v>23.24</v>
      </c>
      <c r="BU13" s="141">
        <v>24.1</v>
      </c>
      <c r="BV13" s="141">
        <v>24.88</v>
      </c>
      <c r="BW13" s="141">
        <v>25.71</v>
      </c>
      <c r="BX13" s="141">
        <v>26.52</v>
      </c>
      <c r="BY13" s="141">
        <v>27.29</v>
      </c>
      <c r="BZ13" s="141">
        <v>27.82</v>
      </c>
      <c r="CA13" s="141">
        <v>27.9</v>
      </c>
      <c r="CB13" s="141">
        <v>27.76</v>
      </c>
      <c r="CC13" s="141">
        <v>28.35</v>
      </c>
      <c r="CD13" s="141">
        <v>28.13</v>
      </c>
      <c r="CE13" s="141">
        <v>30.1</v>
      </c>
      <c r="CF13" s="141">
        <v>27.6</v>
      </c>
      <c r="CG13" s="141">
        <v>31.18</v>
      </c>
      <c r="CH13" s="141">
        <v>31.02</v>
      </c>
      <c r="CI13" s="141">
        <v>32.19</v>
      </c>
      <c r="CJ13" s="141">
        <v>32.19</v>
      </c>
      <c r="CK13" s="141">
        <v>32.71</v>
      </c>
      <c r="CL13" s="141">
        <v>33</v>
      </c>
      <c r="CM13" s="141">
        <v>33.020000000000003</v>
      </c>
      <c r="CN13" s="141">
        <v>33.15</v>
      </c>
      <c r="CO13" s="141">
        <v>33.159999999999997</v>
      </c>
      <c r="CP13" s="141">
        <v>33.159999999999997</v>
      </c>
      <c r="CQ13" s="141">
        <v>32.86</v>
      </c>
      <c r="CR13" s="141">
        <v>32.86</v>
      </c>
      <c r="CS13" s="141">
        <v>32.01</v>
      </c>
      <c r="CT13" s="141">
        <v>31.98</v>
      </c>
      <c r="CU13" s="141">
        <v>31.98</v>
      </c>
      <c r="CV13" s="141">
        <v>32.270000000000003</v>
      </c>
      <c r="CW13" s="141">
        <v>32.14</v>
      </c>
      <c r="CX13" s="141">
        <v>30.71</v>
      </c>
      <c r="CY13" s="141">
        <v>28.96</v>
      </c>
      <c r="CZ13" s="141">
        <v>27.73</v>
      </c>
      <c r="DA13" s="141">
        <v>27.51</v>
      </c>
      <c r="DB13" s="141">
        <v>28.06</v>
      </c>
      <c r="DC13" s="141">
        <v>28.72</v>
      </c>
      <c r="DD13" s="141">
        <v>29.19</v>
      </c>
      <c r="DE13" s="141">
        <v>29.49</v>
      </c>
      <c r="DF13" s="141">
        <v>30.1</v>
      </c>
      <c r="DG13" s="141">
        <v>32</v>
      </c>
      <c r="DH13" s="141">
        <v>31.4</v>
      </c>
      <c r="DI13" s="141">
        <v>31.75</v>
      </c>
      <c r="DJ13" s="141">
        <v>31.8</v>
      </c>
      <c r="DK13" s="141">
        <v>32.03</v>
      </c>
      <c r="DL13" s="141">
        <v>32.020000000000003</v>
      </c>
      <c r="DM13" s="141">
        <v>32.229999999999997</v>
      </c>
      <c r="DN13" s="141">
        <v>32.79</v>
      </c>
      <c r="DO13" s="141">
        <v>33.94</v>
      </c>
      <c r="DP13" s="141">
        <v>35.06</v>
      </c>
      <c r="DQ13" s="141">
        <v>33.57</v>
      </c>
      <c r="DR13" s="141">
        <v>33.57</v>
      </c>
      <c r="DS13" s="141">
        <v>34.24</v>
      </c>
      <c r="DT13" s="141">
        <v>34.47</v>
      </c>
      <c r="DU13" s="141">
        <v>34.64</v>
      </c>
      <c r="DV13" s="141">
        <v>34.46</v>
      </c>
      <c r="DW13" s="141">
        <v>34.11</v>
      </c>
      <c r="DX13" s="141">
        <v>33.729999999999997</v>
      </c>
      <c r="DY13" s="141">
        <v>33.54</v>
      </c>
      <c r="DZ13" s="141">
        <v>32.54</v>
      </c>
      <c r="EA13" s="141">
        <v>31.99</v>
      </c>
      <c r="EB13" s="141">
        <v>30.93</v>
      </c>
      <c r="EC13" s="141">
        <v>31.19</v>
      </c>
      <c r="ED13" s="141">
        <v>31.13</v>
      </c>
      <c r="EE13" s="141">
        <v>29.76</v>
      </c>
      <c r="EF13" s="141">
        <v>29.57</v>
      </c>
      <c r="EG13" s="141">
        <v>29.55</v>
      </c>
      <c r="EH13" s="141">
        <v>28.9</v>
      </c>
      <c r="EI13" s="141">
        <v>27.57</v>
      </c>
      <c r="EJ13" s="141">
        <v>26.6</v>
      </c>
      <c r="EK13" s="141">
        <v>25.87</v>
      </c>
      <c r="EL13" s="141">
        <v>25.32</v>
      </c>
      <c r="EM13" s="141">
        <v>25.42</v>
      </c>
      <c r="EN13" s="141">
        <v>26.01</v>
      </c>
      <c r="EO13" s="141">
        <v>26.4</v>
      </c>
      <c r="EP13" s="141"/>
    </row>
    <row r="14" spans="2:146" ht="13.5" thickBot="1" x14ac:dyDescent="0.25"/>
    <row r="15" spans="2:146" ht="13.5" thickBot="1" x14ac:dyDescent="0.25">
      <c r="B15" s="75"/>
      <c r="C15" t="s">
        <v>104</v>
      </c>
    </row>
    <row r="17" spans="3:26" x14ac:dyDescent="0.2">
      <c r="Z17" s="76"/>
    </row>
    <row r="32" spans="3:26" ht="14.25" x14ac:dyDescent="0.2">
      <c r="C32" s="62" t="s">
        <v>91</v>
      </c>
    </row>
    <row r="49" spans="2:5" x14ac:dyDescent="0.2">
      <c r="B49" s="67"/>
      <c r="C49" s="67"/>
      <c r="D49" s="67"/>
      <c r="E49" s="67"/>
    </row>
    <row r="84" spans="2:7" ht="18.75" x14ac:dyDescent="0.25">
      <c r="B84" s="436" t="s">
        <v>181</v>
      </c>
      <c r="C84" s="437"/>
      <c r="D84" s="437"/>
      <c r="E84" s="437"/>
      <c r="F84" s="437"/>
      <c r="G84" s="437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2" sqref="Q12"/>
    </sheetView>
  </sheetViews>
  <sheetFormatPr defaultRowHeight="12.75" x14ac:dyDescent="0.2"/>
  <cols>
    <col min="1" max="1" width="9.140625" style="311"/>
    <col min="2" max="2" width="23.28515625" style="311" customWidth="1"/>
    <col min="3" max="16384" width="9.140625" style="311"/>
  </cols>
  <sheetData>
    <row r="2" spans="2:13" ht="15.75" x14ac:dyDescent="0.25">
      <c r="B2" s="143" t="s">
        <v>211</v>
      </c>
      <c r="G2" s="312"/>
    </row>
    <row r="5" spans="2:13" ht="13.5" thickBot="1" x14ac:dyDescent="0.25"/>
    <row r="6" spans="2:13" ht="16.5" customHeight="1" thickBot="1" x14ac:dyDescent="0.25">
      <c r="B6" s="441" t="s">
        <v>93</v>
      </c>
      <c r="C6" s="438" t="s">
        <v>197</v>
      </c>
      <c r="D6" s="439"/>
      <c r="E6" s="439"/>
      <c r="F6" s="439"/>
      <c r="G6" s="439"/>
      <c r="H6" s="439"/>
      <c r="I6" s="438" t="s">
        <v>198</v>
      </c>
      <c r="J6" s="439"/>
      <c r="K6" s="439"/>
      <c r="L6" s="439"/>
      <c r="M6" s="440"/>
    </row>
    <row r="7" spans="2:13" ht="32.25" thickBot="1" x14ac:dyDescent="0.25">
      <c r="B7" s="442"/>
      <c r="C7" s="321" t="s">
        <v>220</v>
      </c>
      <c r="D7" s="322" t="s">
        <v>245</v>
      </c>
      <c r="E7" s="322" t="s">
        <v>199</v>
      </c>
      <c r="F7" s="323" t="s">
        <v>200</v>
      </c>
      <c r="G7" s="322" t="s">
        <v>201</v>
      </c>
      <c r="H7" s="324" t="s">
        <v>202</v>
      </c>
      <c r="I7" s="325" t="s">
        <v>203</v>
      </c>
      <c r="J7" s="322" t="s">
        <v>204</v>
      </c>
      <c r="K7" s="323" t="s">
        <v>200</v>
      </c>
      <c r="L7" s="322" t="s">
        <v>205</v>
      </c>
      <c r="M7" s="322" t="s">
        <v>206</v>
      </c>
    </row>
    <row r="8" spans="2:13" ht="30" customHeight="1" thickBot="1" x14ac:dyDescent="0.25">
      <c r="B8" s="386" t="s">
        <v>258</v>
      </c>
      <c r="C8" s="338">
        <v>117.52</v>
      </c>
      <c r="D8" s="339">
        <v>117.52</v>
      </c>
      <c r="E8" s="339">
        <v>116.49</v>
      </c>
      <c r="F8" s="340">
        <v>122.15</v>
      </c>
      <c r="G8" s="339">
        <v>126.57</v>
      </c>
      <c r="H8" s="341">
        <v>155.26</v>
      </c>
      <c r="I8" s="342" t="s">
        <v>169</v>
      </c>
      <c r="J8" s="326">
        <f>($C$8*100)/E8</f>
        <v>100.88419606833205</v>
      </c>
      <c r="K8" s="327">
        <f>($C$8*100)/F8</f>
        <v>96.209578387228817</v>
      </c>
      <c r="L8" s="326">
        <f>($C$8*100)/G8</f>
        <v>92.84980643122384</v>
      </c>
      <c r="M8" s="326">
        <f>($C$8*100)/H8</f>
        <v>75.692386963802662</v>
      </c>
    </row>
    <row r="9" spans="2:13" ht="30" customHeight="1" thickBot="1" x14ac:dyDescent="0.25">
      <c r="B9" s="386" t="s">
        <v>207</v>
      </c>
      <c r="C9" s="338">
        <v>717.98</v>
      </c>
      <c r="D9" s="339">
        <v>710.88</v>
      </c>
      <c r="E9" s="339">
        <v>753.6</v>
      </c>
      <c r="F9" s="340">
        <v>712.26</v>
      </c>
      <c r="G9" s="339">
        <v>758.3</v>
      </c>
      <c r="H9" s="341">
        <v>1334.8</v>
      </c>
      <c r="I9" s="328">
        <f>($C$9*100)/D9</f>
        <v>100.99876209768175</v>
      </c>
      <c r="J9" s="326">
        <f>($C$9*100)/E9</f>
        <v>95.273354564755834</v>
      </c>
      <c r="K9" s="327">
        <f>($C$9*100)/F9</f>
        <v>100.80307752786904</v>
      </c>
      <c r="L9" s="326">
        <f>($C$9*100)/G9</f>
        <v>94.68284320189899</v>
      </c>
      <c r="M9" s="326">
        <f>($C$9*100)/H9</f>
        <v>53.789331735091402</v>
      </c>
    </row>
    <row r="10" spans="2:13" ht="30" customHeight="1" thickBot="1" x14ac:dyDescent="0.25">
      <c r="B10" s="386" t="s">
        <v>208</v>
      </c>
      <c r="C10" s="338">
        <v>909.87</v>
      </c>
      <c r="D10" s="339">
        <v>934.23</v>
      </c>
      <c r="E10" s="339">
        <v>973.7</v>
      </c>
      <c r="F10" s="340">
        <v>967.47</v>
      </c>
      <c r="G10" s="339">
        <v>969.75</v>
      </c>
      <c r="H10" s="341">
        <v>1559.6</v>
      </c>
      <c r="I10" s="328">
        <f>($C$10*100)/D10</f>
        <v>97.392505057641046</v>
      </c>
      <c r="J10" s="326">
        <f>($C$10*100)/E10</f>
        <v>93.444592790387176</v>
      </c>
      <c r="K10" s="327">
        <f>($C$10*100)/F10</f>
        <v>94.046327017892025</v>
      </c>
      <c r="L10" s="326">
        <f>($C$10*100)/G10</f>
        <v>93.825212683681357</v>
      </c>
      <c r="M10" s="326">
        <f>($C$10*100)/H10</f>
        <v>58.339958963836885</v>
      </c>
    </row>
    <row r="11" spans="2:13" ht="30" customHeight="1" thickBot="1" x14ac:dyDescent="0.25">
      <c r="B11" s="386" t="s">
        <v>209</v>
      </c>
      <c r="C11" s="338">
        <v>1174.74</v>
      </c>
      <c r="D11" s="339">
        <v>1192.95</v>
      </c>
      <c r="E11" s="339">
        <v>1221.2</v>
      </c>
      <c r="F11" s="340">
        <v>1217.3800000000001</v>
      </c>
      <c r="G11" s="339">
        <v>1182</v>
      </c>
      <c r="H11" s="341">
        <v>1603.9</v>
      </c>
      <c r="I11" s="328">
        <f>($C$11*100)/D11</f>
        <v>98.473532000502956</v>
      </c>
      <c r="J11" s="326">
        <f>($C$11*100)/E11</f>
        <v>96.195545365214542</v>
      </c>
      <c r="K11" s="327">
        <f>($C$11*100)/F11</f>
        <v>96.497396047248998</v>
      </c>
      <c r="L11" s="326">
        <f>($C$11*100)/G11</f>
        <v>99.385786802030452</v>
      </c>
      <c r="M11" s="326">
        <f>($C$11*100)/H11</f>
        <v>73.242720867884529</v>
      </c>
    </row>
    <row r="12" spans="2:13" ht="30" customHeight="1" thickBot="1" x14ac:dyDescent="0.25">
      <c r="B12" s="386" t="s">
        <v>210</v>
      </c>
      <c r="C12" s="338">
        <v>1335.56</v>
      </c>
      <c r="D12" s="339">
        <v>1347.37</v>
      </c>
      <c r="E12" s="339">
        <v>1362.6</v>
      </c>
      <c r="F12" s="340">
        <v>1352.36</v>
      </c>
      <c r="G12" s="339">
        <v>1375.93</v>
      </c>
      <c r="H12" s="341">
        <v>1744.9</v>
      </c>
      <c r="I12" s="328">
        <f>($C$12*100)/D12</f>
        <v>99.123477589674707</v>
      </c>
      <c r="J12" s="326">
        <f>($C$12*100)/E12</f>
        <v>98.015558491119918</v>
      </c>
      <c r="K12" s="327">
        <f>($C$12*100)/F12</f>
        <v>98.757727232393748</v>
      </c>
      <c r="L12" s="326">
        <f>($C$12*100)/G12</f>
        <v>97.065984461418822</v>
      </c>
      <c r="M12" s="326">
        <f>($C$12*100)/H12</f>
        <v>76.540775975700612</v>
      </c>
    </row>
    <row r="13" spans="2:13" ht="30" customHeight="1" thickBot="1" x14ac:dyDescent="0.25">
      <c r="B13" s="386" t="s">
        <v>99</v>
      </c>
      <c r="C13" s="338">
        <v>1010.52</v>
      </c>
      <c r="D13" s="339">
        <v>1029.54</v>
      </c>
      <c r="E13" s="339">
        <v>1101.4000000000001</v>
      </c>
      <c r="F13" s="340">
        <v>1080.51</v>
      </c>
      <c r="G13" s="339">
        <v>1163</v>
      </c>
      <c r="H13" s="341">
        <v>1692.11</v>
      </c>
      <c r="I13" s="328">
        <f>($C$13*100)/D13</f>
        <v>98.15257299376421</v>
      </c>
      <c r="J13" s="326">
        <f>($C$13*100)/E13</f>
        <v>91.748683493735243</v>
      </c>
      <c r="K13" s="327">
        <f>($C$13*100)/F13</f>
        <v>93.522503262348337</v>
      </c>
      <c r="L13" s="326">
        <f>($C$13*100)/G13</f>
        <v>86.889079965606186</v>
      </c>
      <c r="M13" s="326">
        <f>($C$13*100)/H13</f>
        <v>59.719521780498908</v>
      </c>
    </row>
    <row r="14" spans="2:13" ht="30" customHeight="1" thickBot="1" x14ac:dyDescent="0.25">
      <c r="B14" s="386" t="s">
        <v>100</v>
      </c>
      <c r="C14" s="338">
        <v>1029.3900000000001</v>
      </c>
      <c r="D14" s="339">
        <v>1040.44</v>
      </c>
      <c r="E14" s="339">
        <v>1090.4000000000001</v>
      </c>
      <c r="F14" s="340">
        <v>1055.29</v>
      </c>
      <c r="G14" s="339">
        <v>1193.5</v>
      </c>
      <c r="H14" s="341">
        <v>1677.6</v>
      </c>
      <c r="I14" s="328">
        <f>($C$14*100)/D14</f>
        <v>98.937949329129992</v>
      </c>
      <c r="J14" s="326">
        <f>($C$14*100)/E14</f>
        <v>94.404805575935441</v>
      </c>
      <c r="K14" s="327">
        <f>($C$14*100)/F14</f>
        <v>97.54569833884527</v>
      </c>
      <c r="L14" s="326">
        <f>($C$14*100)/G14</f>
        <v>86.249685798072903</v>
      </c>
      <c r="M14" s="326">
        <f>($C$14*100)/H14</f>
        <v>61.36087267525037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workbookViewId="0">
      <selection activeCell="N22" sqref="N2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172</v>
      </c>
    </row>
    <row r="4" spans="1:8" ht="13.5" thickBot="1" x14ac:dyDescent="0.25"/>
    <row r="5" spans="1:8" ht="12.75" customHeight="1" x14ac:dyDescent="0.2">
      <c r="B5" s="443" t="s">
        <v>93</v>
      </c>
      <c r="C5" s="446" t="s">
        <v>1</v>
      </c>
      <c r="D5" s="447"/>
      <c r="E5" s="447"/>
      <c r="F5" s="447"/>
      <c r="G5" s="447"/>
      <c r="H5" s="448"/>
    </row>
    <row r="6" spans="1:8" ht="13.5" customHeight="1" thickBot="1" x14ac:dyDescent="0.25">
      <c r="B6" s="444"/>
      <c r="C6" s="449"/>
      <c r="D6" s="450"/>
      <c r="E6" s="450"/>
      <c r="F6" s="450"/>
      <c r="G6" s="450"/>
      <c r="H6" s="451"/>
    </row>
    <row r="7" spans="1:8" ht="30.75" thickBot="1" x14ac:dyDescent="0.3">
      <c r="B7" s="444"/>
      <c r="C7" s="452" t="s">
        <v>94</v>
      </c>
      <c r="D7" s="453"/>
      <c r="E7" s="68" t="s">
        <v>163</v>
      </c>
      <c r="F7" s="31" t="s">
        <v>95</v>
      </c>
      <c r="G7" s="9"/>
      <c r="H7" s="11" t="s">
        <v>163</v>
      </c>
    </row>
    <row r="8" spans="1:8" ht="15.75" thickBot="1" x14ac:dyDescent="0.25">
      <c r="B8" s="445"/>
      <c r="C8" s="138">
        <v>42400</v>
      </c>
      <c r="D8" s="370">
        <v>42393</v>
      </c>
      <c r="E8" s="69" t="s">
        <v>15</v>
      </c>
      <c r="F8" s="138">
        <v>42400</v>
      </c>
      <c r="G8" s="370">
        <v>42386</v>
      </c>
      <c r="H8" s="46" t="s">
        <v>15</v>
      </c>
    </row>
    <row r="9" spans="1:8" ht="27.75" customHeight="1" thickBot="1" x14ac:dyDescent="0.25">
      <c r="B9" s="336" t="s">
        <v>96</v>
      </c>
      <c r="C9" s="74">
        <v>1174.79</v>
      </c>
      <c r="D9" s="371">
        <v>1192.95</v>
      </c>
      <c r="E9" s="244">
        <f t="shared" ref="E9:E14" si="0">(C9-D9)/D9*100</f>
        <v>-1.5222767089987075</v>
      </c>
      <c r="F9" s="74">
        <f t="shared" ref="F9:G14" ca="1" si="1">(C9/F$14)</f>
        <v>263.08258014815874</v>
      </c>
      <c r="G9" s="74">
        <f t="shared" ca="1" si="1"/>
        <v>267.2115651683078</v>
      </c>
      <c r="H9" s="244">
        <f t="shared" ref="H9:H14" ca="1" si="2">(F9-G9)/G9*100</f>
        <v>-1.5452119437825782</v>
      </c>
    </row>
    <row r="10" spans="1:8" ht="33.75" customHeight="1" thickBot="1" x14ac:dyDescent="0.25">
      <c r="B10" s="336" t="s">
        <v>179</v>
      </c>
      <c r="C10" s="368">
        <v>1335.56</v>
      </c>
      <c r="D10" s="372">
        <v>1347.37</v>
      </c>
      <c r="E10" s="244">
        <f t="shared" si="0"/>
        <v>-0.87652241032529643</v>
      </c>
      <c r="F10" s="74">
        <f t="shared" ca="1" si="1"/>
        <v>299.08542866612322</v>
      </c>
      <c r="G10" s="74">
        <f t="shared" ca="1" si="1"/>
        <v>301.80044977645571</v>
      </c>
      <c r="H10" s="244">
        <f t="shared" ca="1" si="2"/>
        <v>-0.89960803979699455</v>
      </c>
    </row>
    <row r="11" spans="1:8" ht="28.5" customHeight="1" thickBot="1" x14ac:dyDescent="0.25">
      <c r="B11" s="243" t="s">
        <v>97</v>
      </c>
      <c r="C11" s="337">
        <v>717.98</v>
      </c>
      <c r="D11" s="373">
        <v>710.88</v>
      </c>
      <c r="E11" s="244">
        <f t="shared" si="0"/>
        <v>0.99876209768174973</v>
      </c>
      <c r="F11" s="74">
        <f t="shared" ca="1" si="1"/>
        <v>160.78450692870643</v>
      </c>
      <c r="G11" s="74">
        <f t="shared" ca="1" si="1"/>
        <v>159.23161695531803</v>
      </c>
      <c r="H11" s="244">
        <f t="shared" ca="1" si="2"/>
        <v>0.97523971877027382</v>
      </c>
    </row>
    <row r="12" spans="1:8" ht="22.5" customHeight="1" thickBot="1" x14ac:dyDescent="0.25">
      <c r="B12" s="243" t="s">
        <v>98</v>
      </c>
      <c r="C12" s="337">
        <v>909.87</v>
      </c>
      <c r="D12" s="373">
        <v>934.23</v>
      </c>
      <c r="E12" s="244">
        <f t="shared" si="0"/>
        <v>-2.6074949423589495</v>
      </c>
      <c r="F12" s="74">
        <f t="shared" ca="1" si="1"/>
        <v>203.75637109560449</v>
      </c>
      <c r="G12" s="74">
        <f t="shared" ca="1" si="1"/>
        <v>209.26028796444797</v>
      </c>
      <c r="H12" s="244">
        <f t="shared" ca="1" si="2"/>
        <v>-2.6301774323174767</v>
      </c>
    </row>
    <row r="13" spans="1:8" ht="23.25" customHeight="1" thickBot="1" x14ac:dyDescent="0.25">
      <c r="B13" s="70" t="s">
        <v>99</v>
      </c>
      <c r="C13" s="74">
        <v>1029.3900000000001</v>
      </c>
      <c r="D13" s="371">
        <v>1029.54</v>
      </c>
      <c r="E13" s="71">
        <f t="shared" si="0"/>
        <v>-1.456961361383371E-2</v>
      </c>
      <c r="F13" s="74">
        <f t="shared" ca="1" si="1"/>
        <v>230.52169083726722</v>
      </c>
      <c r="G13" s="74">
        <f t="shared" ca="1" si="1"/>
        <v>230.60899015330031</v>
      </c>
      <c r="H13" s="71">
        <f t="shared" ca="1" si="2"/>
        <v>-3.7855989905277769E-2</v>
      </c>
    </row>
    <row r="14" spans="1:8" ht="34.5" customHeight="1" thickBot="1" x14ac:dyDescent="0.25">
      <c r="B14" s="387" t="s">
        <v>100</v>
      </c>
      <c r="C14" s="368">
        <v>1010.52</v>
      </c>
      <c r="D14" s="372">
        <v>1040.44</v>
      </c>
      <c r="E14" s="72">
        <f t="shared" si="0"/>
        <v>-2.8757064318942054</v>
      </c>
      <c r="F14" s="74">
        <f t="shared" ca="1" si="1"/>
        <v>226.29594130978077</v>
      </c>
      <c r="G14" s="74">
        <f t="shared" ca="1" si="1"/>
        <v>233.05050577452045</v>
      </c>
      <c r="H14" s="72">
        <f t="shared" ca="1" si="2"/>
        <v>-2.8983264560149919</v>
      </c>
    </row>
    <row r="15" spans="1:8" ht="30.75" customHeight="1" thickBot="1" x14ac:dyDescent="0.3">
      <c r="B15" s="454" t="s">
        <v>101</v>
      </c>
      <c r="C15" s="455"/>
      <c r="D15" s="455"/>
      <c r="E15" s="456"/>
      <c r="F15" s="346" t="s">
        <v>259</v>
      </c>
      <c r="G15" s="346" t="s">
        <v>257</v>
      </c>
      <c r="H15" s="245" t="s">
        <v>180</v>
      </c>
    </row>
    <row r="16" spans="1:8" ht="15.75" thickBot="1" x14ac:dyDescent="0.25">
      <c r="B16" s="457"/>
      <c r="C16" s="458"/>
      <c r="D16" s="458"/>
      <c r="E16" s="459"/>
      <c r="F16" s="225">
        <v>4.4654800000000003</v>
      </c>
      <c r="G16" s="225">
        <v>4.4644399999999997</v>
      </c>
      <c r="H16" s="246">
        <f>(F16-G16)/G16*100</f>
        <v>2.3295194918076984E-2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U16" sqref="U1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3" t="s">
        <v>196</v>
      </c>
    </row>
    <row r="4" spans="1:4" ht="15.75" x14ac:dyDescent="0.25">
      <c r="A4" s="143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2"/>
      <c r="D9" s="62"/>
    </row>
    <row r="10" spans="1:4" ht="21" customHeight="1" x14ac:dyDescent="0.25">
      <c r="C10" s="63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O16" sqref="O16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189</v>
      </c>
      <c r="F2" s="247"/>
      <c r="G2" s="247"/>
      <c r="H2" s="247"/>
      <c r="I2" s="247"/>
    </row>
    <row r="3" spans="2:9" ht="18.75" x14ac:dyDescent="0.3">
      <c r="B3" s="67" t="s">
        <v>254</v>
      </c>
      <c r="C3" s="67"/>
      <c r="D3" s="242"/>
    </row>
    <row r="4" spans="2:9" ht="13.5" thickBot="1" x14ac:dyDescent="0.25"/>
    <row r="5" spans="2:9" ht="14.25" customHeight="1" thickBot="1" x14ac:dyDescent="0.25">
      <c r="B5" s="460" t="s">
        <v>16</v>
      </c>
      <c r="C5" s="462" t="s">
        <v>17</v>
      </c>
      <c r="D5" s="464" t="s">
        <v>18</v>
      </c>
      <c r="E5" s="465"/>
      <c r="F5" s="466" t="s">
        <v>165</v>
      </c>
    </row>
    <row r="6" spans="2:9" ht="29.25" thickBot="1" x14ac:dyDescent="0.25">
      <c r="B6" s="461"/>
      <c r="C6" s="463"/>
      <c r="D6" s="256" t="s">
        <v>255</v>
      </c>
      <c r="E6" s="257" t="s">
        <v>256</v>
      </c>
      <c r="F6" s="467"/>
    </row>
    <row r="7" spans="2:9" ht="15" x14ac:dyDescent="0.25">
      <c r="B7" s="258" t="s">
        <v>19</v>
      </c>
      <c r="C7" s="259" t="s">
        <v>20</v>
      </c>
      <c r="D7" s="266" t="s">
        <v>102</v>
      </c>
      <c r="E7" s="248" t="s">
        <v>102</v>
      </c>
      <c r="F7" s="267" t="s">
        <v>169</v>
      </c>
      <c r="H7" s="110"/>
    </row>
    <row r="8" spans="2:9" ht="15.75" thickBot="1" x14ac:dyDescent="0.3">
      <c r="B8" s="260"/>
      <c r="C8" s="261" t="s">
        <v>21</v>
      </c>
      <c r="D8" s="249" t="s">
        <v>102</v>
      </c>
      <c r="E8" s="250" t="s">
        <v>102</v>
      </c>
      <c r="F8" s="226" t="s">
        <v>169</v>
      </c>
      <c r="H8" s="111"/>
    </row>
    <row r="9" spans="2:9" ht="15.75" thickBot="1" x14ac:dyDescent="0.3">
      <c r="B9" s="262"/>
      <c r="C9" s="263" t="s">
        <v>22</v>
      </c>
      <c r="D9" s="251" t="s">
        <v>102</v>
      </c>
      <c r="E9" s="334" t="s">
        <v>102</v>
      </c>
      <c r="F9" s="227" t="s">
        <v>169</v>
      </c>
    </row>
    <row r="10" spans="2:9" ht="15" x14ac:dyDescent="0.25">
      <c r="B10" s="264" t="s">
        <v>23</v>
      </c>
      <c r="C10" s="265" t="s">
        <v>20</v>
      </c>
      <c r="D10" s="253">
        <v>3000</v>
      </c>
      <c r="E10" s="248">
        <v>3200</v>
      </c>
      <c r="F10" s="228">
        <v>-6.25</v>
      </c>
    </row>
    <row r="11" spans="2:9" ht="15.75" thickBot="1" x14ac:dyDescent="0.3">
      <c r="B11" s="260"/>
      <c r="C11" s="261" t="s">
        <v>21</v>
      </c>
      <c r="D11" s="249">
        <v>3100</v>
      </c>
      <c r="E11" s="250">
        <v>3250</v>
      </c>
      <c r="F11" s="226">
        <v>-4.6153846153846159</v>
      </c>
    </row>
    <row r="12" spans="2:9" ht="15.75" thickBot="1" x14ac:dyDescent="0.3">
      <c r="B12" s="262"/>
      <c r="C12" s="263" t="s">
        <v>22</v>
      </c>
      <c r="D12" s="251">
        <v>3050</v>
      </c>
      <c r="E12" s="252">
        <v>3225</v>
      </c>
      <c r="F12" s="227">
        <v>-5.4263565891472867</v>
      </c>
    </row>
    <row r="13" spans="2:9" x14ac:dyDescent="0.2">
      <c r="B13" s="111"/>
    </row>
    <row r="14" spans="2:9" ht="21" x14ac:dyDescent="0.25">
      <c r="B14" s="151"/>
    </row>
    <row r="30" spans="2:2" x14ac:dyDescent="0.2">
      <c r="B30" s="111"/>
    </row>
    <row r="31" spans="2:2" x14ac:dyDescent="0.2">
      <c r="B31" s="111"/>
    </row>
    <row r="50" spans="3:5" x14ac:dyDescent="0.2">
      <c r="C50" s="343" t="s">
        <v>225</v>
      </c>
      <c r="D50" s="343"/>
      <c r="E50" s="34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AB30" sqref="AB3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9.42578125" customWidth="1"/>
  </cols>
  <sheetData>
    <row r="1" spans="1:18" ht="18.75" x14ac:dyDescent="0.3">
      <c r="A1" s="2" t="s">
        <v>266</v>
      </c>
    </row>
    <row r="2" spans="1:18" ht="18.75" x14ac:dyDescent="0.3">
      <c r="A2" s="2" t="s">
        <v>32</v>
      </c>
      <c r="D2" s="2"/>
    </row>
    <row r="3" spans="1:18" ht="15.75" thickBot="1" x14ac:dyDescent="0.3">
      <c r="A3" s="121" t="s">
        <v>132</v>
      </c>
      <c r="B3" s="1"/>
    </row>
    <row r="4" spans="1:18" ht="15" customHeight="1" thickBot="1" x14ac:dyDescent="0.25">
      <c r="B4" s="468" t="s">
        <v>0</v>
      </c>
      <c r="C4" s="471" t="s">
        <v>260</v>
      </c>
      <c r="D4" s="446" t="s">
        <v>1</v>
      </c>
      <c r="E4" s="474"/>
      <c r="F4" s="47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customHeight="1" thickBot="1" x14ac:dyDescent="0.25">
      <c r="B5" s="469"/>
      <c r="C5" s="472"/>
      <c r="D5" s="476"/>
      <c r="E5" s="477"/>
      <c r="F5" s="478"/>
      <c r="G5" s="5" t="s">
        <v>11</v>
      </c>
      <c r="H5" s="5"/>
      <c r="I5" s="65"/>
      <c r="J5" s="5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9"/>
      <c r="C6" s="472"/>
      <c r="D6" s="21" t="s">
        <v>35</v>
      </c>
      <c r="E6" s="22"/>
      <c r="F6" s="390" t="s">
        <v>191</v>
      </c>
      <c r="G6" s="22" t="s">
        <v>35</v>
      </c>
      <c r="H6" s="396"/>
      <c r="I6" s="397" t="s">
        <v>191</v>
      </c>
      <c r="J6" s="22" t="s">
        <v>35</v>
      </c>
      <c r="K6" s="396"/>
      <c r="L6" s="398" t="s">
        <v>191</v>
      </c>
      <c r="M6" s="21" t="s">
        <v>35</v>
      </c>
      <c r="N6" s="396"/>
      <c r="O6" s="398" t="s">
        <v>191</v>
      </c>
      <c r="P6" s="21" t="s">
        <v>35</v>
      </c>
      <c r="Q6" s="396"/>
      <c r="R6" s="397" t="s">
        <v>191</v>
      </c>
    </row>
    <row r="7" spans="1:18" ht="15.75" customHeight="1" thickBot="1" x14ac:dyDescent="0.25">
      <c r="B7" s="470"/>
      <c r="C7" s="473"/>
      <c r="D7" s="12" t="s">
        <v>261</v>
      </c>
      <c r="E7" s="116" t="s">
        <v>253</v>
      </c>
      <c r="F7" s="14" t="s">
        <v>15</v>
      </c>
      <c r="G7" s="254" t="s">
        <v>261</v>
      </c>
      <c r="H7" s="116" t="s">
        <v>253</v>
      </c>
      <c r="I7" s="13" t="s">
        <v>15</v>
      </c>
      <c r="J7" s="12" t="s">
        <v>261</v>
      </c>
      <c r="K7" s="116" t="s">
        <v>253</v>
      </c>
      <c r="L7" s="13" t="s">
        <v>15</v>
      </c>
      <c r="M7" s="12" t="s">
        <v>261</v>
      </c>
      <c r="N7" s="116" t="s">
        <v>253</v>
      </c>
      <c r="O7" s="13" t="s">
        <v>15</v>
      </c>
      <c r="P7" s="12" t="s">
        <v>261</v>
      </c>
      <c r="Q7" s="116" t="s">
        <v>253</v>
      </c>
      <c r="R7" s="14" t="s">
        <v>15</v>
      </c>
    </row>
    <row r="8" spans="1:18" ht="27" customHeight="1" x14ac:dyDescent="0.2">
      <c r="B8" s="481" t="s">
        <v>64</v>
      </c>
      <c r="C8" s="391" t="s">
        <v>262</v>
      </c>
      <c r="D8" s="73">
        <v>1010.515</v>
      </c>
      <c r="E8" s="26">
        <v>1029.538</v>
      </c>
      <c r="F8" s="42">
        <v>-1.847721987920798</v>
      </c>
      <c r="G8" s="73">
        <v>1037.6369999999999</v>
      </c>
      <c r="H8" s="26">
        <v>1051.941</v>
      </c>
      <c r="I8" s="128">
        <v>-1.3597720784720899</v>
      </c>
      <c r="J8" s="73">
        <v>1175.828</v>
      </c>
      <c r="K8" s="26">
        <v>1107.6420000000001</v>
      </c>
      <c r="L8" s="128">
        <v>6.1559601387451828</v>
      </c>
      <c r="M8" s="73" t="s">
        <v>36</v>
      </c>
      <c r="N8" s="26" t="s">
        <v>36</v>
      </c>
      <c r="O8" s="128" t="s">
        <v>36</v>
      </c>
      <c r="P8" s="73">
        <v>963.98299999999995</v>
      </c>
      <c r="Q8" s="26">
        <v>973.70299999999997</v>
      </c>
      <c r="R8" s="42">
        <v>-0.99825100672381906</v>
      </c>
    </row>
    <row r="9" spans="1:18" ht="23.25" customHeight="1" x14ac:dyDescent="0.2">
      <c r="B9" s="482"/>
      <c r="C9" s="392" t="s">
        <v>263</v>
      </c>
      <c r="D9" s="131">
        <v>1029.385</v>
      </c>
      <c r="E9" s="43">
        <v>1040.4369999999999</v>
      </c>
      <c r="F9" s="44">
        <v>-1.062245960110983</v>
      </c>
      <c r="G9" s="131">
        <v>1035.701</v>
      </c>
      <c r="H9" s="43">
        <v>1044.0170000000001</v>
      </c>
      <c r="I9" s="212">
        <v>-0.79653875367930116</v>
      </c>
      <c r="J9" s="131">
        <v>1118.0519999999999</v>
      </c>
      <c r="K9" s="43">
        <v>1130.105</v>
      </c>
      <c r="L9" s="212">
        <v>-1.0665380650470628</v>
      </c>
      <c r="M9" s="131">
        <v>1005.84</v>
      </c>
      <c r="N9" s="43">
        <v>990.77200000000005</v>
      </c>
      <c r="O9" s="212">
        <v>1.520834258537785</v>
      </c>
      <c r="P9" s="131">
        <v>990.03599999999994</v>
      </c>
      <c r="Q9" s="43">
        <v>984.76599999999996</v>
      </c>
      <c r="R9" s="44">
        <v>0.53515251338896574</v>
      </c>
    </row>
    <row r="10" spans="1:18" ht="27" customHeight="1" x14ac:dyDescent="0.2">
      <c r="B10" s="482"/>
      <c r="C10" s="392" t="s">
        <v>264</v>
      </c>
      <c r="D10" s="131">
        <v>1144.8330000000001</v>
      </c>
      <c r="E10" s="43">
        <v>1096.028</v>
      </c>
      <c r="F10" s="44">
        <v>4.4528971887579569</v>
      </c>
      <c r="G10" s="131" t="s">
        <v>102</v>
      </c>
      <c r="H10" s="43" t="s">
        <v>102</v>
      </c>
      <c r="I10" s="212" t="s">
        <v>169</v>
      </c>
      <c r="J10" s="131" t="s">
        <v>102</v>
      </c>
      <c r="K10" s="43" t="s">
        <v>102</v>
      </c>
      <c r="L10" s="212" t="s">
        <v>169</v>
      </c>
      <c r="M10" s="131" t="s">
        <v>36</v>
      </c>
      <c r="N10" s="43" t="s">
        <v>36</v>
      </c>
      <c r="O10" s="212" t="s">
        <v>36</v>
      </c>
      <c r="P10" s="131" t="s">
        <v>36</v>
      </c>
      <c r="Q10" s="43" t="s">
        <v>36</v>
      </c>
      <c r="R10" s="44" t="s">
        <v>36</v>
      </c>
    </row>
    <row r="11" spans="1:18" ht="27.75" customHeight="1" x14ac:dyDescent="0.2">
      <c r="B11" s="482"/>
      <c r="C11" s="392" t="s">
        <v>265</v>
      </c>
      <c r="D11" s="131">
        <v>1277.27</v>
      </c>
      <c r="E11" s="43">
        <v>1314.2639999999999</v>
      </c>
      <c r="F11" s="44">
        <v>-2.8148073750783644</v>
      </c>
      <c r="G11" s="131">
        <v>1339.9090000000001</v>
      </c>
      <c r="H11" s="43">
        <v>1335.8810000000001</v>
      </c>
      <c r="I11" s="212">
        <v>0.3015238632782426</v>
      </c>
      <c r="J11" s="131" t="s">
        <v>102</v>
      </c>
      <c r="K11" s="43" t="s">
        <v>102</v>
      </c>
      <c r="L11" s="212" t="s">
        <v>169</v>
      </c>
      <c r="M11" s="131" t="s">
        <v>102</v>
      </c>
      <c r="N11" s="43" t="s">
        <v>102</v>
      </c>
      <c r="O11" s="212" t="s">
        <v>169</v>
      </c>
      <c r="P11" s="131" t="s">
        <v>102</v>
      </c>
      <c r="Q11" s="43" t="s">
        <v>102</v>
      </c>
      <c r="R11" s="44" t="s">
        <v>169</v>
      </c>
    </row>
    <row r="12" spans="1:18" ht="47.25" x14ac:dyDescent="0.2">
      <c r="B12" s="482"/>
      <c r="C12" s="392" t="s">
        <v>65</v>
      </c>
      <c r="D12" s="131">
        <v>968.36800000000005</v>
      </c>
      <c r="E12" s="43">
        <v>1023.75</v>
      </c>
      <c r="F12" s="44">
        <v>-5.4097191697191649</v>
      </c>
      <c r="G12" s="131">
        <v>964.2</v>
      </c>
      <c r="H12" s="43">
        <v>1022.182</v>
      </c>
      <c r="I12" s="212">
        <v>-5.672375369552582</v>
      </c>
      <c r="J12" s="131" t="s">
        <v>102</v>
      </c>
      <c r="K12" s="43" t="s">
        <v>102</v>
      </c>
      <c r="L12" s="212" t="s">
        <v>169</v>
      </c>
      <c r="M12" s="131">
        <v>987.75800000000004</v>
      </c>
      <c r="N12" s="43">
        <v>1013.379</v>
      </c>
      <c r="O12" s="212">
        <v>-2.5282742192210397</v>
      </c>
      <c r="P12" s="131" t="s">
        <v>102</v>
      </c>
      <c r="Q12" s="43" t="s">
        <v>102</v>
      </c>
      <c r="R12" s="44" t="s">
        <v>169</v>
      </c>
    </row>
    <row r="13" spans="1:18" ht="23.25" customHeight="1" x14ac:dyDescent="0.2">
      <c r="B13" s="482"/>
      <c r="C13" s="392" t="s">
        <v>66</v>
      </c>
      <c r="D13" s="131" t="s">
        <v>36</v>
      </c>
      <c r="E13" s="43" t="s">
        <v>36</v>
      </c>
      <c r="F13" s="44" t="s">
        <v>36</v>
      </c>
      <c r="G13" s="131" t="s">
        <v>36</v>
      </c>
      <c r="H13" s="43" t="s">
        <v>36</v>
      </c>
      <c r="I13" s="212" t="s">
        <v>36</v>
      </c>
      <c r="J13" s="131" t="s">
        <v>36</v>
      </c>
      <c r="K13" s="43" t="s">
        <v>36</v>
      </c>
      <c r="L13" s="212" t="s">
        <v>36</v>
      </c>
      <c r="M13" s="131" t="s">
        <v>36</v>
      </c>
      <c r="N13" s="43" t="s">
        <v>36</v>
      </c>
      <c r="O13" s="212" t="s">
        <v>36</v>
      </c>
      <c r="P13" s="131" t="s">
        <v>36</v>
      </c>
      <c r="Q13" s="43" t="s">
        <v>36</v>
      </c>
      <c r="R13" s="44" t="s">
        <v>36</v>
      </c>
    </row>
    <row r="14" spans="1:18" ht="16.5" thickBot="1" x14ac:dyDescent="0.25">
      <c r="B14" s="482"/>
      <c r="C14" s="393" t="s">
        <v>67</v>
      </c>
      <c r="D14" s="332" t="s">
        <v>102</v>
      </c>
      <c r="E14" s="127" t="s">
        <v>102</v>
      </c>
      <c r="F14" s="49" t="s">
        <v>169</v>
      </c>
      <c r="G14" s="131" t="s">
        <v>36</v>
      </c>
      <c r="H14" s="43" t="s">
        <v>36</v>
      </c>
      <c r="I14" s="212" t="s">
        <v>36</v>
      </c>
      <c r="J14" s="131" t="s">
        <v>36</v>
      </c>
      <c r="K14" s="43" t="s">
        <v>36</v>
      </c>
      <c r="L14" s="212" t="s">
        <v>36</v>
      </c>
      <c r="M14" s="131" t="s">
        <v>102</v>
      </c>
      <c r="N14" s="43" t="s">
        <v>102</v>
      </c>
      <c r="O14" s="212" t="s">
        <v>169</v>
      </c>
      <c r="P14" s="131" t="s">
        <v>36</v>
      </c>
      <c r="Q14" s="43" t="s">
        <v>36</v>
      </c>
      <c r="R14" s="44" t="s">
        <v>36</v>
      </c>
    </row>
    <row r="15" spans="1:18" ht="15.75" customHeight="1" x14ac:dyDescent="0.2">
      <c r="B15" s="483" t="s">
        <v>68</v>
      </c>
      <c r="C15" s="484"/>
      <c r="D15" s="73">
        <v>1254.9770000000001</v>
      </c>
      <c r="E15" s="26">
        <v>1277.192</v>
      </c>
      <c r="F15" s="42">
        <v>-1.7393626017074892</v>
      </c>
      <c r="G15" s="131">
        <v>1249.779</v>
      </c>
      <c r="H15" s="43">
        <v>1274.1500000000001</v>
      </c>
      <c r="I15" s="212">
        <v>-1.9127261311462616</v>
      </c>
      <c r="J15" s="131">
        <v>1473.924</v>
      </c>
      <c r="K15" s="43">
        <v>1382.09</v>
      </c>
      <c r="L15" s="212">
        <v>6.644574521196164</v>
      </c>
      <c r="M15" s="131">
        <v>1326.645</v>
      </c>
      <c r="N15" s="43">
        <v>1280.1189999999999</v>
      </c>
      <c r="O15" s="212">
        <v>3.6345058545338418</v>
      </c>
      <c r="P15" s="131" t="s">
        <v>36</v>
      </c>
      <c r="Q15" s="43" t="s">
        <v>36</v>
      </c>
      <c r="R15" s="44" t="s">
        <v>36</v>
      </c>
    </row>
    <row r="16" spans="1:18" ht="15.75" x14ac:dyDescent="0.2">
      <c r="B16" s="485" t="s">
        <v>69</v>
      </c>
      <c r="C16" s="486"/>
      <c r="D16" s="131">
        <v>927.16300000000001</v>
      </c>
      <c r="E16" s="43">
        <v>948.90700000000004</v>
      </c>
      <c r="F16" s="44">
        <v>-2.2914785115928145</v>
      </c>
      <c r="G16" s="131" t="s">
        <v>102</v>
      </c>
      <c r="H16" s="43" t="s">
        <v>102</v>
      </c>
      <c r="I16" s="212" t="s">
        <v>169</v>
      </c>
      <c r="J16" s="131" t="s">
        <v>102</v>
      </c>
      <c r="K16" s="43" t="s">
        <v>102</v>
      </c>
      <c r="L16" s="212" t="s">
        <v>169</v>
      </c>
      <c r="M16" s="131" t="s">
        <v>102</v>
      </c>
      <c r="N16" s="43" t="s">
        <v>102</v>
      </c>
      <c r="O16" s="212" t="s">
        <v>169</v>
      </c>
      <c r="P16" s="131" t="s">
        <v>36</v>
      </c>
      <c r="Q16" s="43" t="s">
        <v>36</v>
      </c>
      <c r="R16" s="44" t="s">
        <v>36</v>
      </c>
    </row>
    <row r="17" spans="2:18" ht="15" customHeight="1" thickBot="1" x14ac:dyDescent="0.25">
      <c r="B17" s="487" t="s">
        <v>70</v>
      </c>
      <c r="C17" s="488"/>
      <c r="D17" s="144">
        <v>1784.0119999999999</v>
      </c>
      <c r="E17" s="40">
        <v>1761.7650000000001</v>
      </c>
      <c r="F17" s="41">
        <v>1.2627677357649767</v>
      </c>
      <c r="G17" s="131" t="s">
        <v>102</v>
      </c>
      <c r="H17" s="43" t="s">
        <v>102</v>
      </c>
      <c r="I17" s="212" t="s">
        <v>169</v>
      </c>
      <c r="J17" s="131" t="s">
        <v>36</v>
      </c>
      <c r="K17" s="43" t="s">
        <v>36</v>
      </c>
      <c r="L17" s="212" t="s">
        <v>36</v>
      </c>
      <c r="M17" s="131" t="s">
        <v>36</v>
      </c>
      <c r="N17" s="43" t="s">
        <v>36</v>
      </c>
      <c r="O17" s="212" t="s">
        <v>36</v>
      </c>
      <c r="P17" s="131">
        <v>2122.482</v>
      </c>
      <c r="Q17" s="43">
        <v>1937.19</v>
      </c>
      <c r="R17" s="44">
        <v>9.5649884626701507</v>
      </c>
    </row>
    <row r="18" spans="2:18" ht="15.75" customHeight="1" x14ac:dyDescent="0.2">
      <c r="B18" s="479" t="s">
        <v>71</v>
      </c>
      <c r="C18" s="394" t="s">
        <v>62</v>
      </c>
      <c r="D18" s="148">
        <v>905.56200000000001</v>
      </c>
      <c r="E18" s="47">
        <v>913.04700000000003</v>
      </c>
      <c r="F18" s="48">
        <v>-0.8197825522672999</v>
      </c>
      <c r="G18" s="131">
        <v>892.75400000000002</v>
      </c>
      <c r="H18" s="43">
        <v>895.00099999999998</v>
      </c>
      <c r="I18" s="212">
        <v>-0.25106117199868572</v>
      </c>
      <c r="J18" s="131">
        <v>958.06899999999996</v>
      </c>
      <c r="K18" s="43">
        <v>968.03200000000004</v>
      </c>
      <c r="L18" s="212">
        <v>-1.0292015139995452</v>
      </c>
      <c r="M18" s="131">
        <v>909.36199999999997</v>
      </c>
      <c r="N18" s="43">
        <v>910.82799999999997</v>
      </c>
      <c r="O18" s="212">
        <v>-0.16095245205461495</v>
      </c>
      <c r="P18" s="131">
        <v>748.029</v>
      </c>
      <c r="Q18" s="43">
        <v>760.22500000000002</v>
      </c>
      <c r="R18" s="44">
        <v>-1.6042618961491697</v>
      </c>
    </row>
    <row r="19" spans="2:18" ht="37.5" customHeight="1" thickBot="1" x14ac:dyDescent="0.25">
      <c r="B19" s="480"/>
      <c r="C19" s="395" t="s">
        <v>72</v>
      </c>
      <c r="D19" s="144">
        <v>651.47699999999998</v>
      </c>
      <c r="E19" s="40">
        <v>654.07500000000005</v>
      </c>
      <c r="F19" s="41">
        <v>-0.39720215571609829</v>
      </c>
      <c r="G19" s="144" t="s">
        <v>102</v>
      </c>
      <c r="H19" s="40" t="s">
        <v>102</v>
      </c>
      <c r="I19" s="399" t="s">
        <v>169</v>
      </c>
      <c r="J19" s="144" t="s">
        <v>102</v>
      </c>
      <c r="K19" s="40" t="s">
        <v>102</v>
      </c>
      <c r="L19" s="399" t="s">
        <v>169</v>
      </c>
      <c r="M19" s="144" t="s">
        <v>102</v>
      </c>
      <c r="N19" s="40" t="s">
        <v>102</v>
      </c>
      <c r="O19" s="399" t="s">
        <v>169</v>
      </c>
      <c r="P19" s="144" t="s">
        <v>102</v>
      </c>
      <c r="Q19" s="40" t="s">
        <v>102</v>
      </c>
      <c r="R19" s="41" t="s">
        <v>169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F6" sqref="F6:Q3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9.5" thickBot="1" x14ac:dyDescent="0.3">
      <c r="A6" s="400"/>
      <c r="B6" s="23"/>
      <c r="C6" s="3" t="s">
        <v>1</v>
      </c>
      <c r="D6" s="4"/>
      <c r="E6" s="35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9.5" thickBot="1" x14ac:dyDescent="0.3">
      <c r="A7" s="401"/>
      <c r="B7" s="24" t="s">
        <v>50</v>
      </c>
      <c r="C7" s="19"/>
      <c r="D7" s="20"/>
      <c r="E7" s="37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402" t="s">
        <v>0</v>
      </c>
      <c r="B8" s="24" t="s">
        <v>51</v>
      </c>
      <c r="C8" s="31" t="s">
        <v>35</v>
      </c>
      <c r="D8" s="9"/>
      <c r="E8" s="11" t="s">
        <v>191</v>
      </c>
      <c r="F8" s="31" t="s">
        <v>35</v>
      </c>
      <c r="G8" s="9"/>
      <c r="H8" s="10" t="s">
        <v>191</v>
      </c>
      <c r="I8" s="31" t="s">
        <v>35</v>
      </c>
      <c r="J8" s="9"/>
      <c r="K8" s="10" t="s">
        <v>191</v>
      </c>
      <c r="L8" s="31" t="s">
        <v>35</v>
      </c>
      <c r="M8" s="9"/>
      <c r="N8" s="10" t="s">
        <v>191</v>
      </c>
      <c r="O8" s="31" t="s">
        <v>35</v>
      </c>
      <c r="P8" s="9"/>
      <c r="Q8" s="11" t="s">
        <v>191</v>
      </c>
    </row>
    <row r="9" spans="1:17" ht="30" customHeight="1" thickBot="1" x14ac:dyDescent="0.25">
      <c r="A9" s="25"/>
      <c r="B9" s="15"/>
      <c r="C9" s="12" t="s">
        <v>261</v>
      </c>
      <c r="D9" s="116" t="s">
        <v>253</v>
      </c>
      <c r="E9" s="14" t="s">
        <v>15</v>
      </c>
      <c r="F9" s="12" t="s">
        <v>261</v>
      </c>
      <c r="G9" s="116" t="s">
        <v>253</v>
      </c>
      <c r="H9" s="13" t="s">
        <v>15</v>
      </c>
      <c r="I9" s="12" t="s">
        <v>261</v>
      </c>
      <c r="J9" s="116" t="s">
        <v>253</v>
      </c>
      <c r="K9" s="13" t="s">
        <v>15</v>
      </c>
      <c r="L9" s="12" t="s">
        <v>261</v>
      </c>
      <c r="M9" s="116" t="s">
        <v>253</v>
      </c>
      <c r="N9" s="13" t="s">
        <v>15</v>
      </c>
      <c r="O9" s="12" t="s">
        <v>261</v>
      </c>
      <c r="P9" s="116" t="s">
        <v>253</v>
      </c>
      <c r="Q9" s="14" t="s">
        <v>15</v>
      </c>
    </row>
    <row r="10" spans="1:17" ht="17.25" customHeight="1" x14ac:dyDescent="0.2">
      <c r="A10" s="489" t="s">
        <v>92</v>
      </c>
      <c r="B10" s="280" t="s">
        <v>52</v>
      </c>
      <c r="C10" s="123" t="s">
        <v>36</v>
      </c>
      <c r="D10" s="124" t="s">
        <v>36</v>
      </c>
      <c r="E10" s="126" t="s">
        <v>36</v>
      </c>
      <c r="F10" s="123" t="s">
        <v>36</v>
      </c>
      <c r="G10" s="124" t="s">
        <v>36</v>
      </c>
      <c r="H10" s="125" t="s">
        <v>36</v>
      </c>
      <c r="I10" s="123" t="s">
        <v>36</v>
      </c>
      <c r="J10" s="124" t="s">
        <v>36</v>
      </c>
      <c r="K10" s="125" t="s">
        <v>36</v>
      </c>
      <c r="L10" s="123" t="s">
        <v>36</v>
      </c>
      <c r="M10" s="124" t="s">
        <v>36</v>
      </c>
      <c r="N10" s="125" t="s">
        <v>36</v>
      </c>
      <c r="O10" s="123" t="s">
        <v>36</v>
      </c>
      <c r="P10" s="124" t="s">
        <v>36</v>
      </c>
      <c r="Q10" s="126" t="s">
        <v>36</v>
      </c>
    </row>
    <row r="11" spans="1:17" ht="15" customHeight="1" x14ac:dyDescent="0.2">
      <c r="A11" s="490"/>
      <c r="B11" s="281" t="s">
        <v>53</v>
      </c>
      <c r="C11" s="28">
        <v>162</v>
      </c>
      <c r="D11" s="43">
        <v>165</v>
      </c>
      <c r="E11" s="44">
        <v>-1.8181818181818181</v>
      </c>
      <c r="F11" s="28" t="s">
        <v>36</v>
      </c>
      <c r="G11" s="43" t="s">
        <v>36</v>
      </c>
      <c r="H11" s="212" t="s">
        <v>36</v>
      </c>
      <c r="I11" s="28" t="s">
        <v>36</v>
      </c>
      <c r="J11" s="43" t="s">
        <v>36</v>
      </c>
      <c r="K11" s="212" t="s">
        <v>36</v>
      </c>
      <c r="L11" s="28">
        <v>162</v>
      </c>
      <c r="M11" s="43">
        <v>165</v>
      </c>
      <c r="N11" s="212">
        <v>-1.8181818181818181</v>
      </c>
      <c r="O11" s="28" t="s">
        <v>36</v>
      </c>
      <c r="P11" s="43" t="s">
        <v>36</v>
      </c>
      <c r="Q11" s="44" t="s">
        <v>36</v>
      </c>
    </row>
    <row r="12" spans="1:17" ht="15" customHeight="1" x14ac:dyDescent="0.2">
      <c r="A12" s="490"/>
      <c r="B12" s="281" t="s">
        <v>54</v>
      </c>
      <c r="C12" s="28">
        <v>165.596</v>
      </c>
      <c r="D12" s="43">
        <v>166.90600000000001</v>
      </c>
      <c r="E12" s="44">
        <v>-0.78487292248331531</v>
      </c>
      <c r="F12" s="28">
        <v>166.19499999999999</v>
      </c>
      <c r="G12" s="43">
        <v>167.97900000000001</v>
      </c>
      <c r="H12" s="212">
        <v>-1.0620375165943481</v>
      </c>
      <c r="I12" s="28">
        <v>171.34800000000001</v>
      </c>
      <c r="J12" s="43">
        <v>172.09299999999999</v>
      </c>
      <c r="K12" s="212">
        <v>-0.43290546390612994</v>
      </c>
      <c r="L12" s="28">
        <v>165.53700000000001</v>
      </c>
      <c r="M12" s="43">
        <v>165.68100000000001</v>
      </c>
      <c r="N12" s="212">
        <v>-8.6914009451901822E-2</v>
      </c>
      <c r="O12" s="28">
        <v>156.82</v>
      </c>
      <c r="P12" s="43">
        <v>155.96100000000001</v>
      </c>
      <c r="Q12" s="44">
        <v>0.55077872032109332</v>
      </c>
    </row>
    <row r="13" spans="1:17" ht="15" customHeight="1" x14ac:dyDescent="0.2">
      <c r="A13" s="490"/>
      <c r="B13" s="282" t="s">
        <v>55</v>
      </c>
      <c r="C13" s="28">
        <v>177.83099999999999</v>
      </c>
      <c r="D13" s="43">
        <v>178.071</v>
      </c>
      <c r="E13" s="44">
        <v>-0.13477770102936981</v>
      </c>
      <c r="F13" s="28">
        <v>176.209</v>
      </c>
      <c r="G13" s="43">
        <v>177.197</v>
      </c>
      <c r="H13" s="212">
        <v>-0.55757151644779512</v>
      </c>
      <c r="I13" s="28">
        <v>188.21899999999999</v>
      </c>
      <c r="J13" s="43">
        <v>188.09100000000001</v>
      </c>
      <c r="K13" s="212">
        <v>6.8052166238674841E-2</v>
      </c>
      <c r="L13" s="28">
        <v>168.8</v>
      </c>
      <c r="M13" s="43">
        <v>168.06200000000001</v>
      </c>
      <c r="N13" s="212">
        <v>0.43912365674572451</v>
      </c>
      <c r="O13" s="28">
        <v>176.89599999999999</v>
      </c>
      <c r="P13" s="43">
        <v>185.11</v>
      </c>
      <c r="Q13" s="44">
        <v>-4.4373615687969457</v>
      </c>
    </row>
    <row r="14" spans="1:17" ht="15" customHeight="1" thickBot="1" x14ac:dyDescent="0.25">
      <c r="A14" s="490"/>
      <c r="B14" s="283" t="s">
        <v>56</v>
      </c>
      <c r="C14" s="28">
        <v>233.792</v>
      </c>
      <c r="D14" s="43">
        <v>243.87799999999999</v>
      </c>
      <c r="E14" s="44">
        <v>-4.1356743945743304</v>
      </c>
      <c r="F14" s="32" t="s">
        <v>102</v>
      </c>
      <c r="G14" s="127" t="s">
        <v>102</v>
      </c>
      <c r="H14" s="45" t="s">
        <v>36</v>
      </c>
      <c r="I14" s="32" t="s">
        <v>36</v>
      </c>
      <c r="J14" s="127" t="s">
        <v>36</v>
      </c>
      <c r="K14" s="45" t="s">
        <v>36</v>
      </c>
      <c r="L14" s="32">
        <v>187.73</v>
      </c>
      <c r="M14" s="127">
        <v>187.7</v>
      </c>
      <c r="N14" s="45">
        <v>1.5982951518381E-2</v>
      </c>
      <c r="O14" s="32" t="s">
        <v>36</v>
      </c>
      <c r="P14" s="127" t="s">
        <v>36</v>
      </c>
      <c r="Q14" s="49" t="s">
        <v>36</v>
      </c>
    </row>
    <row r="15" spans="1:17" ht="15" customHeight="1" thickBot="1" x14ac:dyDescent="0.25">
      <c r="A15" s="491"/>
      <c r="B15" s="285" t="s">
        <v>33</v>
      </c>
      <c r="C15" s="403">
        <v>170.60457012509804</v>
      </c>
      <c r="D15" s="404">
        <v>171.74394260842561</v>
      </c>
      <c r="E15" s="405">
        <v>-0.66341348988670545</v>
      </c>
      <c r="F15" s="213">
        <v>174.98120699366211</v>
      </c>
      <c r="G15" s="214">
        <v>172.5959031730367</v>
      </c>
      <c r="H15" s="318">
        <v>1.3820164770852146</v>
      </c>
      <c r="I15" s="213">
        <v>180.03842340053944</v>
      </c>
      <c r="J15" s="214">
        <v>179.05583336695054</v>
      </c>
      <c r="K15" s="318">
        <v>0.54876181083428954</v>
      </c>
      <c r="L15" s="213">
        <v>167.43787541850978</v>
      </c>
      <c r="M15" s="214">
        <v>167.23862293004416</v>
      </c>
      <c r="N15" s="318">
        <v>0.11914262684940007</v>
      </c>
      <c r="O15" s="213">
        <v>157.5278621335932</v>
      </c>
      <c r="P15" s="214">
        <v>156.56494592156915</v>
      </c>
      <c r="Q15" s="215">
        <v>0.61502669474074079</v>
      </c>
    </row>
    <row r="16" spans="1:17" ht="15.75" customHeight="1" x14ac:dyDescent="0.2">
      <c r="A16" s="489" t="s">
        <v>34</v>
      </c>
      <c r="B16" s="280" t="s">
        <v>52</v>
      </c>
      <c r="C16" s="123">
        <v>165.50800000000001</v>
      </c>
      <c r="D16" s="124">
        <v>161.173</v>
      </c>
      <c r="E16" s="126">
        <v>2.6896564561061762</v>
      </c>
      <c r="F16" s="123">
        <v>169.20500000000001</v>
      </c>
      <c r="G16" s="124">
        <v>162.578</v>
      </c>
      <c r="H16" s="125">
        <v>4.0761972714635499</v>
      </c>
      <c r="I16" s="123">
        <v>158.44399999999999</v>
      </c>
      <c r="J16" s="124">
        <v>156.47399999999999</v>
      </c>
      <c r="K16" s="125">
        <v>1.258995104618019</v>
      </c>
      <c r="L16" s="123" t="s">
        <v>36</v>
      </c>
      <c r="M16" s="124" t="s">
        <v>36</v>
      </c>
      <c r="N16" s="125" t="s">
        <v>36</v>
      </c>
      <c r="O16" s="313" t="s">
        <v>36</v>
      </c>
      <c r="P16" s="314" t="s">
        <v>36</v>
      </c>
      <c r="Q16" s="126" t="s">
        <v>36</v>
      </c>
    </row>
    <row r="17" spans="1:17" ht="15" customHeight="1" x14ac:dyDescent="0.2">
      <c r="A17" s="493"/>
      <c r="B17" s="284" t="s">
        <v>53</v>
      </c>
      <c r="C17" s="28">
        <v>169.114</v>
      </c>
      <c r="D17" s="43">
        <v>170.10499999999999</v>
      </c>
      <c r="E17" s="44">
        <v>-0.5825813468151938</v>
      </c>
      <c r="F17" s="28">
        <v>163.96100000000001</v>
      </c>
      <c r="G17" s="43">
        <v>167.06800000000001</v>
      </c>
      <c r="H17" s="212">
        <v>-1.8597217899298482</v>
      </c>
      <c r="I17" s="28">
        <v>180.684</v>
      </c>
      <c r="J17" s="43">
        <v>177.81</v>
      </c>
      <c r="K17" s="212">
        <v>1.6163320398177801</v>
      </c>
      <c r="L17" s="28" t="s">
        <v>36</v>
      </c>
      <c r="M17" s="43" t="s">
        <v>36</v>
      </c>
      <c r="N17" s="212" t="s">
        <v>36</v>
      </c>
      <c r="O17" s="28" t="s">
        <v>102</v>
      </c>
      <c r="P17" s="43" t="s">
        <v>102</v>
      </c>
      <c r="Q17" s="44" t="s">
        <v>36</v>
      </c>
    </row>
    <row r="18" spans="1:17" ht="15" customHeight="1" x14ac:dyDescent="0.2">
      <c r="A18" s="493"/>
      <c r="B18" s="284" t="s">
        <v>54</v>
      </c>
      <c r="C18" s="28">
        <v>176.46899999999999</v>
      </c>
      <c r="D18" s="43">
        <v>182.053</v>
      </c>
      <c r="E18" s="44">
        <v>-3.0672386612689726</v>
      </c>
      <c r="F18" s="28">
        <v>175.251</v>
      </c>
      <c r="G18" s="43">
        <v>186.976</v>
      </c>
      <c r="H18" s="212">
        <v>-6.2708582919732985</v>
      </c>
      <c r="I18" s="28">
        <v>176.86099999999999</v>
      </c>
      <c r="J18" s="43">
        <v>171.11199999999999</v>
      </c>
      <c r="K18" s="212">
        <v>3.3597877413623802</v>
      </c>
      <c r="L18" s="28" t="s">
        <v>102</v>
      </c>
      <c r="M18" s="43" t="s">
        <v>102</v>
      </c>
      <c r="N18" s="212" t="s">
        <v>36</v>
      </c>
      <c r="O18" s="28" t="s">
        <v>102</v>
      </c>
      <c r="P18" s="43" t="s">
        <v>102</v>
      </c>
      <c r="Q18" s="44" t="s">
        <v>36</v>
      </c>
    </row>
    <row r="19" spans="1:17" ht="15" customHeight="1" x14ac:dyDescent="0.2">
      <c r="A19" s="493"/>
      <c r="B19" s="284" t="s">
        <v>55</v>
      </c>
      <c r="C19" s="28">
        <v>179.95099999999999</v>
      </c>
      <c r="D19" s="43">
        <v>185.24199999999999</v>
      </c>
      <c r="E19" s="44">
        <v>-2.8562636982973606</v>
      </c>
      <c r="F19" s="28">
        <v>182.06299999999999</v>
      </c>
      <c r="G19" s="43">
        <v>188.03299999999999</v>
      </c>
      <c r="H19" s="212">
        <v>-3.174974605521371</v>
      </c>
      <c r="I19" s="28">
        <v>173.90600000000001</v>
      </c>
      <c r="J19" s="43">
        <v>177.489</v>
      </c>
      <c r="K19" s="212">
        <v>-2.0187166528629934</v>
      </c>
      <c r="L19" s="28" t="s">
        <v>36</v>
      </c>
      <c r="M19" s="43" t="s">
        <v>36</v>
      </c>
      <c r="N19" s="212" t="s">
        <v>36</v>
      </c>
      <c r="O19" s="28" t="s">
        <v>102</v>
      </c>
      <c r="P19" s="43" t="s">
        <v>102</v>
      </c>
      <c r="Q19" s="44" t="s">
        <v>36</v>
      </c>
    </row>
    <row r="20" spans="1:17" ht="15" customHeight="1" thickBot="1" x14ac:dyDescent="0.25">
      <c r="A20" s="493"/>
      <c r="B20" s="284" t="s">
        <v>56</v>
      </c>
      <c r="C20" s="32">
        <v>183.97900000000001</v>
      </c>
      <c r="D20" s="127">
        <v>175.571</v>
      </c>
      <c r="E20" s="49">
        <v>4.7889457826178674</v>
      </c>
      <c r="F20" s="32">
        <v>180.31</v>
      </c>
      <c r="G20" s="127">
        <v>156.029</v>
      </c>
      <c r="H20" s="45">
        <v>15.561850681604064</v>
      </c>
      <c r="I20" s="32">
        <v>202.38300000000001</v>
      </c>
      <c r="J20" s="127">
        <v>208.33500000000001</v>
      </c>
      <c r="K20" s="45">
        <v>-2.8569371445028429</v>
      </c>
      <c r="L20" s="32" t="s">
        <v>102</v>
      </c>
      <c r="M20" s="127" t="s">
        <v>102</v>
      </c>
      <c r="N20" s="45" t="s">
        <v>36</v>
      </c>
      <c r="O20" s="32" t="s">
        <v>36</v>
      </c>
      <c r="P20" s="127" t="s">
        <v>36</v>
      </c>
      <c r="Q20" s="49" t="s">
        <v>36</v>
      </c>
    </row>
    <row r="21" spans="1:17" ht="15" customHeight="1" thickBot="1" x14ac:dyDescent="0.25">
      <c r="A21" s="494"/>
      <c r="B21" s="285" t="s">
        <v>33</v>
      </c>
      <c r="C21" s="403">
        <v>176.84566137243806</v>
      </c>
      <c r="D21" s="404">
        <v>180.43843452889766</v>
      </c>
      <c r="E21" s="405">
        <v>-1.9911351846073617</v>
      </c>
      <c r="F21" s="213">
        <v>177.01658881188797</v>
      </c>
      <c r="G21" s="214">
        <v>181.81315947362904</v>
      </c>
      <c r="H21" s="318">
        <v>-2.6381867383129585</v>
      </c>
      <c r="I21" s="213">
        <v>175.40143578912944</v>
      </c>
      <c r="J21" s="214">
        <v>176.36921204035932</v>
      </c>
      <c r="K21" s="318">
        <v>-0.54872176386909188</v>
      </c>
      <c r="L21" s="213" t="s">
        <v>102</v>
      </c>
      <c r="M21" s="214" t="s">
        <v>102</v>
      </c>
      <c r="N21" s="318" t="s">
        <v>36</v>
      </c>
      <c r="O21" s="213" t="s">
        <v>102</v>
      </c>
      <c r="P21" s="214" t="s">
        <v>102</v>
      </c>
      <c r="Q21" s="215" t="s">
        <v>36</v>
      </c>
    </row>
    <row r="22" spans="1:17" ht="15.75" customHeight="1" x14ac:dyDescent="0.2">
      <c r="A22" s="489" t="s">
        <v>57</v>
      </c>
      <c r="B22" s="286" t="s">
        <v>52</v>
      </c>
      <c r="C22" s="123">
        <v>329.46100000000001</v>
      </c>
      <c r="D22" s="124">
        <v>319.58800000000002</v>
      </c>
      <c r="E22" s="126">
        <v>3.0892899608245585</v>
      </c>
      <c r="F22" s="313" t="s">
        <v>36</v>
      </c>
      <c r="G22" s="314" t="s">
        <v>36</v>
      </c>
      <c r="H22" s="125" t="s">
        <v>36</v>
      </c>
      <c r="I22" s="123">
        <v>329.46100000000001</v>
      </c>
      <c r="J22" s="124">
        <v>319.58800000000002</v>
      </c>
      <c r="K22" s="125">
        <v>3.0892899608245585</v>
      </c>
      <c r="L22" s="313" t="s">
        <v>36</v>
      </c>
      <c r="M22" s="314" t="s">
        <v>36</v>
      </c>
      <c r="N22" s="125" t="s">
        <v>36</v>
      </c>
      <c r="O22" s="123" t="s">
        <v>36</v>
      </c>
      <c r="P22" s="124" t="s">
        <v>36</v>
      </c>
      <c r="Q22" s="126" t="s">
        <v>36</v>
      </c>
    </row>
    <row r="23" spans="1:17" ht="15" customHeight="1" x14ac:dyDescent="0.2">
      <c r="A23" s="493"/>
      <c r="B23" s="284" t="s">
        <v>53</v>
      </c>
      <c r="C23" s="32">
        <v>436.68299999999999</v>
      </c>
      <c r="D23" s="127">
        <v>408.02499999999998</v>
      </c>
      <c r="E23" s="49">
        <v>7.023589240855344</v>
      </c>
      <c r="F23" s="32" t="s">
        <v>102</v>
      </c>
      <c r="G23" s="127" t="s">
        <v>102</v>
      </c>
      <c r="H23" s="45" t="s">
        <v>36</v>
      </c>
      <c r="I23" s="28" t="s">
        <v>102</v>
      </c>
      <c r="J23" s="43" t="s">
        <v>102</v>
      </c>
      <c r="K23" s="212" t="s">
        <v>36</v>
      </c>
      <c r="L23" s="32">
        <v>313.65499999999997</v>
      </c>
      <c r="M23" s="127">
        <v>329.97500000000002</v>
      </c>
      <c r="N23" s="45">
        <v>-4.9458292294870967</v>
      </c>
      <c r="O23" s="28" t="s">
        <v>102</v>
      </c>
      <c r="P23" s="43" t="s">
        <v>102</v>
      </c>
      <c r="Q23" s="44" t="s">
        <v>36</v>
      </c>
    </row>
    <row r="24" spans="1:17" ht="15" customHeight="1" x14ac:dyDescent="0.2">
      <c r="A24" s="493"/>
      <c r="B24" s="284" t="s">
        <v>54</v>
      </c>
      <c r="C24" s="32">
        <v>297.19600000000003</v>
      </c>
      <c r="D24" s="127">
        <v>304.548</v>
      </c>
      <c r="E24" s="49">
        <v>-2.4140693749425299</v>
      </c>
      <c r="F24" s="32">
        <v>459.72699999999998</v>
      </c>
      <c r="G24" s="127">
        <v>461.26299999999998</v>
      </c>
      <c r="H24" s="45">
        <v>-0.3329987447508258</v>
      </c>
      <c r="I24" s="32" t="s">
        <v>102</v>
      </c>
      <c r="J24" s="127" t="s">
        <v>102</v>
      </c>
      <c r="K24" s="45" t="s">
        <v>36</v>
      </c>
      <c r="L24" s="32">
        <v>306.91199999999998</v>
      </c>
      <c r="M24" s="127">
        <v>309.39699999999999</v>
      </c>
      <c r="N24" s="45">
        <v>-0.80317520855083069</v>
      </c>
      <c r="O24" s="28" t="s">
        <v>102</v>
      </c>
      <c r="P24" s="43" t="s">
        <v>102</v>
      </c>
      <c r="Q24" s="44" t="s">
        <v>36</v>
      </c>
    </row>
    <row r="25" spans="1:17" ht="15" customHeight="1" x14ac:dyDescent="0.2">
      <c r="A25" s="493"/>
      <c r="B25" s="284" t="s">
        <v>55</v>
      </c>
      <c r="C25" s="32">
        <v>414.33699999999999</v>
      </c>
      <c r="D25" s="127">
        <v>434.15899999999999</v>
      </c>
      <c r="E25" s="49">
        <v>-4.5656084522029952</v>
      </c>
      <c r="F25" s="32" t="s">
        <v>102</v>
      </c>
      <c r="G25" s="127" t="s">
        <v>102</v>
      </c>
      <c r="H25" s="45" t="s">
        <v>36</v>
      </c>
      <c r="I25" s="28" t="s">
        <v>102</v>
      </c>
      <c r="J25" s="43" t="s">
        <v>102</v>
      </c>
      <c r="K25" s="212" t="s">
        <v>36</v>
      </c>
      <c r="L25" s="32" t="s">
        <v>36</v>
      </c>
      <c r="M25" s="127" t="s">
        <v>36</v>
      </c>
      <c r="N25" s="45" t="s">
        <v>36</v>
      </c>
      <c r="O25" s="28" t="s">
        <v>102</v>
      </c>
      <c r="P25" s="43" t="s">
        <v>102</v>
      </c>
      <c r="Q25" s="44" t="s">
        <v>36</v>
      </c>
    </row>
    <row r="26" spans="1:17" ht="15" customHeight="1" thickBot="1" x14ac:dyDescent="0.25">
      <c r="A26" s="493"/>
      <c r="B26" s="284" t="s">
        <v>56</v>
      </c>
      <c r="C26" s="32">
        <v>360.774</v>
      </c>
      <c r="D26" s="127">
        <v>365.125</v>
      </c>
      <c r="E26" s="49">
        <v>-1.1916466963368706</v>
      </c>
      <c r="F26" s="32">
        <v>369.00799999999998</v>
      </c>
      <c r="G26" s="127">
        <v>366.29</v>
      </c>
      <c r="H26" s="45">
        <v>0.7420349995904777</v>
      </c>
      <c r="I26" s="32" t="s">
        <v>102</v>
      </c>
      <c r="J26" s="127" t="s">
        <v>102</v>
      </c>
      <c r="K26" s="45" t="s">
        <v>36</v>
      </c>
      <c r="L26" s="32">
        <v>375.57100000000003</v>
      </c>
      <c r="M26" s="127">
        <v>375.92899999999997</v>
      </c>
      <c r="N26" s="45">
        <v>-9.5230748359383638E-2</v>
      </c>
      <c r="O26" s="32" t="s">
        <v>36</v>
      </c>
      <c r="P26" s="127" t="s">
        <v>36</v>
      </c>
      <c r="Q26" s="49" t="s">
        <v>36</v>
      </c>
    </row>
    <row r="27" spans="1:17" ht="15" customHeight="1" thickBot="1" x14ac:dyDescent="0.25">
      <c r="A27" s="492"/>
      <c r="B27" s="285" t="s">
        <v>33</v>
      </c>
      <c r="C27" s="403">
        <v>378.29582225147431</v>
      </c>
      <c r="D27" s="404">
        <v>389.54315759504249</v>
      </c>
      <c r="E27" s="405">
        <v>-2.8873143127469789</v>
      </c>
      <c r="F27" s="213">
        <v>365.07123842564073</v>
      </c>
      <c r="G27" s="214">
        <v>358.4381413483091</v>
      </c>
      <c r="H27" s="318">
        <v>1.8505555944410428</v>
      </c>
      <c r="I27" s="213">
        <v>341.53983025395866</v>
      </c>
      <c r="J27" s="214">
        <v>353.63416431672584</v>
      </c>
      <c r="K27" s="318">
        <v>-3.4200129068794167</v>
      </c>
      <c r="L27" s="213">
        <v>310.04482616277227</v>
      </c>
      <c r="M27" s="214">
        <v>312.08898583393648</v>
      </c>
      <c r="N27" s="318">
        <v>-0.65499257069325501</v>
      </c>
      <c r="O27" s="213">
        <v>414.6267455736081</v>
      </c>
      <c r="P27" s="214">
        <v>434.67078702844901</v>
      </c>
      <c r="Q27" s="215">
        <v>-4.6113155180886434</v>
      </c>
    </row>
    <row r="28" spans="1:17" ht="15.75" customHeight="1" x14ac:dyDescent="0.2">
      <c r="A28" s="489" t="s">
        <v>58</v>
      </c>
      <c r="B28" s="286" t="s">
        <v>52</v>
      </c>
      <c r="C28" s="123">
        <v>309.93700000000001</v>
      </c>
      <c r="D28" s="124">
        <v>312.97899999999998</v>
      </c>
      <c r="E28" s="126">
        <v>-0.9719501947414918</v>
      </c>
      <c r="F28" s="383">
        <v>310.911</v>
      </c>
      <c r="G28" s="384">
        <v>310.85399999999998</v>
      </c>
      <c r="H28" s="385">
        <v>1.8336582447070451E-2</v>
      </c>
      <c r="I28" s="383">
        <v>298.85000000000002</v>
      </c>
      <c r="J28" s="384">
        <v>335.51</v>
      </c>
      <c r="K28" s="385">
        <v>-10.926648982146574</v>
      </c>
      <c r="L28" s="123" t="s">
        <v>36</v>
      </c>
      <c r="M28" s="124" t="s">
        <v>36</v>
      </c>
      <c r="N28" s="125" t="s">
        <v>36</v>
      </c>
      <c r="O28" s="123" t="s">
        <v>36</v>
      </c>
      <c r="P28" s="124" t="s">
        <v>36</v>
      </c>
      <c r="Q28" s="126" t="s">
        <v>36</v>
      </c>
    </row>
    <row r="29" spans="1:17" ht="15" customHeight="1" x14ac:dyDescent="0.2">
      <c r="A29" s="493"/>
      <c r="B29" s="284" t="s">
        <v>53</v>
      </c>
      <c r="C29" s="32">
        <v>267.18700000000001</v>
      </c>
      <c r="D29" s="127">
        <v>266.12799999999999</v>
      </c>
      <c r="E29" s="49">
        <v>0.39792881620875142</v>
      </c>
      <c r="F29" s="32">
        <v>212.702</v>
      </c>
      <c r="G29" s="127">
        <v>213.59399999999999</v>
      </c>
      <c r="H29" s="45">
        <v>-0.41761472700543834</v>
      </c>
      <c r="I29" s="315">
        <v>257.83</v>
      </c>
      <c r="J29" s="316">
        <v>259.488</v>
      </c>
      <c r="K29" s="45">
        <v>-0.6389505487729743</v>
      </c>
      <c r="L29" s="32">
        <v>306.53300000000002</v>
      </c>
      <c r="M29" s="127">
        <v>307.20100000000002</v>
      </c>
      <c r="N29" s="45">
        <v>-0.21744720883070245</v>
      </c>
      <c r="O29" s="32">
        <v>321.27800000000002</v>
      </c>
      <c r="P29" s="127">
        <v>307.07</v>
      </c>
      <c r="Q29" s="49">
        <v>4.6269580226007188</v>
      </c>
    </row>
    <row r="30" spans="1:17" ht="15" customHeight="1" x14ac:dyDescent="0.2">
      <c r="A30" s="493"/>
      <c r="B30" s="284" t="s">
        <v>54</v>
      </c>
      <c r="C30" s="32">
        <v>257.03300000000002</v>
      </c>
      <c r="D30" s="127">
        <v>258.363</v>
      </c>
      <c r="E30" s="49">
        <v>-0.51477959305317866</v>
      </c>
      <c r="F30" s="32">
        <v>285.34899999999999</v>
      </c>
      <c r="G30" s="127">
        <v>297.57900000000001</v>
      </c>
      <c r="H30" s="45">
        <v>-4.1098330191310604</v>
      </c>
      <c r="I30" s="315">
        <v>221.93700000000001</v>
      </c>
      <c r="J30" s="316">
        <v>225.36699999999999</v>
      </c>
      <c r="K30" s="45">
        <v>-1.5219619553883128</v>
      </c>
      <c r="L30" s="32">
        <v>263.92599999999999</v>
      </c>
      <c r="M30" s="127">
        <v>264.31</v>
      </c>
      <c r="N30" s="45">
        <v>-0.14528394688056243</v>
      </c>
      <c r="O30" s="32">
        <v>292.24900000000002</v>
      </c>
      <c r="P30" s="127">
        <v>292.16000000000003</v>
      </c>
      <c r="Q30" s="49">
        <v>3.0462760131434362E-2</v>
      </c>
    </row>
    <row r="31" spans="1:17" ht="15" customHeight="1" x14ac:dyDescent="0.2">
      <c r="A31" s="493"/>
      <c r="B31" s="284" t="s">
        <v>55</v>
      </c>
      <c r="C31" s="32" t="s">
        <v>36</v>
      </c>
      <c r="D31" s="127" t="s">
        <v>36</v>
      </c>
      <c r="E31" s="49" t="s">
        <v>36</v>
      </c>
      <c r="F31" s="32" t="s">
        <v>36</v>
      </c>
      <c r="G31" s="127" t="s">
        <v>36</v>
      </c>
      <c r="H31" s="45" t="s">
        <v>36</v>
      </c>
      <c r="I31" s="315" t="s">
        <v>36</v>
      </c>
      <c r="J31" s="316" t="s">
        <v>36</v>
      </c>
      <c r="K31" s="45" t="s">
        <v>36</v>
      </c>
      <c r="L31" s="32" t="s">
        <v>36</v>
      </c>
      <c r="M31" s="127" t="s">
        <v>36</v>
      </c>
      <c r="N31" s="45" t="s">
        <v>36</v>
      </c>
      <c r="O31" s="32" t="s">
        <v>36</v>
      </c>
      <c r="P31" s="127" t="s">
        <v>36</v>
      </c>
      <c r="Q31" s="49" t="s">
        <v>36</v>
      </c>
    </row>
    <row r="32" spans="1:17" ht="15" customHeight="1" thickBot="1" x14ac:dyDescent="0.25">
      <c r="A32" s="493"/>
      <c r="B32" s="284" t="s">
        <v>56</v>
      </c>
      <c r="C32" s="32" t="s">
        <v>36</v>
      </c>
      <c r="D32" s="127" t="s">
        <v>36</v>
      </c>
      <c r="E32" s="49" t="s">
        <v>36</v>
      </c>
      <c r="F32" s="32" t="s">
        <v>36</v>
      </c>
      <c r="G32" s="127" t="s">
        <v>36</v>
      </c>
      <c r="H32" s="45" t="s">
        <v>36</v>
      </c>
      <c r="I32" s="315" t="s">
        <v>36</v>
      </c>
      <c r="J32" s="316" t="s">
        <v>36</v>
      </c>
      <c r="K32" s="45" t="s">
        <v>36</v>
      </c>
      <c r="L32" s="32" t="s">
        <v>36</v>
      </c>
      <c r="M32" s="127" t="s">
        <v>36</v>
      </c>
      <c r="N32" s="45" t="s">
        <v>36</v>
      </c>
      <c r="O32" s="32" t="s">
        <v>36</v>
      </c>
      <c r="P32" s="127" t="s">
        <v>36</v>
      </c>
      <c r="Q32" s="49" t="s">
        <v>36</v>
      </c>
    </row>
    <row r="33" spans="1:17" ht="15" customHeight="1" thickBot="1" x14ac:dyDescent="0.25">
      <c r="A33" s="492"/>
      <c r="B33" s="285" t="s">
        <v>33</v>
      </c>
      <c r="C33" s="403">
        <v>261.94190344116828</v>
      </c>
      <c r="D33" s="404">
        <v>262.50546825234289</v>
      </c>
      <c r="E33" s="405">
        <v>-0.21468688440153477</v>
      </c>
      <c r="F33" s="213">
        <v>252.00467269217273</v>
      </c>
      <c r="G33" s="214">
        <v>256.944680490238</v>
      </c>
      <c r="H33" s="318">
        <v>-1.9225958632963218</v>
      </c>
      <c r="I33" s="319">
        <v>247.91535810999466</v>
      </c>
      <c r="J33" s="320">
        <v>251.17487805438302</v>
      </c>
      <c r="K33" s="318">
        <v>-1.2977093766848073</v>
      </c>
      <c r="L33" s="213">
        <v>267.51837474893637</v>
      </c>
      <c r="M33" s="214">
        <v>268.04799129253382</v>
      </c>
      <c r="N33" s="318">
        <v>-0.19758273175024821</v>
      </c>
      <c r="O33" s="213">
        <v>313.78250462921193</v>
      </c>
      <c r="P33" s="214">
        <v>303.76611927466001</v>
      </c>
      <c r="Q33" s="215">
        <v>3.2974004403352417</v>
      </c>
    </row>
    <row r="34" spans="1:17" ht="15.75" customHeight="1" x14ac:dyDescent="0.2">
      <c r="A34" s="489" t="s">
        <v>59</v>
      </c>
      <c r="B34" s="287" t="s">
        <v>60</v>
      </c>
      <c r="C34" s="27">
        <v>519.80600000000004</v>
      </c>
      <c r="D34" s="26">
        <v>520.98599999999999</v>
      </c>
      <c r="E34" s="42">
        <v>-0.22649361019297065</v>
      </c>
      <c r="F34" s="27">
        <v>524.48900000000003</v>
      </c>
      <c r="G34" s="26">
        <v>529.56100000000004</v>
      </c>
      <c r="H34" s="128">
        <v>-0.95777445846654163</v>
      </c>
      <c r="I34" s="27">
        <v>462.54</v>
      </c>
      <c r="J34" s="26">
        <v>476.25599999999997</v>
      </c>
      <c r="K34" s="128">
        <v>-2.8799637169925316</v>
      </c>
      <c r="L34" s="27">
        <v>534.73400000000004</v>
      </c>
      <c r="M34" s="26">
        <v>536.77800000000002</v>
      </c>
      <c r="N34" s="128">
        <v>-0.3807905689130297</v>
      </c>
      <c r="O34" s="27">
        <v>533.22900000000004</v>
      </c>
      <c r="P34" s="26">
        <v>513.59500000000003</v>
      </c>
      <c r="Q34" s="42">
        <v>3.8228565309241742</v>
      </c>
    </row>
    <row r="35" spans="1:17" ht="15.75" customHeight="1" thickBot="1" x14ac:dyDescent="0.25">
      <c r="A35" s="479"/>
      <c r="B35" s="280" t="s">
        <v>61</v>
      </c>
      <c r="C35" s="33">
        <v>752.15700000000004</v>
      </c>
      <c r="D35" s="129">
        <v>738.68899999999996</v>
      </c>
      <c r="E35" s="130">
        <v>1.8232300738199803</v>
      </c>
      <c r="F35" s="33">
        <v>744.93700000000001</v>
      </c>
      <c r="G35" s="129">
        <v>734.46500000000003</v>
      </c>
      <c r="H35" s="317">
        <v>1.4257997317775497</v>
      </c>
      <c r="I35" s="33">
        <v>729.60599999999999</v>
      </c>
      <c r="J35" s="129">
        <v>696.89400000000001</v>
      </c>
      <c r="K35" s="317">
        <v>4.693970675597722</v>
      </c>
      <c r="L35" s="33">
        <v>591.81299999999999</v>
      </c>
      <c r="M35" s="129">
        <v>592.31399999999996</v>
      </c>
      <c r="N35" s="317">
        <v>-8.4583514824903075E-2</v>
      </c>
      <c r="O35" s="33">
        <v>837.35699999999997</v>
      </c>
      <c r="P35" s="129">
        <v>852.16700000000003</v>
      </c>
      <c r="Q35" s="130">
        <v>-1.7379222617163137</v>
      </c>
    </row>
    <row r="36" spans="1:17" ht="15" customHeight="1" thickBot="1" x14ac:dyDescent="0.25">
      <c r="A36" s="492"/>
      <c r="B36" s="285" t="s">
        <v>33</v>
      </c>
      <c r="C36" s="403">
        <v>568.54241508026689</v>
      </c>
      <c r="D36" s="404">
        <v>567.89293212678615</v>
      </c>
      <c r="E36" s="405">
        <v>0.11436714858351865</v>
      </c>
      <c r="F36" s="213">
        <v>561.09343128700209</v>
      </c>
      <c r="G36" s="214">
        <v>566.35520709249545</v>
      </c>
      <c r="H36" s="318">
        <v>-0.92905931464915792</v>
      </c>
      <c r="I36" s="213">
        <v>552.34988884568895</v>
      </c>
      <c r="J36" s="214">
        <v>558.01039434912525</v>
      </c>
      <c r="K36" s="318">
        <v>-1.0144086133088663</v>
      </c>
      <c r="L36" s="213">
        <v>546.37743713685586</v>
      </c>
      <c r="M36" s="214">
        <v>548.76376738668375</v>
      </c>
      <c r="N36" s="318">
        <v>-0.43485565039981522</v>
      </c>
      <c r="O36" s="213">
        <v>604.26625931620435</v>
      </c>
      <c r="P36" s="214">
        <v>585.49697736092924</v>
      </c>
      <c r="Q36" s="215">
        <v>3.2057009140979398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4"/>
    </row>
    <row r="43" spans="1:17" ht="18" x14ac:dyDescent="0.25">
      <c r="E43" s="233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A4" zoomScale="75" workbookViewId="0">
      <selection activeCell="J38" sqref="J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6"/>
    </row>
    <row r="5" spans="1:17" ht="15" customHeight="1" thickBot="1" x14ac:dyDescent="0.25">
      <c r="A5" s="468" t="s">
        <v>0</v>
      </c>
      <c r="B5" s="502" t="s">
        <v>49</v>
      </c>
      <c r="C5" s="446" t="s">
        <v>1</v>
      </c>
      <c r="D5" s="474"/>
      <c r="E5" s="475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69"/>
      <c r="C6" s="476"/>
      <c r="D6" s="477"/>
      <c r="E6" s="478"/>
      <c r="F6" s="8" t="s">
        <v>11</v>
      </c>
      <c r="G6" s="5"/>
      <c r="H6" s="5"/>
      <c r="I6" s="8" t="s">
        <v>12</v>
      </c>
      <c r="J6" s="5"/>
      <c r="K6" s="4"/>
      <c r="L6" s="8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69"/>
      <c r="C7" s="21" t="s">
        <v>35</v>
      </c>
      <c r="D7" s="22"/>
      <c r="E7" s="390" t="s">
        <v>191</v>
      </c>
      <c r="F7" s="21" t="s">
        <v>35</v>
      </c>
      <c r="G7" s="22"/>
      <c r="H7" s="412" t="s">
        <v>191</v>
      </c>
      <c r="I7" s="21" t="s">
        <v>35</v>
      </c>
      <c r="J7" s="22"/>
      <c r="K7" s="390" t="s">
        <v>191</v>
      </c>
      <c r="L7" s="22" t="s">
        <v>35</v>
      </c>
      <c r="M7" s="22"/>
      <c r="N7" s="390" t="s">
        <v>191</v>
      </c>
      <c r="O7" s="22" t="s">
        <v>35</v>
      </c>
      <c r="P7" s="22"/>
      <c r="Q7" s="390" t="s">
        <v>191</v>
      </c>
    </row>
    <row r="8" spans="1:17" ht="15.75" customHeight="1" thickBot="1" x14ac:dyDescent="0.25">
      <c r="A8" s="470"/>
      <c r="B8" s="470"/>
      <c r="C8" s="12" t="s">
        <v>261</v>
      </c>
      <c r="D8" s="116" t="s">
        <v>253</v>
      </c>
      <c r="E8" s="14" t="s">
        <v>15</v>
      </c>
      <c r="F8" s="12" t="s">
        <v>261</v>
      </c>
      <c r="G8" s="116" t="s">
        <v>253</v>
      </c>
      <c r="H8" s="413" t="s">
        <v>15</v>
      </c>
      <c r="I8" s="12" t="s">
        <v>261</v>
      </c>
      <c r="J8" s="116" t="s">
        <v>253</v>
      </c>
      <c r="K8" s="14" t="s">
        <v>15</v>
      </c>
      <c r="L8" s="254" t="s">
        <v>261</v>
      </c>
      <c r="M8" s="116" t="s">
        <v>253</v>
      </c>
      <c r="N8" s="14" t="s">
        <v>15</v>
      </c>
      <c r="O8" s="254" t="s">
        <v>261</v>
      </c>
      <c r="P8" s="116" t="s">
        <v>253</v>
      </c>
      <c r="Q8" s="14" t="s">
        <v>15</v>
      </c>
    </row>
    <row r="9" spans="1:17" ht="24" customHeight="1" x14ac:dyDescent="0.2">
      <c r="A9" s="489" t="s">
        <v>47</v>
      </c>
      <c r="B9" s="406" t="s">
        <v>267</v>
      </c>
      <c r="C9" s="27">
        <v>1174.7909999999999</v>
      </c>
      <c r="D9" s="26">
        <v>1192.9459999999999</v>
      </c>
      <c r="E9" s="42">
        <v>-1.5218626828037458</v>
      </c>
      <c r="F9" s="27">
        <v>1182.0340000000001</v>
      </c>
      <c r="G9" s="26">
        <v>1201.357</v>
      </c>
      <c r="H9" s="414">
        <v>-1.6084311324610308</v>
      </c>
      <c r="I9" s="27">
        <v>1174.5830000000001</v>
      </c>
      <c r="J9" s="26">
        <v>1191.538</v>
      </c>
      <c r="K9" s="42">
        <v>-1.4229508416852781</v>
      </c>
      <c r="L9" s="73">
        <v>1154.143</v>
      </c>
      <c r="M9" s="26">
        <v>1178.7280000000001</v>
      </c>
      <c r="N9" s="42">
        <v>-2.0857229148709489</v>
      </c>
      <c r="O9" s="73">
        <v>1161.376</v>
      </c>
      <c r="P9" s="26">
        <v>1172.1479999999999</v>
      </c>
      <c r="Q9" s="42">
        <v>-0.91899657722403116</v>
      </c>
    </row>
    <row r="10" spans="1:17" ht="27" customHeight="1" x14ac:dyDescent="0.2">
      <c r="A10" s="479"/>
      <c r="B10" s="407" t="s">
        <v>268</v>
      </c>
      <c r="C10" s="28">
        <v>1335.5609999999999</v>
      </c>
      <c r="D10" s="43">
        <v>1347.37</v>
      </c>
      <c r="E10" s="44">
        <v>-0.87644819166227317</v>
      </c>
      <c r="F10" s="28">
        <v>1341.05</v>
      </c>
      <c r="G10" s="43">
        <v>1359.942</v>
      </c>
      <c r="H10" s="415">
        <v>-1.3891768913674298</v>
      </c>
      <c r="I10" s="28">
        <v>1336.431</v>
      </c>
      <c r="J10" s="43">
        <v>1333.819</v>
      </c>
      <c r="K10" s="44">
        <v>0.19582866940717447</v>
      </c>
      <c r="L10" s="131">
        <v>1372.683</v>
      </c>
      <c r="M10" s="43">
        <v>1381.92</v>
      </c>
      <c r="N10" s="44">
        <v>-0.66841785342133264</v>
      </c>
      <c r="O10" s="131">
        <v>1273.2470000000001</v>
      </c>
      <c r="P10" s="43">
        <v>1283.0219999999999</v>
      </c>
      <c r="Q10" s="44">
        <v>-0.76187314013320617</v>
      </c>
    </row>
    <row r="11" spans="1:17" ht="30" customHeight="1" thickBot="1" x14ac:dyDescent="0.25">
      <c r="A11" s="289" t="s">
        <v>269</v>
      </c>
      <c r="B11" s="408" t="s">
        <v>267</v>
      </c>
      <c r="C11" s="32" t="s">
        <v>36</v>
      </c>
      <c r="D11" s="127" t="s">
        <v>36</v>
      </c>
      <c r="E11" s="49" t="s">
        <v>36</v>
      </c>
      <c r="F11" s="32" t="s">
        <v>36</v>
      </c>
      <c r="G11" s="127" t="s">
        <v>36</v>
      </c>
      <c r="H11" s="416" t="s">
        <v>36</v>
      </c>
      <c r="I11" s="32" t="s">
        <v>36</v>
      </c>
      <c r="J11" s="127" t="s">
        <v>36</v>
      </c>
      <c r="K11" s="49" t="s">
        <v>36</v>
      </c>
      <c r="L11" s="332" t="s">
        <v>36</v>
      </c>
      <c r="M11" s="127" t="s">
        <v>36</v>
      </c>
      <c r="N11" s="49" t="s">
        <v>36</v>
      </c>
      <c r="O11" s="332" t="s">
        <v>36</v>
      </c>
      <c r="P11" s="127" t="s">
        <v>36</v>
      </c>
      <c r="Q11" s="49" t="s">
        <v>36</v>
      </c>
    </row>
    <row r="12" spans="1:17" ht="24.75" customHeight="1" thickBot="1" x14ac:dyDescent="0.25">
      <c r="A12" s="290" t="s">
        <v>48</v>
      </c>
      <c r="B12" s="409" t="s">
        <v>33</v>
      </c>
      <c r="C12" s="329">
        <v>1272.2576069809809</v>
      </c>
      <c r="D12" s="330">
        <v>1307.7661378384639</v>
      </c>
      <c r="E12" s="331">
        <v>-2.715204946059635</v>
      </c>
      <c r="F12" s="329">
        <v>1275.9118559049714</v>
      </c>
      <c r="G12" s="330">
        <v>1315.8643580721341</v>
      </c>
      <c r="H12" s="417">
        <v>-3.0362173670922221</v>
      </c>
      <c r="I12" s="329">
        <v>1301.7351083951469</v>
      </c>
      <c r="J12" s="330">
        <v>1309.6126989769718</v>
      </c>
      <c r="K12" s="331">
        <v>-0.60152063186151805</v>
      </c>
      <c r="L12" s="333">
        <v>1259.4291238332798</v>
      </c>
      <c r="M12" s="330">
        <v>1350.5279626076365</v>
      </c>
      <c r="N12" s="331">
        <v>-6.7454241079511226</v>
      </c>
      <c r="O12" s="333">
        <v>1228.879684103186</v>
      </c>
      <c r="P12" s="330">
        <v>1240.5254590450952</v>
      </c>
      <c r="Q12" s="331">
        <v>-0.93877758469169992</v>
      </c>
    </row>
    <row r="13" spans="1:17" ht="20.25" customHeight="1" x14ac:dyDescent="0.2">
      <c r="A13" s="489" t="s">
        <v>37</v>
      </c>
      <c r="B13" s="410" t="s">
        <v>38</v>
      </c>
      <c r="C13" s="27">
        <v>909.86500000000001</v>
      </c>
      <c r="D13" s="26">
        <v>934.23299999999995</v>
      </c>
      <c r="E13" s="42">
        <v>-2.6083428866246363</v>
      </c>
      <c r="F13" s="27">
        <v>945.30100000000004</v>
      </c>
      <c r="G13" s="26">
        <v>960.678</v>
      </c>
      <c r="H13" s="414">
        <v>-1.6006403810642018</v>
      </c>
      <c r="I13" s="27">
        <v>1005.112</v>
      </c>
      <c r="J13" s="26">
        <v>1009.208</v>
      </c>
      <c r="K13" s="42">
        <v>-0.40586281519766032</v>
      </c>
      <c r="L13" s="73">
        <v>845.44299999999998</v>
      </c>
      <c r="M13" s="26">
        <v>896.01099999999997</v>
      </c>
      <c r="N13" s="42">
        <v>-5.6436807137412357</v>
      </c>
      <c r="O13" s="73" t="s">
        <v>102</v>
      </c>
      <c r="P13" s="26" t="s">
        <v>102</v>
      </c>
      <c r="Q13" s="42" t="s">
        <v>169</v>
      </c>
    </row>
    <row r="14" spans="1:17" ht="20.25" customHeight="1" thickBot="1" x14ac:dyDescent="0.25">
      <c r="A14" s="479"/>
      <c r="B14" s="389" t="s">
        <v>39</v>
      </c>
      <c r="C14" s="32">
        <v>717.98099999999999</v>
      </c>
      <c r="D14" s="127">
        <v>710.88099999999997</v>
      </c>
      <c r="E14" s="49">
        <v>0.99876069271791246</v>
      </c>
      <c r="F14" s="32">
        <v>735.154</v>
      </c>
      <c r="G14" s="127">
        <v>724.49300000000005</v>
      </c>
      <c r="H14" s="416">
        <v>1.4715118020463889</v>
      </c>
      <c r="I14" s="32">
        <v>709.27800000000002</v>
      </c>
      <c r="J14" s="127">
        <v>706.32899999999995</v>
      </c>
      <c r="K14" s="49">
        <v>0.41751082002863665</v>
      </c>
      <c r="L14" s="332">
        <v>698.84699999999998</v>
      </c>
      <c r="M14" s="127">
        <v>679.83199999999999</v>
      </c>
      <c r="N14" s="49">
        <v>2.7970145565374955</v>
      </c>
      <c r="O14" s="332">
        <v>699.71299999999997</v>
      </c>
      <c r="P14" s="127">
        <v>691.60900000000004</v>
      </c>
      <c r="Q14" s="49">
        <v>1.1717603443564106</v>
      </c>
    </row>
    <row r="15" spans="1:17" ht="20.25" customHeight="1" thickBot="1" x14ac:dyDescent="0.25">
      <c r="A15" s="499"/>
      <c r="B15" s="290" t="s">
        <v>33</v>
      </c>
      <c r="C15" s="329">
        <v>755.70880478261063</v>
      </c>
      <c r="D15" s="330">
        <v>759.54867662116021</v>
      </c>
      <c r="E15" s="331">
        <v>-0.50554651159833375</v>
      </c>
      <c r="F15" s="329">
        <v>767.58916906291211</v>
      </c>
      <c r="G15" s="330">
        <v>755.34407868414519</v>
      </c>
      <c r="H15" s="417">
        <v>1.621127473468595</v>
      </c>
      <c r="I15" s="329">
        <v>741.58529935008562</v>
      </c>
      <c r="J15" s="330">
        <v>756.76339693969396</v>
      </c>
      <c r="K15" s="331">
        <v>-2.0056595827688897</v>
      </c>
      <c r="L15" s="333">
        <v>736.29158120741556</v>
      </c>
      <c r="M15" s="330">
        <v>789.23301772770242</v>
      </c>
      <c r="N15" s="331">
        <v>-6.7079601754006273</v>
      </c>
      <c r="O15" s="333">
        <v>759.53809300943396</v>
      </c>
      <c r="P15" s="418">
        <v>736.97088621022192</v>
      </c>
      <c r="Q15" s="419">
        <v>3.0621571654290176</v>
      </c>
    </row>
    <row r="16" spans="1:17" ht="18.75" customHeight="1" x14ac:dyDescent="0.2">
      <c r="A16" s="489" t="s">
        <v>40</v>
      </c>
      <c r="B16" s="388" t="s">
        <v>41</v>
      </c>
      <c r="C16" s="27" t="s">
        <v>102</v>
      </c>
      <c r="D16" s="26" t="s">
        <v>102</v>
      </c>
      <c r="E16" s="42" t="s">
        <v>169</v>
      </c>
      <c r="F16" s="27" t="s">
        <v>36</v>
      </c>
      <c r="G16" s="26" t="s">
        <v>36</v>
      </c>
      <c r="H16" s="414" t="s">
        <v>36</v>
      </c>
      <c r="I16" s="27" t="s">
        <v>36</v>
      </c>
      <c r="J16" s="26" t="s">
        <v>36</v>
      </c>
      <c r="K16" s="42" t="s">
        <v>36</v>
      </c>
      <c r="L16" s="73" t="s">
        <v>36</v>
      </c>
      <c r="M16" s="26" t="s">
        <v>36</v>
      </c>
      <c r="N16" s="42" t="s">
        <v>36</v>
      </c>
      <c r="O16" s="420" t="s">
        <v>102</v>
      </c>
      <c r="P16" s="421" t="s">
        <v>102</v>
      </c>
      <c r="Q16" s="42" t="s">
        <v>169</v>
      </c>
    </row>
    <row r="17" spans="1:17" ht="18" customHeight="1" thickBot="1" x14ac:dyDescent="0.25">
      <c r="A17" s="479"/>
      <c r="B17" s="389" t="s">
        <v>42</v>
      </c>
      <c r="C17" s="33">
        <v>537.41999999999996</v>
      </c>
      <c r="D17" s="129">
        <v>547.53599999999994</v>
      </c>
      <c r="E17" s="130">
        <v>-1.8475497501534119</v>
      </c>
      <c r="F17" s="32" t="s">
        <v>102</v>
      </c>
      <c r="G17" s="127" t="s">
        <v>102</v>
      </c>
      <c r="H17" s="49" t="s">
        <v>169</v>
      </c>
      <c r="I17" s="33" t="s">
        <v>36</v>
      </c>
      <c r="J17" s="129" t="s">
        <v>36</v>
      </c>
      <c r="K17" s="130" t="s">
        <v>36</v>
      </c>
      <c r="L17" s="422" t="s">
        <v>36</v>
      </c>
      <c r="M17" s="129" t="s">
        <v>36</v>
      </c>
      <c r="N17" s="130" t="s">
        <v>36</v>
      </c>
      <c r="O17" s="144" t="s">
        <v>102</v>
      </c>
      <c r="P17" s="423" t="s">
        <v>102</v>
      </c>
      <c r="Q17" s="41" t="s">
        <v>169</v>
      </c>
    </row>
    <row r="18" spans="1:17" ht="18.75" customHeight="1" thickBot="1" x14ac:dyDescent="0.25">
      <c r="A18" s="499" t="s">
        <v>34</v>
      </c>
      <c r="B18" s="411" t="s">
        <v>33</v>
      </c>
      <c r="C18" s="329">
        <v>566.9803377826205</v>
      </c>
      <c r="D18" s="330">
        <v>554.64314612005865</v>
      </c>
      <c r="E18" s="331">
        <v>2.2243476276350358</v>
      </c>
      <c r="F18" s="424" t="s">
        <v>102</v>
      </c>
      <c r="G18" s="425" t="s">
        <v>102</v>
      </c>
      <c r="H18" s="426" t="s">
        <v>169</v>
      </c>
      <c r="I18" s="427" t="s">
        <v>36</v>
      </c>
      <c r="J18" s="428" t="s">
        <v>36</v>
      </c>
      <c r="K18" s="429" t="s">
        <v>36</v>
      </c>
      <c r="L18" s="430" t="s">
        <v>36</v>
      </c>
      <c r="M18" s="428" t="s">
        <v>36</v>
      </c>
      <c r="N18" s="429" t="s">
        <v>36</v>
      </c>
      <c r="O18" s="431" t="s">
        <v>102</v>
      </c>
      <c r="P18" s="432" t="s">
        <v>102</v>
      </c>
      <c r="Q18" s="433" t="s">
        <v>169</v>
      </c>
    </row>
    <row r="19" spans="1:17" ht="18.75" customHeight="1" x14ac:dyDescent="0.2">
      <c r="A19" s="500" t="s">
        <v>46</v>
      </c>
      <c r="B19" s="501"/>
      <c r="C19" s="29" t="s">
        <v>102</v>
      </c>
      <c r="D19" s="47" t="s">
        <v>102</v>
      </c>
      <c r="E19" s="48" t="s">
        <v>169</v>
      </c>
      <c r="F19" s="33" t="s">
        <v>102</v>
      </c>
      <c r="G19" s="129" t="s">
        <v>102</v>
      </c>
      <c r="H19" s="130" t="s">
        <v>169</v>
      </c>
      <c r="I19" s="29" t="s">
        <v>36</v>
      </c>
      <c r="J19" s="47" t="s">
        <v>36</v>
      </c>
      <c r="K19" s="48" t="s">
        <v>36</v>
      </c>
      <c r="L19" s="148" t="s">
        <v>36</v>
      </c>
      <c r="M19" s="47" t="s">
        <v>36</v>
      </c>
      <c r="N19" s="48" t="s">
        <v>36</v>
      </c>
      <c r="O19" s="148" t="s">
        <v>36</v>
      </c>
      <c r="P19" s="47" t="s">
        <v>36</v>
      </c>
      <c r="Q19" s="48" t="s">
        <v>36</v>
      </c>
    </row>
    <row r="20" spans="1:17" ht="20.25" customHeight="1" x14ac:dyDescent="0.2">
      <c r="A20" s="495" t="s">
        <v>43</v>
      </c>
      <c r="B20" s="496"/>
      <c r="C20" s="28">
        <v>232.36099999999999</v>
      </c>
      <c r="D20" s="43">
        <v>244.87799999999999</v>
      </c>
      <c r="E20" s="44">
        <v>-5.1115249226145254</v>
      </c>
      <c r="F20" s="29">
        <v>239.05099999999999</v>
      </c>
      <c r="G20" s="47">
        <v>248.03100000000001</v>
      </c>
      <c r="H20" s="434">
        <v>-3.6205151775382984</v>
      </c>
      <c r="I20" s="28">
        <v>206.36699999999999</v>
      </c>
      <c r="J20" s="43">
        <v>208.73500000000001</v>
      </c>
      <c r="K20" s="44">
        <v>-1.1344527750497153</v>
      </c>
      <c r="L20" s="131">
        <v>257.33800000000002</v>
      </c>
      <c r="M20" s="43">
        <v>266.06400000000002</v>
      </c>
      <c r="N20" s="44">
        <v>-3.2796620362018158</v>
      </c>
      <c r="O20" s="131" t="s">
        <v>102</v>
      </c>
      <c r="P20" s="43" t="s">
        <v>102</v>
      </c>
      <c r="Q20" s="44" t="s">
        <v>169</v>
      </c>
    </row>
    <row r="21" spans="1:17" ht="18" customHeight="1" x14ac:dyDescent="0.2">
      <c r="A21" s="495" t="s">
        <v>44</v>
      </c>
      <c r="B21" s="496"/>
      <c r="C21" s="28" t="s">
        <v>36</v>
      </c>
      <c r="D21" s="43" t="s">
        <v>36</v>
      </c>
      <c r="E21" s="44" t="s">
        <v>36</v>
      </c>
      <c r="F21" s="28" t="s">
        <v>36</v>
      </c>
      <c r="G21" s="43" t="s">
        <v>36</v>
      </c>
      <c r="H21" s="415" t="s">
        <v>36</v>
      </c>
      <c r="I21" s="28" t="s">
        <v>36</v>
      </c>
      <c r="J21" s="43" t="s">
        <v>36</v>
      </c>
      <c r="K21" s="44" t="s">
        <v>36</v>
      </c>
      <c r="L21" s="131" t="s">
        <v>36</v>
      </c>
      <c r="M21" s="43" t="s">
        <v>36</v>
      </c>
      <c r="N21" s="44" t="s">
        <v>36</v>
      </c>
      <c r="O21" s="131" t="s">
        <v>36</v>
      </c>
      <c r="P21" s="43" t="s">
        <v>36</v>
      </c>
      <c r="Q21" s="44" t="s">
        <v>36</v>
      </c>
    </row>
    <row r="22" spans="1:17" ht="21" customHeight="1" thickBot="1" x14ac:dyDescent="0.25">
      <c r="A22" s="497" t="s">
        <v>45</v>
      </c>
      <c r="B22" s="498"/>
      <c r="C22" s="30" t="s">
        <v>36</v>
      </c>
      <c r="D22" s="40" t="s">
        <v>36</v>
      </c>
      <c r="E22" s="41" t="s">
        <v>36</v>
      </c>
      <c r="F22" s="30" t="s">
        <v>36</v>
      </c>
      <c r="G22" s="40" t="s">
        <v>36</v>
      </c>
      <c r="H22" s="435" t="s">
        <v>36</v>
      </c>
      <c r="I22" s="30" t="s">
        <v>36</v>
      </c>
      <c r="J22" s="40" t="s">
        <v>36</v>
      </c>
      <c r="K22" s="41" t="s">
        <v>36</v>
      </c>
      <c r="L22" s="144" t="s">
        <v>36</v>
      </c>
      <c r="M22" s="40" t="s">
        <v>36</v>
      </c>
      <c r="N22" s="41" t="s">
        <v>36</v>
      </c>
      <c r="O22" s="144" t="s">
        <v>36</v>
      </c>
      <c r="P22" s="40" t="s">
        <v>36</v>
      </c>
      <c r="Q22" s="41" t="s">
        <v>36</v>
      </c>
    </row>
    <row r="24" spans="1:17" ht="21" x14ac:dyDescent="0.25">
      <c r="A24" s="64"/>
    </row>
  </sheetData>
  <mergeCells count="10"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P22" sqref="P2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3" t="s">
        <v>224</v>
      </c>
      <c r="C2" s="348"/>
      <c r="D2" s="348"/>
      <c r="E2" s="348"/>
      <c r="F2" s="348"/>
      <c r="G2" s="348"/>
      <c r="H2" s="348"/>
    </row>
    <row r="3" spans="2:14" ht="20.25" customHeight="1" thickBot="1" x14ac:dyDescent="0.25"/>
    <row r="4" spans="2:14" ht="15" x14ac:dyDescent="0.25">
      <c r="B4" s="34"/>
      <c r="C4" s="3" t="s">
        <v>1</v>
      </c>
      <c r="D4" s="4"/>
      <c r="E4" s="35"/>
    </row>
    <row r="5" spans="2:14" ht="12.75" customHeight="1" x14ac:dyDescent="0.25">
      <c r="B5" s="36"/>
      <c r="C5" s="19"/>
      <c r="D5" s="20"/>
      <c r="E5" s="37"/>
    </row>
    <row r="6" spans="2:14" ht="32.25" customHeight="1" x14ac:dyDescent="0.2">
      <c r="B6" s="38" t="s">
        <v>0</v>
      </c>
      <c r="C6" s="380" t="s">
        <v>35</v>
      </c>
      <c r="D6" s="380"/>
      <c r="E6" s="505" t="s">
        <v>232</v>
      </c>
    </row>
    <row r="7" spans="2:14" ht="23.25" customHeight="1" thickBot="1" x14ac:dyDescent="0.25">
      <c r="B7" s="39"/>
      <c r="C7" s="381" t="s">
        <v>246</v>
      </c>
      <c r="D7" s="381" t="s">
        <v>235</v>
      </c>
      <c r="E7" s="506"/>
    </row>
    <row r="8" spans="2:14" ht="33" customHeight="1" thickBot="1" x14ac:dyDescent="0.25">
      <c r="B8" s="288" t="s">
        <v>159</v>
      </c>
      <c r="C8" s="382">
        <v>117.52</v>
      </c>
      <c r="D8" s="382">
        <v>116.49</v>
      </c>
      <c r="E8" s="41">
        <f>(C8-D8)/D8*100</f>
        <v>0.88419606833204678</v>
      </c>
    </row>
    <row r="10" spans="2:14" ht="21.75" x14ac:dyDescent="0.3">
      <c r="B10" s="347" t="s">
        <v>247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5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164</v>
      </c>
      <c r="F16" s="31" t="s">
        <v>35</v>
      </c>
      <c r="G16" s="9"/>
      <c r="H16" s="10" t="s">
        <v>164</v>
      </c>
      <c r="I16" s="31" t="s">
        <v>35</v>
      </c>
      <c r="J16" s="9"/>
      <c r="K16" s="10" t="s">
        <v>164</v>
      </c>
      <c r="L16" s="31" t="s">
        <v>35</v>
      </c>
      <c r="M16" s="137"/>
      <c r="N16" s="68" t="s">
        <v>164</v>
      </c>
    </row>
    <row r="17" spans="2:14" ht="19.5" customHeight="1" thickBot="1" x14ac:dyDescent="0.25">
      <c r="B17" s="15"/>
      <c r="C17" s="308" t="s">
        <v>248</v>
      </c>
      <c r="D17" s="308" t="s">
        <v>235</v>
      </c>
      <c r="E17" s="309" t="s">
        <v>15</v>
      </c>
      <c r="F17" s="308" t="s">
        <v>248</v>
      </c>
      <c r="G17" s="308" t="s">
        <v>235</v>
      </c>
      <c r="H17" s="309" t="s">
        <v>15</v>
      </c>
      <c r="I17" s="308" t="s">
        <v>248</v>
      </c>
      <c r="J17" s="308" t="s">
        <v>235</v>
      </c>
      <c r="K17" s="309" t="s">
        <v>15</v>
      </c>
      <c r="L17" s="308" t="s">
        <v>248</v>
      </c>
      <c r="M17" s="308" t="s">
        <v>235</v>
      </c>
      <c r="N17" s="310" t="s">
        <v>15</v>
      </c>
    </row>
    <row r="18" spans="2:14" ht="36" customHeight="1" thickBot="1" x14ac:dyDescent="0.25">
      <c r="B18" s="136" t="s">
        <v>159</v>
      </c>
      <c r="C18" s="132">
        <v>123.33</v>
      </c>
      <c r="D18" s="132">
        <v>120.82</v>
      </c>
      <c r="E18" s="133">
        <f>(C18-D18)/D18*100</f>
        <v>2.0774706174474469</v>
      </c>
      <c r="F18" s="109">
        <v>109.16</v>
      </c>
      <c r="G18" s="109">
        <v>111.04</v>
      </c>
      <c r="H18" s="133">
        <f>(F18-G18)/G18*100</f>
        <v>-1.6930835734870402</v>
      </c>
      <c r="I18" s="109">
        <v>113.38</v>
      </c>
      <c r="J18" s="109">
        <v>113.19</v>
      </c>
      <c r="K18" s="133">
        <f>(I18-J18)/J18*100</f>
        <v>0.16785935153281892</v>
      </c>
      <c r="L18" s="109">
        <v>111.18</v>
      </c>
      <c r="M18" s="109">
        <v>110.19</v>
      </c>
      <c r="N18" s="134">
        <f>(L18-M18)/M18*100</f>
        <v>0.89844813503948562</v>
      </c>
    </row>
    <row r="21" spans="2:14" ht="23.25" thickBot="1" x14ac:dyDescent="0.4">
      <c r="B21" s="64"/>
      <c r="I21" s="96"/>
      <c r="J21" s="97"/>
      <c r="K21" s="96"/>
      <c r="L21" s="96"/>
      <c r="M21" s="96"/>
      <c r="N21" s="96"/>
    </row>
    <row r="22" spans="2:14" ht="16.5" thickBot="1" x14ac:dyDescent="0.3">
      <c r="I22" s="98"/>
      <c r="J22" s="99" t="s">
        <v>1</v>
      </c>
      <c r="K22" s="100"/>
      <c r="L22" s="100"/>
      <c r="M22" s="100"/>
      <c r="N22" s="101"/>
    </row>
    <row r="23" spans="2:14" ht="32.25" customHeight="1" thickBot="1" x14ac:dyDescent="0.3">
      <c r="I23" s="102" t="s">
        <v>0</v>
      </c>
      <c r="J23" s="503" t="s">
        <v>249</v>
      </c>
      <c r="K23" s="503" t="s">
        <v>250</v>
      </c>
      <c r="L23" s="503" t="s">
        <v>251</v>
      </c>
      <c r="M23" s="103" t="s">
        <v>219</v>
      </c>
      <c r="N23" s="104"/>
    </row>
    <row r="24" spans="2:14" ht="19.5" customHeight="1" thickBot="1" x14ac:dyDescent="0.25">
      <c r="I24" s="105"/>
      <c r="J24" s="504"/>
      <c r="K24" s="504"/>
      <c r="L24" s="504"/>
      <c r="M24" s="106" t="s">
        <v>222</v>
      </c>
      <c r="N24" s="107" t="s">
        <v>214</v>
      </c>
    </row>
    <row r="25" spans="2:14" ht="52.5" customHeight="1" thickBot="1" x14ac:dyDescent="0.3">
      <c r="I25" s="108" t="s">
        <v>160</v>
      </c>
      <c r="J25" s="142">
        <v>117.52</v>
      </c>
      <c r="K25" s="117">
        <v>126.57</v>
      </c>
      <c r="L25" s="118">
        <v>155.26</v>
      </c>
      <c r="M25" s="119">
        <v>-7.15019356877617</v>
      </c>
      <c r="N25" s="120">
        <v>-24.307613036197345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M15" sqref="M15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32" t="s">
        <v>131</v>
      </c>
      <c r="C3" s="232"/>
    </row>
    <row r="6" spans="2:9" x14ac:dyDescent="0.2">
      <c r="B6" s="1" t="s">
        <v>3</v>
      </c>
    </row>
    <row r="7" spans="2:9" x14ac:dyDescent="0.2">
      <c r="B7" t="s">
        <v>4</v>
      </c>
    </row>
    <row r="9" spans="2:9" ht="12.75" customHeight="1" x14ac:dyDescent="0.2">
      <c r="B9" s="1" t="s">
        <v>270</v>
      </c>
      <c r="D9" s="1" t="s">
        <v>31</v>
      </c>
    </row>
    <row r="10" spans="2:9" ht="13.5" customHeight="1" x14ac:dyDescent="0.2">
      <c r="B10" s="1" t="s">
        <v>271</v>
      </c>
    </row>
    <row r="11" spans="2:9" x14ac:dyDescent="0.2">
      <c r="B11" s="1"/>
    </row>
    <row r="12" spans="2:9" ht="15" x14ac:dyDescent="0.2">
      <c r="B12" s="344"/>
      <c r="C12" s="345"/>
      <c r="D12" s="345"/>
      <c r="E12" s="345"/>
      <c r="F12" s="345"/>
      <c r="G12" s="345"/>
      <c r="H12" s="345"/>
      <c r="I12" s="345"/>
    </row>
    <row r="14" spans="2:9" x14ac:dyDescent="0.2">
      <c r="B14" s="1" t="s">
        <v>252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158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162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2016-02-04T11:28:34Z</dcterms:modified>
</cp:coreProperties>
</file>