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updateLinks="never" codeName="ThisWorkbook"/>
  <bookViews>
    <workbookView xWindow="-270" yWindow="-15" windowWidth="9315" windowHeight="5655" firstSheet="6" activeTab="11"/>
  </bookViews>
  <sheets>
    <sheet name="Handel zagr. wg krajów " sheetId="15" r:id="rId1"/>
    <sheet name="Handel zagraniczny-ogółem" sheetId="14" r:id="rId2"/>
    <sheet name="Polska a UE" sheetId="9" r:id="rId3"/>
    <sheet name="Średnie mies. 2014-2016" sheetId="8" r:id="rId4"/>
    <sheet name="Dynamika zmiany cen" sheetId="18" r:id="rId5"/>
    <sheet name="Tab. tygodniowa" sheetId="10" r:id="rId6"/>
    <sheet name="% wskaźnik zmiany cen" sheetId="3" r:id="rId7"/>
    <sheet name="c. sprzedaży sery i twarogi" sheetId="5" r:id="rId8"/>
    <sheet name="c.sprzedaży produkty płynne" sheetId="4" r:id="rId9"/>
    <sheet name="c. sprzedaży produkty stałe" sheetId="2" r:id="rId10"/>
    <sheet name="mleko do skupu" sheetId="7" r:id="rId11"/>
    <sheet name="INFO" sheetId="6" r:id="rId12"/>
  </sheets>
  <definedNames>
    <definedName name="_xlnm.Print_Area" localSheetId="0">'Handel zagr. wg krajów '!#REF!</definedName>
  </definedNames>
  <calcPr calcId="145621"/>
</workbook>
</file>

<file path=xl/calcChain.xml><?xml version="1.0" encoding="utf-8"?>
<calcChain xmlns="http://schemas.openxmlformats.org/spreadsheetml/2006/main">
  <c r="I22" i="14" l="1"/>
  <c r="R24" i="14" l="1"/>
  <c r="S24" i="14"/>
  <c r="R25" i="14"/>
  <c r="S25" i="14"/>
  <c r="R26" i="14"/>
  <c r="S26" i="14"/>
  <c r="R27" i="14"/>
  <c r="S27" i="14"/>
  <c r="R28" i="14"/>
  <c r="S28" i="14"/>
  <c r="S23" i="14"/>
  <c r="R23" i="14"/>
  <c r="M22" i="14" l="1"/>
  <c r="L22" i="14"/>
  <c r="M46" i="14" l="1"/>
  <c r="L46" i="14"/>
  <c r="G46" i="14"/>
  <c r="F46" i="14"/>
  <c r="H34" i="14"/>
  <c r="I34" i="14"/>
  <c r="D10" i="14"/>
  <c r="E10" i="14"/>
  <c r="F10" i="14"/>
  <c r="G10" i="14"/>
  <c r="H10" i="14"/>
  <c r="I10" i="14"/>
  <c r="J10" i="14"/>
  <c r="K10" i="14"/>
  <c r="L10" i="14"/>
  <c r="M10" i="14"/>
  <c r="N10" i="14"/>
  <c r="O10" i="14"/>
  <c r="P10" i="14"/>
  <c r="Q10" i="14"/>
  <c r="R11" i="14"/>
  <c r="R12" i="14"/>
  <c r="R13" i="14"/>
  <c r="R14" i="14"/>
  <c r="R15" i="14"/>
  <c r="R16" i="14"/>
  <c r="S11" i="14"/>
  <c r="S12" i="14"/>
  <c r="S13" i="14"/>
  <c r="S14" i="14"/>
  <c r="S15" i="14"/>
  <c r="S16" i="14"/>
  <c r="D22" i="14"/>
  <c r="E22" i="14"/>
  <c r="F22" i="14"/>
  <c r="G22" i="14"/>
  <c r="H22" i="14"/>
  <c r="J22" i="14"/>
  <c r="K22" i="14"/>
  <c r="N22" i="14"/>
  <c r="O22" i="14"/>
  <c r="P22" i="14"/>
  <c r="Q22" i="14"/>
  <c r="S22" i="14"/>
  <c r="D34" i="14"/>
  <c r="E34" i="14"/>
  <c r="F34" i="14"/>
  <c r="G34" i="14"/>
  <c r="J34" i="14"/>
  <c r="K34" i="14"/>
  <c r="L34" i="14"/>
  <c r="M34" i="14"/>
  <c r="N34" i="14"/>
  <c r="O34" i="14"/>
  <c r="P34" i="14"/>
  <c r="Q34" i="14"/>
  <c r="R35" i="14"/>
  <c r="R36" i="14"/>
  <c r="R37" i="14"/>
  <c r="R38" i="14"/>
  <c r="R39" i="14"/>
  <c r="R40" i="14"/>
  <c r="S35" i="14"/>
  <c r="S36" i="14"/>
  <c r="S37" i="14"/>
  <c r="S38" i="14"/>
  <c r="S39" i="14"/>
  <c r="S40" i="14"/>
  <c r="D46" i="14"/>
  <c r="E46" i="14"/>
  <c r="H46" i="14"/>
  <c r="I46" i="14"/>
  <c r="J46" i="14"/>
  <c r="K46" i="14"/>
  <c r="N46" i="14"/>
  <c r="O46" i="14"/>
  <c r="P46" i="14"/>
  <c r="Q46" i="14"/>
  <c r="R47" i="14"/>
  <c r="R48" i="14"/>
  <c r="R49" i="14"/>
  <c r="R50" i="14"/>
  <c r="R51" i="14"/>
  <c r="R52" i="14"/>
  <c r="S47" i="14"/>
  <c r="S48" i="14"/>
  <c r="S49" i="14"/>
  <c r="S50" i="14"/>
  <c r="S51" i="14"/>
  <c r="S52" i="14"/>
  <c r="R10" i="14" l="1"/>
  <c r="R34" i="14"/>
  <c r="S34" i="14"/>
  <c r="R22" i="14"/>
  <c r="S10" i="14"/>
  <c r="S46" i="14"/>
  <c r="R46" i="14"/>
</calcChain>
</file>

<file path=xl/sharedStrings.xml><?xml version="1.0" encoding="utf-8"?>
<sst xmlns="http://schemas.openxmlformats.org/spreadsheetml/2006/main" count="1398" uniqueCount="274">
  <si>
    <t>TOWAR</t>
  </si>
  <si>
    <t>POLSKA</t>
  </si>
  <si>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</si>
  <si>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</si>
  <si>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</si>
  <si>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</si>
  <si>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</si>
  <si>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</si>
  <si>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Autor: </t>
  </si>
  <si>
    <r>
      <t xml:space="preserve">Biuletyn „Rynek mleka” ukazuje się w każdy </t>
    </r>
    <r>
      <rPr>
        <b/>
        <sz val="10"/>
        <rFont val="Arial CE"/>
        <family val="2"/>
        <charset val="238"/>
      </rPr>
      <t>czwartek o godz. 13.00</t>
    </r>
  </si>
  <si>
    <t>MAKROREGION</t>
  </si>
  <si>
    <t>PÓŁNOCNY</t>
  </si>
  <si>
    <t>CENTRALNY</t>
  </si>
  <si>
    <t>POŁUDNIOWO-WSCHODNI</t>
  </si>
  <si>
    <t>ZACHODNI</t>
  </si>
  <si>
    <t>ceny [%]</t>
  </si>
  <si>
    <r>
      <t xml:space="preserve">Daty podane w tabelach oznaczają </t>
    </r>
    <r>
      <rPr>
        <b/>
        <u/>
        <sz val="12"/>
        <rFont val="Arial CE"/>
        <family val="2"/>
        <charset val="238"/>
      </rPr>
      <t>ostatni dzień</t>
    </r>
    <r>
      <rPr>
        <u/>
        <sz val="12"/>
        <rFont val="Arial CE"/>
        <family val="2"/>
        <charset val="238"/>
      </rPr>
      <t xml:space="preserve"> </t>
    </r>
    <r>
      <rPr>
        <sz val="12"/>
        <rFont val="Arial CE"/>
        <family val="2"/>
        <charset val="238"/>
      </rPr>
      <t>analizowanego tygodnia (poniedziałek - niedziela)</t>
    </r>
  </si>
  <si>
    <t>Internet:</t>
  </si>
  <si>
    <t>strona ZSRIR</t>
  </si>
  <si>
    <t>E-mail:</t>
  </si>
  <si>
    <t>biuletyn@minrol.gov.pl</t>
  </si>
  <si>
    <t xml:space="preserve">E-mail </t>
  </si>
  <si>
    <t>Dariusz.Banasiewicz@minrol.gov.pl</t>
  </si>
  <si>
    <t>RYNEK MLEKA</t>
  </si>
  <si>
    <t xml:space="preserve"> Średnie ceny liczone są jako średnia ważona za 100 kg.</t>
  </si>
  <si>
    <t>Ogółem</t>
  </si>
  <si>
    <t>Mleko spożywcze UHT</t>
  </si>
  <si>
    <t>Cena [zł/100kg]</t>
  </si>
  <si>
    <t>--</t>
  </si>
  <si>
    <t>Mleko w proszku</t>
  </si>
  <si>
    <t>pełne</t>
  </si>
  <si>
    <t>odtłuszczone</t>
  </si>
  <si>
    <t>Mleko zagęszczone</t>
  </si>
  <si>
    <t>słodzone</t>
  </si>
  <si>
    <t>niesłodzone</t>
  </si>
  <si>
    <t>Serwatka w proszku</t>
  </si>
  <si>
    <t>Laktoza</t>
  </si>
  <si>
    <t>Kazeina i kazeiniany</t>
  </si>
  <si>
    <t>Bezwodny tłuszcz mleczny</t>
  </si>
  <si>
    <t>Masło 82% tł., 16% wody</t>
  </si>
  <si>
    <t>Masło</t>
  </si>
  <si>
    <t>Rodzaj</t>
  </si>
  <si>
    <t>Zawartość</t>
  </si>
  <si>
    <t>tłuszczu</t>
  </si>
  <si>
    <t>do 0,5%</t>
  </si>
  <si>
    <t>1,5-1,8%</t>
  </si>
  <si>
    <t>2%</t>
  </si>
  <si>
    <t>3,2%</t>
  </si>
  <si>
    <t>od 3,5%</t>
  </si>
  <si>
    <t>Jogurt naturalny</t>
  </si>
  <si>
    <t>Kefir</t>
  </si>
  <si>
    <t>Śmietana i śmietanka</t>
  </si>
  <si>
    <t>10-29%</t>
  </si>
  <si>
    <t>pow. 29%</t>
  </si>
  <si>
    <t>twaróg min. 40% tł.</t>
  </si>
  <si>
    <t>I</t>
  </si>
  <si>
    <t>SERY DOJRZEWAJĄCE</t>
  </si>
  <si>
    <t>PODLASKI, ZAMOJSKI, MORSKI</t>
  </si>
  <si>
    <t>PARMEZAN</t>
  </si>
  <si>
    <t>RADAMER</t>
  </si>
  <si>
    <t>Ser typu MOZZARELLA</t>
  </si>
  <si>
    <t>Ser typu FETA</t>
  </si>
  <si>
    <t>SERY PLEŚNIOWE</t>
  </si>
  <si>
    <t>SERY i TWAROGI ŚWIEŻE</t>
  </si>
  <si>
    <t>serek granulowany min. 40% tł.</t>
  </si>
  <si>
    <t>KRAJ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</si>
  <si>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</si>
  <si>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</si>
  <si>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</si>
  <si>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</si>
  <si>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</si>
  <si>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</si>
  <si>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</si>
  <si>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</si>
  <si>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</si>
  <si>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</si>
  <si>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</si>
  <si>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Francja</t>
  </si>
  <si>
    <t>Niemcy</t>
  </si>
  <si>
    <t>Polska</t>
  </si>
  <si>
    <t>Słowacja</t>
  </si>
  <si>
    <t>Czechy</t>
  </si>
  <si>
    <t>Średnie miesięczne ceny skupu mleka surowego</t>
  </si>
  <si>
    <r>
      <t>Ceny sprzedaży netto odtłuszczonego mleka w proszku i masła ekstra w blokach</t>
    </r>
    <r>
      <rPr>
        <b/>
        <u/>
        <vertAlign val="superscript"/>
        <sz val="10"/>
        <rFont val="Arial CE"/>
        <charset val="238"/>
      </rPr>
      <t>*</t>
    </r>
    <r>
      <rPr>
        <b/>
        <u/>
        <sz val="10"/>
        <rFont val="Arial CE"/>
        <charset val="238"/>
      </rPr>
      <t>.</t>
    </r>
  </si>
  <si>
    <t>Mleko spożywcze pasteryzowane</t>
  </si>
  <si>
    <t xml:space="preserve">w blokach             </t>
  </si>
  <si>
    <t>konfekc.</t>
  </si>
  <si>
    <t xml:space="preserve">w blokach           </t>
  </si>
  <si>
    <t>Towar</t>
  </si>
  <si>
    <t>Cena zł/100kg</t>
  </si>
  <si>
    <t>Cena EUR/100kg</t>
  </si>
  <si>
    <t>Masło Ekstra w blokach</t>
  </si>
  <si>
    <t>Mleko odtłuszczone w proszku</t>
  </si>
  <si>
    <t>Mleko pełne w proszku</t>
  </si>
  <si>
    <t>Ser Edamski</t>
  </si>
  <si>
    <t>Ser Gouda</t>
  </si>
  <si>
    <t>Średni kurs EUR</t>
  </si>
  <si>
    <t>nld</t>
  </si>
  <si>
    <t>I-2005</t>
  </si>
  <si>
    <t>dane wstępne</t>
  </si>
  <si>
    <t>I-2006</t>
  </si>
  <si>
    <t>EKSPORT/WYWÓZ</t>
  </si>
  <si>
    <t>IMPORT/PRZYWÓZ</t>
  </si>
  <si>
    <t>CN</t>
  </si>
  <si>
    <t>Nazwa towaru</t>
  </si>
  <si>
    <t>Wartość [tys. EUR]</t>
  </si>
  <si>
    <t>Wolumen [tony]</t>
  </si>
  <si>
    <r>
      <t xml:space="preserve">RAZEM  </t>
    </r>
    <r>
      <rPr>
        <b/>
        <i/>
        <sz val="12"/>
        <rFont val="Times New Roman CE"/>
      </rPr>
      <t>produkty mleczarskie</t>
    </r>
  </si>
  <si>
    <t>0401</t>
  </si>
  <si>
    <t>0402</t>
  </si>
  <si>
    <t xml:space="preserve">Mleko i śmietana, zagęszczone </t>
  </si>
  <si>
    <t>0403</t>
  </si>
  <si>
    <t>Maślanka, mleko zsiadłe i śmietana kwaśna, jogurt</t>
  </si>
  <si>
    <t>0404</t>
  </si>
  <si>
    <t>Serwatka, nawet zagęszczona, lub zawierająca dodatek cukru</t>
  </si>
  <si>
    <t>0405</t>
  </si>
  <si>
    <t>Masło oraz inne tłuszcze otrzymywanie z mleka</t>
  </si>
  <si>
    <t>0406</t>
  </si>
  <si>
    <t>Sery i twarogi</t>
  </si>
  <si>
    <t>OGÓŁEM</t>
  </si>
  <si>
    <t>Dane Komisji Europejskiej</t>
  </si>
  <si>
    <t>SALDO</t>
  </si>
  <si>
    <t>UWAGA: Dane w trakcie weryfikacji - mogą być obarczone istotnymi błędami</t>
  </si>
  <si>
    <t>ROSJA</t>
  </si>
  <si>
    <r>
      <t xml:space="preserve">HANDEL ZAGRANICZNY PRODUKTAMI MLECZNYMI </t>
    </r>
    <r>
      <rPr>
        <b/>
        <vertAlign val="superscript"/>
        <sz val="10"/>
        <rFont val="Arial CE"/>
        <charset val="238"/>
      </rPr>
      <t>*</t>
    </r>
  </si>
  <si>
    <r>
      <t xml:space="preserve">* </t>
    </r>
    <r>
      <rPr>
        <sz val="10"/>
        <rFont val="Arial CE"/>
        <charset val="238"/>
      </rPr>
      <t>źródło: Ministerstwo Finansów</t>
    </r>
  </si>
  <si>
    <t>Departament Rynków Rolnych</t>
  </si>
  <si>
    <r>
      <t xml:space="preserve">Daty podane w tabelach oznaczają </t>
    </r>
    <r>
      <rPr>
        <b/>
        <u/>
        <sz val="11"/>
        <rFont val="Arial CE"/>
        <family val="2"/>
        <charset val="238"/>
      </rPr>
      <t>ostatni dzień</t>
    </r>
    <r>
      <rPr>
        <u/>
        <sz val="11"/>
        <rFont val="Arial CE"/>
        <family val="2"/>
        <charset val="238"/>
      </rPr>
      <t xml:space="preserve"> </t>
    </r>
    <r>
      <rPr>
        <sz val="11"/>
        <rFont val="Arial CE"/>
        <family val="2"/>
        <charset val="238"/>
      </rPr>
      <t>analizowanego tygodnia (poniedziałek - niedziela)</t>
    </r>
  </si>
  <si>
    <t xml:space="preserve">Polski eksport produktów mleczarskich (mleko i śmietana zagęszczone kod 0402) </t>
  </si>
  <si>
    <t xml:space="preserve">Polski import produktów mleczarskich (mleko i śmietana zagęszczone kod 0402) </t>
  </si>
  <si>
    <t>EKSPORT</t>
  </si>
  <si>
    <t>IMPORT</t>
  </si>
  <si>
    <t>Kraj</t>
  </si>
  <si>
    <t>Wolumen   [tony]</t>
  </si>
  <si>
    <t>Włochy</t>
  </si>
  <si>
    <t>Irlandia</t>
  </si>
  <si>
    <t>Hiszpania</t>
  </si>
  <si>
    <t>Litwa</t>
  </si>
  <si>
    <t>Republika Czeska</t>
  </si>
  <si>
    <t>Austria</t>
  </si>
  <si>
    <t>Belgia</t>
  </si>
  <si>
    <t>Arabia Saudyjska</t>
  </si>
  <si>
    <t>Węgry</t>
  </si>
  <si>
    <t>Bułgaria</t>
  </si>
  <si>
    <t>Dania</t>
  </si>
  <si>
    <t>Wielka Brytania</t>
  </si>
  <si>
    <t>Finlandia</t>
  </si>
  <si>
    <t>Rumunia</t>
  </si>
  <si>
    <t xml:space="preserve">Polski eksport produktów mleczarskich (sery i twarogi - kod 0406) </t>
  </si>
  <si>
    <t xml:space="preserve">Polski import produktów mleczarskich (sery i twarogi - kod 0406) </t>
  </si>
  <si>
    <t>Irak</t>
  </si>
  <si>
    <t>Ministerstwo Rolnictwa i Rozwoju Wsi, Departament Rynków Rolnych.</t>
  </si>
  <si>
    <t>Mleko o standardowych parametrach</t>
  </si>
  <si>
    <t>I-2007</t>
  </si>
  <si>
    <t xml:space="preserve">DariuszBanasiewicz, tel. (022) 623-12- 01; fax (022) 623-16-05 </t>
  </si>
  <si>
    <t>Masło 80% tł., 16%wody,       2% soli</t>
  </si>
  <si>
    <t xml:space="preserve">Tygodniowa zmiana </t>
  </si>
  <si>
    <t xml:space="preserve">Miesięczna zmiana </t>
  </si>
  <si>
    <t>Portugalia</t>
  </si>
  <si>
    <t>I-2008</t>
  </si>
  <si>
    <t>Szwecja</t>
  </si>
  <si>
    <t>-</t>
  </si>
  <si>
    <t>I-2009</t>
  </si>
  <si>
    <t>Łotwa</t>
  </si>
  <si>
    <t>TYGODNIOWA ZMIANA CENY WYBRANYCH PRZETWORÓW MLECZARSKICH.</t>
  </si>
  <si>
    <t>EDAMSKI</t>
  </si>
  <si>
    <t>GOUDA</t>
  </si>
  <si>
    <t>I-2010</t>
  </si>
  <si>
    <t>Wartość [tys. PLN]</t>
  </si>
  <si>
    <t>Polski eksport produktów mleczarskich (masło oraz inne tłuszcze otrzymywane</t>
  </si>
  <si>
    <t xml:space="preserve">Polski import produktów mleczarskich (masło oraz inne tłuszcze otrzymywane </t>
  </si>
  <si>
    <t>Algieria</t>
  </si>
  <si>
    <t>Masło Ekstra konfekcjonowane</t>
  </si>
  <si>
    <t>CHEDDAR</t>
  </si>
  <si>
    <t>EMENTALER</t>
  </si>
  <si>
    <t>Tygodniowa zmiana kursu</t>
  </si>
  <si>
    <r>
      <t>*</t>
    </r>
    <r>
      <rPr>
        <sz val="9"/>
        <rFont val="Times New Roman"/>
        <family val="1"/>
        <charset val="238"/>
      </rPr>
      <t xml:space="preserve">Źródło:clal.it, FranceAgriMer, prodzuivel.nl i FAMMU/FAPA </t>
    </r>
  </si>
  <si>
    <t>I-2011</t>
  </si>
  <si>
    <t>NIEMCY</t>
  </si>
  <si>
    <t>Egipt</t>
  </si>
  <si>
    <t>I-2012</t>
  </si>
  <si>
    <t>Kuba</t>
  </si>
  <si>
    <t>Grecja</t>
  </si>
  <si>
    <t xml:space="preserve">Tygodn.  zmiana </t>
  </si>
  <si>
    <t xml:space="preserve">Tygodn. zmiana </t>
  </si>
  <si>
    <t xml:space="preserve">Zmiana </t>
  </si>
  <si>
    <t>Rodzaj towaru</t>
  </si>
  <si>
    <t xml:space="preserve"> Tygodn. zmiana </t>
  </si>
  <si>
    <t>I-2013</t>
  </si>
  <si>
    <t>Chiny</t>
  </si>
  <si>
    <t>Wietnam</t>
  </si>
  <si>
    <t xml:space="preserve">Mleko i śmietana, nie zagęszczone </t>
  </si>
  <si>
    <t xml:space="preserve">MIESIĘCZNY WSKAŹNIK ZMIANY CENY PRODUKTÓW MLECZARSKICH  </t>
  </si>
  <si>
    <t>Cena</t>
  </si>
  <si>
    <t>Dynamika w skali</t>
  </si>
  <si>
    <t>miesiąc temu</t>
  </si>
  <si>
    <t>początek roku</t>
  </si>
  <si>
    <t>rok temu</t>
  </si>
  <si>
    <t>2 lata temu</t>
  </si>
  <si>
    <t>tygodnia</t>
  </si>
  <si>
    <t>miesiąca</t>
  </si>
  <si>
    <t>roku</t>
  </si>
  <si>
    <t>2 lat</t>
  </si>
  <si>
    <t>Mleko w proszku odtłuszczone</t>
  </si>
  <si>
    <t>Mleko w proszku pełne</t>
  </si>
  <si>
    <t>Masło w blokach</t>
  </si>
  <si>
    <t>Masło konfekcjonowane</t>
  </si>
  <si>
    <t xml:space="preserve"> Zmiana cen wybranych produktów mleczarskich ( w zł/100kg) w skali tygodnia, miesiąca, początku roku, roku i dwóch lat.</t>
  </si>
  <si>
    <t>UNIA EUROPEJSKA-28</t>
  </si>
  <si>
    <t>Estonia</t>
  </si>
  <si>
    <t>I -14</t>
  </si>
  <si>
    <t>Filipiny</t>
  </si>
  <si>
    <t>aktualna</t>
  </si>
  <si>
    <t>2014r.</t>
  </si>
  <si>
    <t>I-15</t>
  </si>
  <si>
    <t>ŚREDNIA WAŻONA CENA SKUPU MLEKA ( NETTO) O STANDARDOWYCH PARAMETRACH  (d. KL. EKSTRA) w zł/100kg</t>
  </si>
  <si>
    <t>Serbia</t>
  </si>
  <si>
    <t>Miesięczna. zmiana ceny</t>
  </si>
  <si>
    <t>tydzień temu</t>
  </si>
  <si>
    <t xml:space="preserve">     MONITOROWANYCH W RAMACH ZSRIR w 2016r.</t>
  </si>
  <si>
    <t>2015r.</t>
  </si>
  <si>
    <t>Kolumbia</t>
  </si>
  <si>
    <t>I-16</t>
  </si>
  <si>
    <t>Mleko surowe do skupu         o standardowych parametrach</t>
  </si>
  <si>
    <t>Chorwacja</t>
  </si>
  <si>
    <t>Zmiana ceny [%] w 2016r. w stos. do lat:</t>
  </si>
  <si>
    <t>Meksyk</t>
  </si>
  <si>
    <t>Jemen</t>
  </si>
  <si>
    <t>Ghana</t>
  </si>
  <si>
    <t>Szwajcaria</t>
  </si>
  <si>
    <t>Republika Południowej Afryki</t>
  </si>
  <si>
    <t>Białoruś</t>
  </si>
  <si>
    <t xml:space="preserve">Polski eksport produktów mleczarskich (mleko i śmietana nie zagęszczone kod 0401) </t>
  </si>
  <si>
    <t xml:space="preserve">Polski import produktów mleczarskich (mleko i śmietana nie zagęszczone kod 0401) </t>
  </si>
  <si>
    <t>Mleko surowe do skupu                o standardowych parametrach</t>
  </si>
  <si>
    <t>Nigeria</t>
  </si>
  <si>
    <t>Nowa Zelandia</t>
  </si>
  <si>
    <t>Indonezja</t>
  </si>
  <si>
    <t>Maroko</t>
  </si>
  <si>
    <t>Cypr</t>
  </si>
  <si>
    <t>Izrael</t>
  </si>
  <si>
    <t>Malta</t>
  </si>
  <si>
    <t>Luksemburg</t>
  </si>
  <si>
    <t>Holandia</t>
  </si>
  <si>
    <t>Słowenia</t>
  </si>
  <si>
    <t>UK</t>
  </si>
  <si>
    <t xml:space="preserve">Węgry </t>
  </si>
  <si>
    <t>UE</t>
  </si>
  <si>
    <t>Armenia</t>
  </si>
  <si>
    <t>październik</t>
  </si>
  <si>
    <t>I-X 2015r.</t>
  </si>
  <si>
    <t>I-X 2016r.*</t>
  </si>
  <si>
    <t>Handel zagraniczny produktami mlecznymi w okresie I-X 2016r. - dane wstępne</t>
  </si>
  <si>
    <t>według ważniejszych krajów w okresie I-X 2016r (dane wstępne)</t>
  </si>
  <si>
    <t xml:space="preserve"> I-X 2015r</t>
  </si>
  <si>
    <t>I-X 2016r</t>
  </si>
  <si>
    <t>Iran</t>
  </si>
  <si>
    <t xml:space="preserve"> z mleka - kod 0405) według ważniejszych krajów w okresie I-X 2016r (dane wstępne)</t>
  </si>
  <si>
    <t>z mleka - kod 0405) według ważniejszych krajów w okresie I-X 2016r (dane wstępne)</t>
  </si>
  <si>
    <t>2016-12-18</t>
  </si>
  <si>
    <t>1EUR=4,44048</t>
  </si>
  <si>
    <t>X-2016</t>
  </si>
  <si>
    <t>X-2015</t>
  </si>
  <si>
    <t xml:space="preserve">NR 51/2016 </t>
  </si>
  <si>
    <t>29 grudnia 2016r.</t>
  </si>
  <si>
    <t>Notowania z okresu: 19-25.12.2016r.</t>
  </si>
  <si>
    <t>listopad</t>
  </si>
  <si>
    <t>listopad 2016</t>
  </si>
  <si>
    <t>listopad 2015</t>
  </si>
  <si>
    <t>listopad 2014</t>
  </si>
  <si>
    <t>Ceny sprzedaży (NETTO) wybranych produktów mleczarskich za okres: 19-25.12.2016r.</t>
  </si>
  <si>
    <t>2016-12-25</t>
  </si>
  <si>
    <t>1EUR=4,40962</t>
  </si>
  <si>
    <r>
      <t>Mleko surowe</t>
    </r>
    <r>
      <rPr>
        <b/>
        <sz val="11"/>
        <rFont val="Times New Roman"/>
        <family val="1"/>
        <charset val="238"/>
      </rPr>
      <t xml:space="preserve"> skup     listopad 16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</si>
</sst>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"/>
    <numFmt numFmtId="165" formatCode="0.0"/>
    <numFmt numFmtId="166" formatCode="d/mm"/>
    <numFmt numFmtId="167" formatCode="#,##0.000"/>
    <numFmt numFmtId="168" formatCode="#,##0.0000"/>
    <numFmt numFmtId="169" formatCode="#,###,##0"/>
    <numFmt numFmtId="170" formatCode="yyyy/mm/dd;@"/>
  </numFmts>
  <fonts count="92" x14ac:knownFonts="1">
    <font>
      <sz val="10"/>
      <name val="Arial CE"/>
      <charset val="238"/>
    </font>
    <font>
      <sz val="10"/>
      <name val="Arial CE"/>
      <charset val="238"/>
    </font>
    <font>
      <sz val="14"/>
      <name val="Times New Roman CE"/>
      <family val="1"/>
      <charset val="238"/>
    </font>
    <font>
      <sz val="12"/>
      <name val="Times New Roman"/>
      <family val="1"/>
      <charset val="238"/>
    </font>
    <font>
      <b/>
      <sz val="10"/>
      <name val="Arial CE"/>
      <family val="2"/>
      <charset val="238"/>
    </font>
    <font>
      <u/>
      <sz val="10"/>
      <color indexed="12"/>
      <name val="Arial CE"/>
      <charset val="238"/>
    </font>
    <font>
      <b/>
      <sz val="14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b/>
      <sz val="10"/>
      <name val="Times New Roman CE"/>
      <family val="1"/>
      <charset val="238"/>
    </font>
    <font>
      <sz val="12"/>
      <name val="Arial CE"/>
      <family val="2"/>
      <charset val="238"/>
    </font>
    <font>
      <sz val="11"/>
      <name val="Arial CE"/>
      <charset val="238"/>
    </font>
    <font>
      <u/>
      <sz val="12"/>
      <name val="Arial CE"/>
      <family val="2"/>
      <charset val="238"/>
    </font>
    <font>
      <b/>
      <u/>
      <sz val="12"/>
      <name val="Arial CE"/>
      <family val="2"/>
      <charset val="238"/>
    </font>
    <font>
      <u/>
      <sz val="10"/>
      <color indexed="12"/>
      <name val="Arial CE"/>
      <family val="2"/>
      <charset val="238"/>
    </font>
    <font>
      <sz val="10"/>
      <name val="Times New Roman CE"/>
      <family val="1"/>
      <charset val="238"/>
    </font>
    <font>
      <b/>
      <i/>
      <sz val="12"/>
      <name val="Times New Roman CE"/>
      <family val="1"/>
      <charset val="238"/>
    </font>
    <font>
      <sz val="11"/>
      <name val="Times New Roman"/>
      <family val="1"/>
      <charset val="238"/>
    </font>
    <font>
      <sz val="8"/>
      <name val="Arial CE"/>
      <charset val="238"/>
    </font>
    <font>
      <sz val="10"/>
      <name val="Times New Roman"/>
      <family val="1"/>
      <charset val="238"/>
    </font>
    <font>
      <b/>
      <sz val="12"/>
      <name val="Times New Roman CE"/>
      <family val="1"/>
      <charset val="238"/>
    </font>
    <font>
      <b/>
      <sz val="8"/>
      <name val="Times New Roman CE"/>
      <family val="1"/>
      <charset val="238"/>
    </font>
    <font>
      <sz val="9"/>
      <name val="Times New Roman"/>
      <family val="1"/>
      <charset val="238"/>
    </font>
    <font>
      <b/>
      <u/>
      <sz val="10"/>
      <name val="Arial CE"/>
      <charset val="238"/>
    </font>
    <font>
      <b/>
      <sz val="12"/>
      <name val="Arial CE"/>
      <charset val="238"/>
    </font>
    <font>
      <b/>
      <u/>
      <vertAlign val="superscript"/>
      <sz val="10"/>
      <name val="Arial CE"/>
      <charset val="238"/>
    </font>
    <font>
      <vertAlign val="superscript"/>
      <sz val="14"/>
      <name val="Arial CE"/>
      <charset val="238"/>
    </font>
    <font>
      <b/>
      <sz val="10"/>
      <name val="Times New Roman"/>
      <family val="1"/>
      <charset val="238"/>
    </font>
    <font>
      <sz val="12"/>
      <name val="Times New Roman CE"/>
      <family val="1"/>
      <charset val="238"/>
    </font>
    <font>
      <b/>
      <i/>
      <sz val="12"/>
      <name val="Times New Roman"/>
      <family val="1"/>
      <charset val="238"/>
    </font>
    <font>
      <b/>
      <sz val="10"/>
      <name val="Arial CE"/>
      <charset val="238"/>
    </font>
    <font>
      <sz val="10"/>
      <name val="Times New Roman CE"/>
      <charset val="238"/>
    </font>
    <font>
      <b/>
      <sz val="10"/>
      <name val="Times New Roman CE"/>
      <charset val="238"/>
    </font>
    <font>
      <b/>
      <sz val="14"/>
      <name val="Arial CE"/>
      <charset val="238"/>
    </font>
    <font>
      <b/>
      <i/>
      <sz val="12"/>
      <name val="Times New Roman CE"/>
      <charset val="238"/>
    </font>
    <font>
      <b/>
      <sz val="12"/>
      <name val="Times New Roman CE"/>
    </font>
    <font>
      <b/>
      <i/>
      <sz val="12"/>
      <name val="Times New Roman CE"/>
    </font>
    <font>
      <b/>
      <sz val="10"/>
      <name val="Times New Roman CE"/>
    </font>
    <font>
      <b/>
      <sz val="8"/>
      <name val="Arial CE"/>
      <charset val="238"/>
    </font>
    <font>
      <sz val="10"/>
      <name val="Times New Roman CE"/>
    </font>
    <font>
      <b/>
      <sz val="22"/>
      <color indexed="12"/>
      <name val="Times New Roman"/>
      <family val="1"/>
      <charset val="238"/>
    </font>
    <font>
      <sz val="16"/>
      <color indexed="10"/>
      <name val="Times New Roman"/>
      <family val="1"/>
      <charset val="238"/>
    </font>
    <font>
      <b/>
      <vertAlign val="superscript"/>
      <sz val="10"/>
      <name val="Arial CE"/>
      <charset val="238"/>
    </font>
    <font>
      <vertAlign val="superscript"/>
      <sz val="10"/>
      <name val="Arial CE"/>
      <charset val="238"/>
    </font>
    <font>
      <b/>
      <i/>
      <sz val="14"/>
      <name val="Times New Roman"/>
      <family val="1"/>
      <charset val="238"/>
    </font>
    <font>
      <b/>
      <sz val="12"/>
      <name val="Times New Roman CE"/>
      <charset val="238"/>
    </font>
    <font>
      <sz val="12"/>
      <name val="Times New Roman CE"/>
      <charset val="238"/>
    </font>
    <font>
      <b/>
      <sz val="8"/>
      <color indexed="8"/>
      <name val="Times New Roman CE"/>
      <charset val="238"/>
    </font>
    <font>
      <b/>
      <i/>
      <sz val="9"/>
      <name val="Times New Roman CE"/>
      <family val="1"/>
      <charset val="238"/>
    </font>
    <font>
      <sz val="11"/>
      <name val="Arial CE"/>
      <family val="2"/>
      <charset val="238"/>
    </font>
    <font>
      <b/>
      <u/>
      <sz val="11"/>
      <name val="Arial CE"/>
      <family val="2"/>
      <charset val="238"/>
    </font>
    <font>
      <u/>
      <sz val="11"/>
      <name val="Arial CE"/>
      <family val="2"/>
      <charset val="238"/>
    </font>
    <font>
      <sz val="10"/>
      <name val="Arial CE"/>
    </font>
    <font>
      <b/>
      <sz val="12"/>
      <name val="Times New Roman"/>
      <family val="1"/>
      <charset val="238"/>
    </font>
    <font>
      <sz val="8"/>
      <name val="Times New Roman"/>
      <family val="1"/>
      <charset val="238"/>
    </font>
    <font>
      <sz val="12"/>
      <name val="Arial CE"/>
      <charset val="238"/>
    </font>
    <font>
      <vertAlign val="superscript"/>
      <sz val="12"/>
      <name val="Times"/>
      <family val="1"/>
    </font>
    <font>
      <b/>
      <vertAlign val="superscript"/>
      <sz val="12"/>
      <name val="Times New Roman"/>
      <family val="1"/>
      <charset val="238"/>
    </font>
    <font>
      <b/>
      <sz val="13"/>
      <name val="Times New Roman"/>
      <family val="1"/>
      <charset val="238"/>
    </font>
    <font>
      <sz val="13"/>
      <name val="Times New Roman"/>
      <family val="1"/>
      <charset val="238"/>
    </font>
    <font>
      <b/>
      <sz val="16"/>
      <name val="Times New Roman"/>
      <family val="1"/>
      <charset val="238"/>
    </font>
    <font>
      <b/>
      <sz val="11"/>
      <name val="Times New Roman"/>
      <family val="1"/>
      <charset val="238"/>
    </font>
    <font>
      <sz val="10"/>
      <color indexed="10"/>
      <name val="Arial CE"/>
      <charset val="238"/>
    </font>
    <font>
      <vertAlign val="superscript"/>
      <sz val="16"/>
      <name val="Times"/>
      <family val="1"/>
    </font>
    <font>
      <i/>
      <sz val="10"/>
      <name val="Arial CE"/>
      <charset val="238"/>
    </font>
    <font>
      <sz val="14"/>
      <name val="Arial CE"/>
      <charset val="238"/>
    </font>
    <font>
      <sz val="12"/>
      <color indexed="8"/>
      <name val="Times New Roman"/>
      <family val="2"/>
      <charset val="238"/>
    </font>
    <font>
      <sz val="12"/>
      <color indexed="9"/>
      <name val="Times New Roman"/>
      <family val="2"/>
      <charset val="238"/>
    </font>
    <font>
      <sz val="12"/>
      <color indexed="62"/>
      <name val="Times New Roman"/>
      <family val="2"/>
      <charset val="238"/>
    </font>
    <font>
      <b/>
      <sz val="12"/>
      <color indexed="63"/>
      <name val="Times New Roman"/>
      <family val="2"/>
      <charset val="238"/>
    </font>
    <font>
      <sz val="12"/>
      <color indexed="17"/>
      <name val="Times New Roman"/>
      <family val="2"/>
      <charset val="238"/>
    </font>
    <font>
      <sz val="12"/>
      <color indexed="52"/>
      <name val="Times New Roman"/>
      <family val="2"/>
      <charset val="238"/>
    </font>
    <font>
      <b/>
      <sz val="12"/>
      <color indexed="9"/>
      <name val="Times New Roman"/>
      <family val="2"/>
      <charset val="238"/>
    </font>
    <font>
      <b/>
      <sz val="15"/>
      <color indexed="56"/>
      <name val="Times New Roman"/>
      <family val="2"/>
      <charset val="238"/>
    </font>
    <font>
      <b/>
      <sz val="13"/>
      <color indexed="56"/>
      <name val="Times New Roman"/>
      <family val="2"/>
      <charset val="238"/>
    </font>
    <font>
      <b/>
      <sz val="11"/>
      <color indexed="56"/>
      <name val="Times New Roman"/>
      <family val="2"/>
      <charset val="238"/>
    </font>
    <font>
      <sz val="12"/>
      <color indexed="60"/>
      <name val="Times New Roman"/>
      <family val="2"/>
      <charset val="238"/>
    </font>
    <font>
      <b/>
      <sz val="12"/>
      <color indexed="52"/>
      <name val="Times New Roman"/>
      <family val="2"/>
      <charset val="238"/>
    </font>
    <font>
      <b/>
      <sz val="12"/>
      <color indexed="8"/>
      <name val="Times New Roman"/>
      <family val="2"/>
      <charset val="238"/>
    </font>
    <font>
      <i/>
      <sz val="12"/>
      <color indexed="23"/>
      <name val="Times New Roman"/>
      <family val="2"/>
      <charset val="238"/>
    </font>
    <font>
      <sz val="12"/>
      <color indexed="10"/>
      <name val="Times New Roman"/>
      <family val="2"/>
      <charset val="238"/>
    </font>
    <font>
      <b/>
      <sz val="18"/>
      <color indexed="56"/>
      <name val="Cambria"/>
      <family val="2"/>
      <charset val="238"/>
    </font>
    <font>
      <sz val="12"/>
      <color indexed="20"/>
      <name val="Times New Roman"/>
      <family val="2"/>
      <charset val="238"/>
    </font>
    <font>
      <sz val="10"/>
      <name val="Arial"/>
      <family val="2"/>
      <charset val="238"/>
    </font>
    <font>
      <b/>
      <i/>
      <u/>
      <sz val="12"/>
      <name val="Arial CE"/>
      <charset val="238"/>
    </font>
    <font>
      <i/>
      <u/>
      <sz val="12"/>
      <name val="Arial CE"/>
      <charset val="238"/>
    </font>
    <font>
      <vertAlign val="superscript"/>
      <sz val="14"/>
      <name val="Times New Roman CE"/>
      <family val="1"/>
      <charset val="238"/>
    </font>
    <font>
      <b/>
      <i/>
      <u/>
      <sz val="14"/>
      <name val="Arial CE"/>
      <charset val="238"/>
    </font>
    <font>
      <b/>
      <sz val="8"/>
      <name val="Times New Roman CE"/>
      <charset val="238"/>
    </font>
    <font>
      <sz val="8"/>
      <name val="Times New Roman CE"/>
      <family val="1"/>
      <charset val="238"/>
    </font>
    <font>
      <sz val="12"/>
      <color theme="1"/>
      <name val="Times New Roman"/>
      <family val="1"/>
      <charset val="238"/>
    </font>
    <font>
      <sz val="10"/>
      <color rgb="FFFF0000"/>
      <name val="Arial CE"/>
      <charset val="238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</fills>
  <borders count="1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</borders>
  <cellStyleXfs count="49">
    <xf numFmtId="0" fontId="0" fillId="0" borderId="0"/>
    <xf numFmtId="0" fontId="66" fillId="2" borderId="0" applyNumberFormat="0" applyBorder="0" applyAlignment="0" applyProtection="0"/>
    <xf numFmtId="0" fontId="66" fillId="3" borderId="0" applyNumberFormat="0" applyBorder="0" applyAlignment="0" applyProtection="0"/>
    <xf numFmtId="0" fontId="66" fillId="4" borderId="0" applyNumberFormat="0" applyBorder="0" applyAlignment="0" applyProtection="0"/>
    <xf numFmtId="0" fontId="66" fillId="5" borderId="0" applyNumberFormat="0" applyBorder="0" applyAlignment="0" applyProtection="0"/>
    <xf numFmtId="0" fontId="66" fillId="6" borderId="0" applyNumberFormat="0" applyBorder="0" applyAlignment="0" applyProtection="0"/>
    <xf numFmtId="0" fontId="66" fillId="7" borderId="0" applyNumberFormat="0" applyBorder="0" applyAlignment="0" applyProtection="0"/>
    <xf numFmtId="0" fontId="66" fillId="8" borderId="0" applyNumberFormat="0" applyBorder="0" applyAlignment="0" applyProtection="0"/>
    <xf numFmtId="0" fontId="66" fillId="9" borderId="0" applyNumberFormat="0" applyBorder="0" applyAlignment="0" applyProtection="0"/>
    <xf numFmtId="0" fontId="66" fillId="10" borderId="0" applyNumberFormat="0" applyBorder="0" applyAlignment="0" applyProtection="0"/>
    <xf numFmtId="0" fontId="66" fillId="5" borderId="0" applyNumberFormat="0" applyBorder="0" applyAlignment="0" applyProtection="0"/>
    <xf numFmtId="0" fontId="66" fillId="8" borderId="0" applyNumberFormat="0" applyBorder="0" applyAlignment="0" applyProtection="0"/>
    <xf numFmtId="0" fontId="66" fillId="11" borderId="0" applyNumberFormat="0" applyBorder="0" applyAlignment="0" applyProtection="0"/>
    <xf numFmtId="0" fontId="67" fillId="12" borderId="0" applyNumberFormat="0" applyBorder="0" applyAlignment="0" applyProtection="0"/>
    <xf numFmtId="0" fontId="67" fillId="9" borderId="0" applyNumberFormat="0" applyBorder="0" applyAlignment="0" applyProtection="0"/>
    <xf numFmtId="0" fontId="67" fillId="10" borderId="0" applyNumberFormat="0" applyBorder="0" applyAlignment="0" applyProtection="0"/>
    <xf numFmtId="0" fontId="67" fillId="13" borderId="0" applyNumberFormat="0" applyBorder="0" applyAlignment="0" applyProtection="0"/>
    <xf numFmtId="0" fontId="67" fillId="14" borderId="0" applyNumberFormat="0" applyBorder="0" applyAlignment="0" applyProtection="0"/>
    <xf numFmtId="0" fontId="67" fillId="15" borderId="0" applyNumberFormat="0" applyBorder="0" applyAlignment="0" applyProtection="0"/>
    <xf numFmtId="0" fontId="67" fillId="16" borderId="0" applyNumberFormat="0" applyBorder="0" applyAlignment="0" applyProtection="0"/>
    <xf numFmtId="0" fontId="67" fillId="17" borderId="0" applyNumberFormat="0" applyBorder="0" applyAlignment="0" applyProtection="0"/>
    <xf numFmtId="0" fontId="67" fillId="18" borderId="0" applyNumberFormat="0" applyBorder="0" applyAlignment="0" applyProtection="0"/>
    <xf numFmtId="0" fontId="67" fillId="13" borderId="0" applyNumberFormat="0" applyBorder="0" applyAlignment="0" applyProtection="0"/>
    <xf numFmtId="0" fontId="67" fillId="14" borderId="0" applyNumberFormat="0" applyBorder="0" applyAlignment="0" applyProtection="0"/>
    <xf numFmtId="0" fontId="67" fillId="19" borderId="0" applyNumberFormat="0" applyBorder="0" applyAlignment="0" applyProtection="0"/>
    <xf numFmtId="0" fontId="68" fillId="7" borderId="1" applyNumberFormat="0" applyAlignment="0" applyProtection="0"/>
    <xf numFmtId="0" fontId="69" fillId="20" borderId="2" applyNumberFormat="0" applyAlignment="0" applyProtection="0"/>
    <xf numFmtId="0" fontId="70" fillId="4" borderId="0" applyNumberFormat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  <xf numFmtId="0" fontId="71" fillId="0" borderId="3" applyNumberFormat="0" applyFill="0" applyAlignment="0" applyProtection="0"/>
    <xf numFmtId="0" fontId="72" fillId="21" borderId="4" applyNumberFormat="0" applyAlignment="0" applyProtection="0"/>
    <xf numFmtId="0" fontId="73" fillId="0" borderId="5" applyNumberFormat="0" applyFill="0" applyAlignment="0" applyProtection="0"/>
    <xf numFmtId="0" fontId="74" fillId="0" borderId="6" applyNumberFormat="0" applyFill="0" applyAlignment="0" applyProtection="0"/>
    <xf numFmtId="0" fontId="75" fillId="0" borderId="7" applyNumberFormat="0" applyFill="0" applyAlignment="0" applyProtection="0"/>
    <xf numFmtId="0" fontId="75" fillId="0" borderId="0" applyNumberFormat="0" applyFill="0" applyBorder="0" applyAlignment="0" applyProtection="0"/>
    <xf numFmtId="0" fontId="76" fillId="22" borderId="0" applyNumberFormat="0" applyBorder="0" applyAlignment="0" applyProtection="0"/>
    <xf numFmtId="0" fontId="52" fillId="0" borderId="0"/>
    <xf numFmtId="0" fontId="83" fillId="0" borderId="0"/>
    <xf numFmtId="0" fontId="52" fillId="0" borderId="0"/>
    <xf numFmtId="0" fontId="52" fillId="0" borderId="0"/>
    <xf numFmtId="0" fontId="1" fillId="0" borderId="0"/>
    <xf numFmtId="0" fontId="1" fillId="0" borderId="0"/>
    <xf numFmtId="0" fontId="77" fillId="20" borderId="1" applyNumberFormat="0" applyAlignment="0" applyProtection="0"/>
    <xf numFmtId="0" fontId="78" fillId="0" borderId="8" applyNumberFormat="0" applyFill="0" applyAlignment="0" applyProtection="0"/>
    <xf numFmtId="0" fontId="7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66" fillId="23" borderId="9" applyNumberFormat="0" applyFont="0" applyAlignment="0" applyProtection="0"/>
    <xf numFmtId="0" fontId="82" fillId="3" borderId="0" applyNumberFormat="0" applyBorder="0" applyAlignment="0" applyProtection="0"/>
  </cellStyleXfs>
  <cellXfs count="500">
    <xf numFmtId="0" fontId="0" fillId="0" borderId="0" xfId="0"/>
    <xf numFmtId="0" fontId="4" fillId="0" borderId="0" xfId="0" applyFont="1"/>
    <xf numFmtId="0" fontId="6" fillId="0" borderId="0" xfId="0" applyFont="1"/>
    <xf numFmtId="0" fontId="7" fillId="0" borderId="10" xfId="0" applyFont="1" applyBorder="1" applyAlignment="1">
      <alignment horizontal="centerContinuous"/>
    </xf>
    <xf numFmtId="0" fontId="7" fillId="0" borderId="11" xfId="0" applyFont="1" applyBorder="1" applyAlignment="1">
      <alignment horizontal="centerContinuous"/>
    </xf>
    <xf numFmtId="0" fontId="7" fillId="0" borderId="12" xfId="0" applyFont="1" applyBorder="1" applyAlignment="1">
      <alignment horizontal="centerContinuous"/>
    </xf>
    <xf numFmtId="0" fontId="7" fillId="0" borderId="13" xfId="0" applyFont="1" applyBorder="1" applyAlignment="1">
      <alignment horizontal="centerContinuous"/>
    </xf>
    <xf numFmtId="0" fontId="7" fillId="0" borderId="14" xfId="0" applyFont="1" applyBorder="1" applyAlignment="1">
      <alignment horizontal="centerContinuous"/>
    </xf>
    <xf numFmtId="0" fontId="7" fillId="0" borderId="15" xfId="0" applyFont="1" applyBorder="1" applyAlignment="1">
      <alignment horizontal="centerContinuous"/>
    </xf>
    <xf numFmtId="0" fontId="8" fillId="0" borderId="16" xfId="0" applyFont="1" applyBorder="1" applyAlignment="1">
      <alignment horizontal="centerContinuous" vertical="center" wrapText="1"/>
    </xf>
    <xf numFmtId="0" fontId="8" fillId="0" borderId="13" xfId="0" applyFont="1" applyBorder="1" applyAlignment="1">
      <alignment horizontal="center" wrapText="1"/>
    </xf>
    <xf numFmtId="0" fontId="8" fillId="0" borderId="14" xfId="0" applyFont="1" applyBorder="1" applyAlignment="1">
      <alignment horizontal="center" wrapText="1"/>
    </xf>
    <xf numFmtId="0" fontId="9" fillId="24" borderId="17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/>
    </xf>
    <xf numFmtId="0" fontId="10" fillId="0" borderId="0" xfId="0" applyFont="1"/>
    <xf numFmtId="0" fontId="5" fillId="0" borderId="0" xfId="28" applyAlignment="1" applyProtection="1"/>
    <xf numFmtId="0" fontId="14" fillId="0" borderId="0" xfId="28" applyFont="1" applyAlignment="1" applyProtection="1"/>
    <xf numFmtId="0" fontId="8" fillId="0" borderId="21" xfId="0" applyFont="1" applyBorder="1"/>
    <xf numFmtId="0" fontId="8" fillId="0" borderId="0" xfId="0" applyFont="1" applyBorder="1"/>
    <xf numFmtId="0" fontId="8" fillId="0" borderId="17" xfId="0" applyFont="1" applyFill="1" applyBorder="1" applyAlignment="1">
      <alignment horizontal="centerContinuous" vertical="center" wrapText="1"/>
    </xf>
    <xf numFmtId="0" fontId="8" fillId="0" borderId="16" xfId="0" applyFont="1" applyFill="1" applyBorder="1" applyAlignment="1">
      <alignment horizontal="centerContinuous" vertical="center" wrapText="1"/>
    </xf>
    <xf numFmtId="0" fontId="2" fillId="0" borderId="24" xfId="0" applyFont="1" applyBorder="1" applyAlignment="1">
      <alignment horizontal="center" vertical="center"/>
    </xf>
    <xf numFmtId="4" fontId="8" fillId="0" borderId="25" xfId="0" applyNumberFormat="1" applyFont="1" applyBorder="1" applyAlignment="1">
      <alignment horizontal="center" vertical="center" wrapText="1"/>
    </xf>
    <xf numFmtId="4" fontId="8" fillId="24" borderId="26" xfId="0" applyNumberFormat="1" applyFont="1" applyFill="1" applyBorder="1" applyAlignment="1">
      <alignment horizontal="center" vertical="center" wrapText="1"/>
    </xf>
    <xf numFmtId="4" fontId="8" fillId="24" borderId="27" xfId="0" applyNumberFormat="1" applyFont="1" applyFill="1" applyBorder="1" applyAlignment="1">
      <alignment horizontal="center" vertical="center" wrapText="1"/>
    </xf>
    <xf numFmtId="4" fontId="8" fillId="24" borderId="28" xfId="0" applyNumberFormat="1" applyFont="1" applyFill="1" applyBorder="1" applyAlignment="1">
      <alignment horizontal="center" vertical="center" wrapText="1"/>
    </xf>
    <xf numFmtId="4" fontId="8" fillId="24" borderId="29" xfId="0" applyNumberFormat="1" applyFont="1" applyFill="1" applyBorder="1" applyAlignment="1">
      <alignment horizontal="center" vertical="center" wrapText="1"/>
    </xf>
    <xf numFmtId="0" fontId="8" fillId="0" borderId="17" xfId="0" applyFont="1" applyBorder="1" applyAlignment="1">
      <alignment horizontal="centerContinuous" vertical="center" wrapText="1"/>
    </xf>
    <xf numFmtId="4" fontId="8" fillId="24" borderId="30" xfId="0" applyNumberFormat="1" applyFont="1" applyFill="1" applyBorder="1" applyAlignment="1">
      <alignment horizontal="center" vertical="center" wrapText="1"/>
    </xf>
    <xf numFmtId="4" fontId="8" fillId="24" borderId="31" xfId="0" applyNumberFormat="1" applyFont="1" applyFill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0" fontId="8" fillId="0" borderId="32" xfId="0" applyFont="1" applyBorder="1" applyAlignment="1">
      <alignment horizontal="centerContinuous"/>
    </xf>
    <xf numFmtId="0" fontId="8" fillId="0" borderId="21" xfId="0" applyFont="1" applyBorder="1" applyAlignment="1">
      <alignment horizontal="center" vertical="center"/>
    </xf>
    <xf numFmtId="0" fontId="8" fillId="0" borderId="33" xfId="0" applyFont="1" applyBorder="1"/>
    <xf numFmtId="0" fontId="7" fillId="0" borderId="21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4" fontId="8" fillId="0" borderId="34" xfId="0" applyNumberFormat="1" applyFont="1" applyBorder="1" applyAlignment="1">
      <alignment horizontal="center" vertical="center" wrapText="1"/>
    </xf>
    <xf numFmtId="164" fontId="8" fillId="0" borderId="35" xfId="0" applyNumberFormat="1" applyFont="1" applyBorder="1" applyAlignment="1">
      <alignment horizontal="center" vertical="center" wrapText="1"/>
    </xf>
    <xf numFmtId="164" fontId="8" fillId="0" borderId="36" xfId="0" applyNumberFormat="1" applyFont="1" applyBorder="1" applyAlignment="1">
      <alignment horizontal="center" vertical="center" wrapText="1"/>
    </xf>
    <xf numFmtId="4" fontId="8" fillId="0" borderId="37" xfId="0" applyNumberFormat="1" applyFont="1" applyBorder="1" applyAlignment="1">
      <alignment horizontal="center" vertical="center" wrapText="1"/>
    </xf>
    <xf numFmtId="164" fontId="8" fillId="0" borderId="38" xfId="0" applyNumberFormat="1" applyFont="1" applyBorder="1" applyAlignment="1">
      <alignment horizontal="center" vertical="center" wrapText="1"/>
    </xf>
    <xf numFmtId="164" fontId="8" fillId="0" borderId="39" xfId="0" applyNumberFormat="1" applyFont="1" applyBorder="1" applyAlignment="1">
      <alignment horizontal="center" vertical="center" wrapText="1"/>
    </xf>
    <xf numFmtId="0" fontId="8" fillId="0" borderId="40" xfId="0" applyFont="1" applyBorder="1" applyAlignment="1">
      <alignment horizontal="center" vertical="center" wrapText="1"/>
    </xf>
    <xf numFmtId="4" fontId="8" fillId="0" borderId="41" xfId="0" applyNumberFormat="1" applyFont="1" applyBorder="1" applyAlignment="1">
      <alignment horizontal="center" vertical="center" wrapText="1"/>
    </xf>
    <xf numFmtId="164" fontId="8" fillId="0" borderId="42" xfId="0" applyNumberFormat="1" applyFont="1" applyBorder="1" applyAlignment="1">
      <alignment horizontal="center" vertical="center" wrapText="1"/>
    </xf>
    <xf numFmtId="164" fontId="8" fillId="0" borderId="43" xfId="0" applyNumberFormat="1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/>
    </xf>
    <xf numFmtId="166" fontId="21" fillId="0" borderId="44" xfId="0" applyNumberFormat="1" applyFont="1" applyBorder="1" applyAlignment="1">
      <alignment horizontal="centerContinuous" vertical="center" wrapText="1"/>
    </xf>
    <xf numFmtId="166" fontId="21" fillId="0" borderId="45" xfId="0" applyNumberFormat="1" applyFont="1" applyBorder="1" applyAlignment="1">
      <alignment horizontal="centerContinuous" vertical="center" wrapText="1"/>
    </xf>
    <xf numFmtId="0" fontId="19" fillId="25" borderId="27" xfId="0" applyFont="1" applyFill="1" applyBorder="1" applyAlignment="1">
      <alignment vertical="center" wrapText="1"/>
    </xf>
    <xf numFmtId="167" fontId="22" fillId="25" borderId="46" xfId="0" applyNumberFormat="1" applyFont="1" applyFill="1" applyBorder="1" applyAlignment="1">
      <alignment vertical="center" wrapText="1"/>
    </xf>
    <xf numFmtId="167" fontId="22" fillId="25" borderId="38" xfId="0" applyNumberFormat="1" applyFont="1" applyFill="1" applyBorder="1" applyAlignment="1">
      <alignment vertical="center" wrapText="1"/>
    </xf>
    <xf numFmtId="0" fontId="19" fillId="25" borderId="30" xfId="0" applyFont="1" applyFill="1" applyBorder="1" applyAlignment="1">
      <alignment vertical="center" wrapText="1"/>
    </xf>
    <xf numFmtId="167" fontId="22" fillId="25" borderId="39" xfId="0" applyNumberFormat="1" applyFont="1" applyFill="1" applyBorder="1" applyAlignment="1">
      <alignment vertical="center" wrapText="1"/>
    </xf>
    <xf numFmtId="167" fontId="22" fillId="25" borderId="43" xfId="0" applyNumberFormat="1" applyFont="1" applyFill="1" applyBorder="1" applyAlignment="1">
      <alignment vertical="center" wrapText="1"/>
    </xf>
    <xf numFmtId="0" fontId="19" fillId="25" borderId="29" xfId="0" applyFont="1" applyFill="1" applyBorder="1" applyAlignment="1">
      <alignment vertical="center" wrapText="1"/>
    </xf>
    <xf numFmtId="167" fontId="22" fillId="25" borderId="47" xfId="0" applyNumberFormat="1" applyFont="1" applyFill="1" applyBorder="1" applyAlignment="1">
      <alignment vertical="center" wrapText="1"/>
    </xf>
    <xf numFmtId="167" fontId="22" fillId="25" borderId="35" xfId="0" applyNumberFormat="1" applyFont="1" applyFill="1" applyBorder="1" applyAlignment="1">
      <alignment vertical="center" wrapText="1"/>
    </xf>
    <xf numFmtId="0" fontId="23" fillId="0" borderId="0" xfId="0" applyFont="1"/>
    <xf numFmtId="0" fontId="24" fillId="0" borderId="0" xfId="0" applyFont="1"/>
    <xf numFmtId="0" fontId="26" fillId="0" borderId="0" xfId="0" applyFont="1"/>
    <xf numFmtId="0" fontId="8" fillId="0" borderId="12" xfId="0" applyFont="1" applyFill="1" applyBorder="1" applyAlignment="1">
      <alignment horizontal="centerContinuous" vertical="center" wrapText="1"/>
    </xf>
    <xf numFmtId="0" fontId="8" fillId="0" borderId="15" xfId="0" applyFont="1" applyFill="1" applyBorder="1" applyAlignment="1">
      <alignment horizontal="centerContinuous" vertical="center" wrapText="1"/>
    </xf>
    <xf numFmtId="0" fontId="7" fillId="0" borderId="32" xfId="0" applyFont="1" applyBorder="1" applyAlignment="1">
      <alignment horizontal="centerContinuous"/>
    </xf>
    <xf numFmtId="0" fontId="0" fillId="0" borderId="48" xfId="0" applyBorder="1"/>
    <xf numFmtId="0" fontId="30" fillId="0" borderId="0" xfId="0" applyFont="1"/>
    <xf numFmtId="0" fontId="8" fillId="0" borderId="22" xfId="0" applyFont="1" applyBorder="1" applyAlignment="1">
      <alignment horizontal="center" wrapText="1"/>
    </xf>
    <xf numFmtId="0" fontId="8" fillId="0" borderId="23" xfId="0" applyFont="1" applyBorder="1" applyAlignment="1">
      <alignment horizontal="center" vertical="center" wrapText="1"/>
    </xf>
    <xf numFmtId="0" fontId="19" fillId="0" borderId="49" xfId="0" applyFont="1" applyBorder="1" applyAlignment="1">
      <alignment horizontal="center" vertical="center" wrapText="1"/>
    </xf>
    <xf numFmtId="165" fontId="19" fillId="0" borderId="50" xfId="0" applyNumberFormat="1" applyFont="1" applyBorder="1" applyAlignment="1">
      <alignment horizontal="center" vertical="center" wrapText="1"/>
    </xf>
    <xf numFmtId="165" fontId="19" fillId="0" borderId="22" xfId="0" applyNumberFormat="1" applyFont="1" applyBorder="1" applyAlignment="1">
      <alignment horizontal="center" vertical="center" wrapText="1"/>
    </xf>
    <xf numFmtId="4" fontId="8" fillId="24" borderId="25" xfId="0" applyNumberFormat="1" applyFont="1" applyFill="1" applyBorder="1" applyAlignment="1">
      <alignment horizontal="center" vertical="center" wrapText="1"/>
    </xf>
    <xf numFmtId="4" fontId="8" fillId="26" borderId="50" xfId="0" applyNumberFormat="1" applyFont="1" applyFill="1" applyBorder="1" applyAlignment="1">
      <alignment horizontal="center" vertical="center" wrapText="1"/>
    </xf>
    <xf numFmtId="0" fontId="0" fillId="26" borderId="50" xfId="0" applyFill="1" applyBorder="1"/>
    <xf numFmtId="0" fontId="0" fillId="0" borderId="0" xfId="0" applyFill="1"/>
    <xf numFmtId="0" fontId="33" fillId="0" borderId="0" xfId="0" applyFont="1"/>
    <xf numFmtId="0" fontId="9" fillId="0" borderId="51" xfId="0" applyFont="1" applyBorder="1"/>
    <xf numFmtId="0" fontId="7" fillId="0" borderId="52" xfId="0" applyFont="1" applyBorder="1" applyAlignment="1">
      <alignment horizontal="centerContinuous" vertical="center"/>
    </xf>
    <xf numFmtId="0" fontId="9" fillId="0" borderId="52" xfId="0" applyFont="1" applyBorder="1" applyAlignment="1">
      <alignment horizontal="centerContinuous" vertical="center"/>
    </xf>
    <xf numFmtId="0" fontId="9" fillId="0" borderId="53" xfId="0" applyFont="1" applyBorder="1" applyAlignment="1">
      <alignment horizontal="centerContinuous" vertical="center"/>
    </xf>
    <xf numFmtId="0" fontId="7" fillId="0" borderId="54" xfId="0" applyFont="1" applyBorder="1" applyAlignment="1">
      <alignment horizontal="center"/>
    </xf>
    <xf numFmtId="0" fontId="9" fillId="0" borderId="46" xfId="0" applyFont="1" applyBorder="1" applyAlignment="1">
      <alignment horizontal="centerContinuous" vertical="center"/>
    </xf>
    <xf numFmtId="0" fontId="9" fillId="0" borderId="55" xfId="0" applyFont="1" applyBorder="1" applyAlignment="1">
      <alignment horizontal="centerContinuous" vertical="center"/>
    </xf>
    <xf numFmtId="0" fontId="15" fillId="0" borderId="56" xfId="0" applyFont="1" applyBorder="1" applyAlignment="1"/>
    <xf numFmtId="169" fontId="15" fillId="0" borderId="57" xfId="0" applyNumberFormat="1" applyFont="1" applyBorder="1"/>
    <xf numFmtId="169" fontId="15" fillId="24" borderId="57" xfId="0" applyNumberFormat="1" applyFont="1" applyFill="1" applyBorder="1"/>
    <xf numFmtId="169" fontId="15" fillId="0" borderId="58" xfId="0" applyNumberFormat="1" applyFont="1" applyBorder="1"/>
    <xf numFmtId="169" fontId="15" fillId="24" borderId="58" xfId="0" applyNumberFormat="1" applyFont="1" applyFill="1" applyBorder="1"/>
    <xf numFmtId="0" fontId="38" fillId="0" borderId="50" xfId="0" applyFont="1" applyBorder="1" applyAlignment="1">
      <alignment horizontal="center"/>
    </xf>
    <xf numFmtId="0" fontId="9" fillId="0" borderId="36" xfId="0" applyFont="1" applyBorder="1" applyAlignment="1">
      <alignment horizontal="centerContinuous" vertical="center"/>
    </xf>
    <xf numFmtId="0" fontId="9" fillId="0" borderId="38" xfId="0" applyFont="1" applyBorder="1" applyAlignment="1">
      <alignment horizontal="centerContinuous" vertical="center"/>
    </xf>
    <xf numFmtId="0" fontId="40" fillId="0" borderId="0" xfId="0" applyFont="1"/>
    <xf numFmtId="0" fontId="41" fillId="0" borderId="0" xfId="0" applyFont="1" applyFill="1"/>
    <xf numFmtId="0" fontId="43" fillId="0" borderId="0" xfId="0" applyFont="1"/>
    <xf numFmtId="0" fontId="8" fillId="0" borderId="0" xfId="0" applyFont="1"/>
    <xf numFmtId="0" fontId="44" fillId="0" borderId="0" xfId="0" applyFont="1" applyAlignment="1">
      <alignment horizontal="center"/>
    </xf>
    <xf numFmtId="0" fontId="29" fillId="0" borderId="50" xfId="0" applyFont="1" applyBorder="1" applyAlignment="1">
      <alignment horizontal="center"/>
    </xf>
    <xf numFmtId="0" fontId="20" fillId="0" borderId="10" xfId="0" applyFont="1" applyBorder="1" applyAlignment="1">
      <alignment horizontal="centerContinuous"/>
    </xf>
    <xf numFmtId="0" fontId="20" fillId="0" borderId="11" xfId="0" applyFont="1" applyBorder="1" applyAlignment="1">
      <alignment horizontal="centerContinuous"/>
    </xf>
    <xf numFmtId="0" fontId="28" fillId="0" borderId="32" xfId="0" applyFont="1" applyBorder="1" applyAlignment="1">
      <alignment horizontal="centerContinuous"/>
    </xf>
    <xf numFmtId="0" fontId="45" fillId="0" borderId="22" xfId="0" applyFont="1" applyFill="1" applyBorder="1" applyAlignment="1">
      <alignment horizontal="center" wrapText="1"/>
    </xf>
    <xf numFmtId="0" fontId="34" fillId="0" borderId="50" xfId="0" applyFont="1" applyFill="1" applyBorder="1" applyAlignment="1">
      <alignment horizontal="centerContinuous" wrapText="1"/>
    </xf>
    <xf numFmtId="0" fontId="34" fillId="0" borderId="45" xfId="0" applyFont="1" applyFill="1" applyBorder="1" applyAlignment="1">
      <alignment horizontal="centerContinuous" wrapText="1"/>
    </xf>
    <xf numFmtId="0" fontId="45" fillId="0" borderId="20" xfId="0" applyFont="1" applyFill="1" applyBorder="1" applyAlignment="1">
      <alignment horizontal="center" vertical="center" wrapText="1"/>
    </xf>
    <xf numFmtId="0" fontId="34" fillId="24" borderId="23" xfId="0" applyFont="1" applyFill="1" applyBorder="1" applyAlignment="1">
      <alignment horizontal="center" vertical="center" wrapText="1"/>
    </xf>
    <xf numFmtId="0" fontId="34" fillId="25" borderId="40" xfId="0" applyFont="1" applyFill="1" applyBorder="1" applyAlignment="1">
      <alignment horizontal="center" vertical="center" wrapText="1"/>
    </xf>
    <xf numFmtId="0" fontId="46" fillId="0" borderId="50" xfId="0" applyFont="1" applyFill="1" applyBorder="1" applyAlignment="1">
      <alignment horizontal="center" wrapText="1"/>
    </xf>
    <xf numFmtId="4" fontId="8" fillId="24" borderId="50" xfId="0" applyNumberFormat="1" applyFont="1" applyFill="1" applyBorder="1" applyAlignment="1">
      <alignment horizontal="center" vertical="center" wrapText="1"/>
    </xf>
    <xf numFmtId="0" fontId="48" fillId="0" borderId="47" xfId="0" applyFont="1" applyBorder="1" applyAlignment="1">
      <alignment horizontal="center"/>
    </xf>
    <xf numFmtId="0" fontId="48" fillId="24" borderId="47" xfId="0" applyFont="1" applyFill="1" applyBorder="1" applyAlignment="1">
      <alignment horizontal="center"/>
    </xf>
    <xf numFmtId="0" fontId="48" fillId="24" borderId="59" xfId="0" applyFont="1" applyFill="1" applyBorder="1" applyAlignment="1">
      <alignment horizontal="center"/>
    </xf>
    <xf numFmtId="0" fontId="48" fillId="24" borderId="35" xfId="0" applyFont="1" applyFill="1" applyBorder="1" applyAlignment="1">
      <alignment horizontal="center"/>
    </xf>
    <xf numFmtId="0" fontId="9" fillId="0" borderId="16" xfId="0" applyFont="1" applyBorder="1" applyAlignment="1">
      <alignment horizontal="center" vertical="center" wrapText="1"/>
    </xf>
    <xf numFmtId="2" fontId="28" fillId="0" borderId="16" xfId="0" applyNumberFormat="1" applyFont="1" applyBorder="1" applyAlignment="1">
      <alignment horizontal="center" vertical="center"/>
    </xf>
    <xf numFmtId="2" fontId="3" fillId="0" borderId="60" xfId="41" applyNumberFormat="1" applyFont="1" applyBorder="1" applyAlignment="1">
      <alignment horizontal="center" vertical="center"/>
    </xf>
    <xf numFmtId="165" fontId="16" fillId="24" borderId="61" xfId="0" applyNumberFormat="1" applyFont="1" applyFill="1" applyBorder="1" applyAlignment="1">
      <alignment horizontal="center" vertical="center"/>
    </xf>
    <xf numFmtId="165" fontId="16" fillId="25" borderId="45" xfId="0" applyNumberFormat="1" applyFont="1" applyFill="1" applyBorder="1" applyAlignment="1">
      <alignment horizontal="center" vertical="center"/>
    </xf>
    <xf numFmtId="0" fontId="49" fillId="0" borderId="0" xfId="0" applyFont="1"/>
    <xf numFmtId="0" fontId="1" fillId="0" borderId="0" xfId="40"/>
    <xf numFmtId="4" fontId="8" fillId="24" borderId="15" xfId="0" applyNumberFormat="1" applyFont="1" applyFill="1" applyBorder="1" applyAlignment="1">
      <alignment horizontal="center" vertical="center" wrapText="1"/>
    </xf>
    <xf numFmtId="4" fontId="8" fillId="0" borderId="12" xfId="0" applyNumberFormat="1" applyFont="1" applyBorder="1" applyAlignment="1">
      <alignment horizontal="center" vertical="center" wrapText="1"/>
    </xf>
    <xf numFmtId="164" fontId="8" fillId="0" borderId="13" xfId="0" applyNumberFormat="1" applyFont="1" applyBorder="1" applyAlignment="1">
      <alignment horizontal="center" vertical="center" wrapText="1"/>
    </xf>
    <xf numFmtId="164" fontId="8" fillId="0" borderId="14" xfId="0" applyNumberFormat="1" applyFont="1" applyBorder="1" applyAlignment="1">
      <alignment horizontal="center" vertical="center" wrapText="1"/>
    </xf>
    <xf numFmtId="4" fontId="8" fillId="0" borderId="62" xfId="0" applyNumberFormat="1" applyFont="1" applyBorder="1" applyAlignment="1">
      <alignment horizontal="center" vertical="center" wrapText="1"/>
    </xf>
    <xf numFmtId="164" fontId="8" fillId="0" borderId="52" xfId="0" applyNumberFormat="1" applyFont="1" applyBorder="1" applyAlignment="1">
      <alignment horizontal="center" vertical="center" wrapText="1"/>
    </xf>
    <xf numFmtId="4" fontId="8" fillId="0" borderId="63" xfId="0" applyNumberFormat="1" applyFont="1" applyBorder="1" applyAlignment="1">
      <alignment horizontal="center" vertical="center" wrapText="1"/>
    </xf>
    <xf numFmtId="164" fontId="8" fillId="0" borderId="40" xfId="0" applyNumberFormat="1" applyFont="1" applyBorder="1" applyAlignment="1">
      <alignment horizontal="center" vertical="center" wrapText="1"/>
    </xf>
    <xf numFmtId="4" fontId="8" fillId="24" borderId="37" xfId="0" applyNumberFormat="1" applyFont="1" applyFill="1" applyBorder="1" applyAlignment="1">
      <alignment horizontal="center" vertical="center" wrapText="1"/>
    </xf>
    <xf numFmtId="4" fontId="8" fillId="24" borderId="17" xfId="0" applyNumberFormat="1" applyFont="1" applyFill="1" applyBorder="1" applyAlignment="1">
      <alignment horizontal="center" vertical="center" wrapText="1"/>
    </xf>
    <xf numFmtId="164" fontId="8" fillId="0" borderId="44" xfId="0" applyNumberFormat="1" applyFont="1" applyBorder="1" applyAlignment="1">
      <alignment horizontal="center" vertical="center" wrapText="1"/>
    </xf>
    <xf numFmtId="164" fontId="8" fillId="0" borderId="45" xfId="0" applyNumberFormat="1" applyFont="1" applyBorder="1" applyAlignment="1">
      <alignment horizontal="center" vertical="center" wrapText="1"/>
    </xf>
    <xf numFmtId="170" fontId="32" fillId="26" borderId="21" xfId="0" applyNumberFormat="1" applyFont="1" applyFill="1" applyBorder="1" applyAlignment="1">
      <alignment horizontal="center" vertical="center"/>
    </xf>
    <xf numFmtId="164" fontId="22" fillId="25" borderId="38" xfId="0" applyNumberFormat="1" applyFont="1" applyFill="1" applyBorder="1" applyAlignment="1">
      <alignment vertical="center" wrapText="1"/>
    </xf>
    <xf numFmtId="164" fontId="22" fillId="25" borderId="43" xfId="0" applyNumberFormat="1" applyFont="1" applyFill="1" applyBorder="1" applyAlignment="1">
      <alignment vertical="center" wrapText="1"/>
    </xf>
    <xf numFmtId="164" fontId="22" fillId="25" borderId="35" xfId="0" applyNumberFormat="1" applyFont="1" applyFill="1" applyBorder="1" applyAlignment="1">
      <alignment vertical="center" wrapText="1"/>
    </xf>
    <xf numFmtId="2" fontId="45" fillId="24" borderId="17" xfId="0" applyNumberFormat="1" applyFont="1" applyFill="1" applyBorder="1" applyAlignment="1">
      <alignment horizontal="center" vertical="center"/>
    </xf>
    <xf numFmtId="0" fontId="53" fillId="0" borderId="0" xfId="0" applyFont="1"/>
    <xf numFmtId="0" fontId="8" fillId="0" borderId="64" xfId="0" applyFont="1" applyFill="1" applyBorder="1" applyAlignment="1">
      <alignment horizontal="centerContinuous" vertical="center" wrapText="1"/>
    </xf>
    <xf numFmtId="0" fontId="8" fillId="0" borderId="22" xfId="0" applyFont="1" applyFill="1" applyBorder="1" applyAlignment="1">
      <alignment horizontal="center" wrapText="1"/>
    </xf>
    <xf numFmtId="4" fontId="8" fillId="24" borderId="34" xfId="0" applyNumberFormat="1" applyFont="1" applyFill="1" applyBorder="1" applyAlignment="1">
      <alignment horizontal="center" vertical="center" wrapText="1"/>
    </xf>
    <xf numFmtId="0" fontId="56" fillId="0" borderId="0" xfId="0" applyFont="1"/>
    <xf numFmtId="166" fontId="21" fillId="0" borderId="45" xfId="0" applyNumberFormat="1" applyFont="1" applyBorder="1" applyAlignment="1">
      <alignment horizontal="center" vertical="center" wrapText="1"/>
    </xf>
    <xf numFmtId="0" fontId="0" fillId="0" borderId="50" xfId="0" applyBorder="1"/>
    <xf numFmtId="4" fontId="8" fillId="24" borderId="4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166" fontId="21" fillId="0" borderId="45" xfId="0" applyNumberFormat="1" applyFont="1" applyBorder="1" applyAlignment="1">
      <alignment horizontal="center" vertical="center"/>
    </xf>
    <xf numFmtId="0" fontId="9" fillId="0" borderId="11" xfId="0" applyFont="1" applyBorder="1" applyAlignment="1">
      <alignment horizontal="centerContinuous" vertical="center"/>
    </xf>
    <xf numFmtId="0" fontId="9" fillId="0" borderId="32" xfId="0" applyFont="1" applyBorder="1" applyAlignment="1">
      <alignment horizontal="centerContinuous" vertical="center"/>
    </xf>
    <xf numFmtId="0" fontId="9" fillId="0" borderId="37" xfId="0" applyFont="1" applyBorder="1" applyAlignment="1">
      <alignment horizontal="centerContinuous" vertical="center"/>
    </xf>
    <xf numFmtId="0" fontId="48" fillId="0" borderId="47" xfId="0" applyFont="1" applyFill="1" applyBorder="1" applyAlignment="1">
      <alignment horizontal="center"/>
    </xf>
    <xf numFmtId="0" fontId="48" fillId="0" borderId="34" xfId="0" applyFont="1" applyFill="1" applyBorder="1" applyAlignment="1">
      <alignment horizontal="center"/>
    </xf>
    <xf numFmtId="169" fontId="15" fillId="0" borderId="57" xfId="0" applyNumberFormat="1" applyFont="1" applyFill="1" applyBorder="1"/>
    <xf numFmtId="169" fontId="15" fillId="0" borderId="65" xfId="0" applyNumberFormat="1" applyFont="1" applyFill="1" applyBorder="1"/>
    <xf numFmtId="169" fontId="15" fillId="24" borderId="66" xfId="0" applyNumberFormat="1" applyFont="1" applyFill="1" applyBorder="1"/>
    <xf numFmtId="169" fontId="15" fillId="0" borderId="58" xfId="0" applyNumberFormat="1" applyFont="1" applyFill="1" applyBorder="1"/>
    <xf numFmtId="169" fontId="15" fillId="0" borderId="67" xfId="0" applyNumberFormat="1" applyFont="1" applyFill="1" applyBorder="1"/>
    <xf numFmtId="169" fontId="15" fillId="24" borderId="68" xfId="0" applyNumberFormat="1" applyFont="1" applyFill="1" applyBorder="1"/>
    <xf numFmtId="0" fontId="9" fillId="0" borderId="51" xfId="0" applyFont="1" applyBorder="1" applyAlignment="1">
      <alignment wrapText="1"/>
    </xf>
    <xf numFmtId="0" fontId="7" fillId="0" borderId="54" xfId="0" applyFont="1" applyBorder="1" applyAlignment="1">
      <alignment horizontal="center" wrapText="1"/>
    </xf>
    <xf numFmtId="0" fontId="15" fillId="0" borderId="56" xfId="0" applyFont="1" applyBorder="1" applyAlignment="1">
      <alignment wrapText="1"/>
    </xf>
    <xf numFmtId="0" fontId="58" fillId="0" borderId="0" xfId="40" applyFont="1"/>
    <xf numFmtId="0" fontId="59" fillId="0" borderId="0" xfId="40" applyFont="1"/>
    <xf numFmtId="0" fontId="60" fillId="0" borderId="49" xfId="40" applyFont="1" applyBorder="1" applyAlignment="1">
      <alignment horizontal="centerContinuous"/>
    </xf>
    <xf numFmtId="0" fontId="60" fillId="0" borderId="64" xfId="40" applyFont="1" applyBorder="1" applyAlignment="1">
      <alignment horizontal="centerContinuous"/>
    </xf>
    <xf numFmtId="0" fontId="60" fillId="0" borderId="61" xfId="40" applyFont="1" applyBorder="1" applyAlignment="1">
      <alignment horizontal="centerContinuous"/>
    </xf>
    <xf numFmtId="0" fontId="19" fillId="0" borderId="0" xfId="40" applyFont="1"/>
    <xf numFmtId="0" fontId="53" fillId="0" borderId="69" xfId="40" applyFont="1" applyBorder="1" applyAlignment="1">
      <alignment horizontal="centerContinuous"/>
    </xf>
    <xf numFmtId="0" fontId="53" fillId="0" borderId="70" xfId="40" applyFont="1" applyBorder="1" applyAlignment="1">
      <alignment horizontal="centerContinuous"/>
    </xf>
    <xf numFmtId="0" fontId="53" fillId="0" borderId="71" xfId="40" applyFont="1" applyBorder="1" applyAlignment="1">
      <alignment horizontal="centerContinuous"/>
    </xf>
    <xf numFmtId="0" fontId="53" fillId="0" borderId="72" xfId="40" applyFont="1" applyBorder="1" applyAlignment="1">
      <alignment horizontal="centerContinuous"/>
    </xf>
    <xf numFmtId="0" fontId="61" fillId="0" borderId="73" xfId="40" applyFont="1" applyBorder="1" applyAlignment="1">
      <alignment horizontal="center" vertical="center"/>
    </xf>
    <xf numFmtId="0" fontId="61" fillId="0" borderId="74" xfId="40" applyFont="1" applyFill="1" applyBorder="1" applyAlignment="1">
      <alignment horizontal="center" vertical="center" wrapText="1"/>
    </xf>
    <xf numFmtId="0" fontId="61" fillId="24" borderId="75" xfId="40" applyFont="1" applyFill="1" applyBorder="1" applyAlignment="1">
      <alignment horizontal="center" vertical="center" wrapText="1"/>
    </xf>
    <xf numFmtId="0" fontId="61" fillId="0" borderId="76" xfId="40" applyFont="1" applyBorder="1" applyAlignment="1">
      <alignment horizontal="center" vertical="center" wrapText="1"/>
    </xf>
    <xf numFmtId="0" fontId="61" fillId="0" borderId="50" xfId="40" applyFont="1" applyBorder="1" applyAlignment="1">
      <alignment vertical="center"/>
    </xf>
    <xf numFmtId="3" fontId="27" fillId="0" borderId="17" xfId="39" applyNumberFormat="1" applyFont="1" applyBorder="1"/>
    <xf numFmtId="3" fontId="27" fillId="24" borderId="64" xfId="39" applyNumberFormat="1" applyFont="1" applyFill="1" applyBorder="1"/>
    <xf numFmtId="3" fontId="27" fillId="0" borderId="45" xfId="39" applyNumberFormat="1" applyFont="1" applyBorder="1"/>
    <xf numFmtId="0" fontId="61" fillId="0" borderId="16" xfId="40" applyFont="1" applyBorder="1" applyAlignment="1">
      <alignment vertical="center"/>
    </xf>
    <xf numFmtId="3" fontId="27" fillId="0" borderId="60" xfId="39" applyNumberFormat="1" applyFont="1" applyBorder="1"/>
    <xf numFmtId="3" fontId="27" fillId="24" borderId="44" xfId="39" applyNumberFormat="1" applyFont="1" applyFill="1" applyBorder="1"/>
    <xf numFmtId="4" fontId="19" fillId="0" borderId="28" xfId="39" applyNumberFormat="1" applyFont="1" applyBorder="1"/>
    <xf numFmtId="3" fontId="19" fillId="0" borderId="77" xfId="40" applyNumberFormat="1" applyFont="1" applyBorder="1"/>
    <xf numFmtId="3" fontId="19" fillId="24" borderId="77" xfId="40" applyNumberFormat="1" applyFont="1" applyFill="1" applyBorder="1"/>
    <xf numFmtId="4" fontId="19" fillId="0" borderId="77" xfId="39" applyNumberFormat="1" applyFont="1" applyBorder="1"/>
    <xf numFmtId="3" fontId="19" fillId="0" borderId="77" xfId="39" applyNumberFormat="1" applyFont="1" applyBorder="1"/>
    <xf numFmtId="3" fontId="19" fillId="24" borderId="78" xfId="39" applyNumberFormat="1" applyFont="1" applyFill="1" applyBorder="1"/>
    <xf numFmtId="3" fontId="19" fillId="0" borderId="42" xfId="39" applyNumberFormat="1" applyFont="1" applyBorder="1"/>
    <xf numFmtId="4" fontId="19" fillId="0" borderId="27" xfId="39" applyNumberFormat="1" applyFont="1" applyBorder="1"/>
    <xf numFmtId="3" fontId="19" fillId="0" borderId="46" xfId="40" applyNumberFormat="1" applyFont="1" applyBorder="1"/>
    <xf numFmtId="3" fontId="19" fillId="24" borderId="46" xfId="40" applyNumberFormat="1" applyFont="1" applyFill="1" applyBorder="1"/>
    <xf numFmtId="4" fontId="19" fillId="0" borderId="46" xfId="39" applyNumberFormat="1" applyFont="1" applyBorder="1"/>
    <xf numFmtId="3" fontId="19" fillId="0" borderId="46" xfId="39" applyNumberFormat="1" applyFont="1" applyBorder="1"/>
    <xf numFmtId="3" fontId="19" fillId="24" borderId="79" xfId="39" applyNumberFormat="1" applyFont="1" applyFill="1" applyBorder="1"/>
    <xf numFmtId="3" fontId="19" fillId="0" borderId="38" xfId="39" applyNumberFormat="1" applyFont="1" applyBorder="1"/>
    <xf numFmtId="4" fontId="19" fillId="0" borderId="29" xfId="39" applyNumberFormat="1" applyFont="1" applyBorder="1"/>
    <xf numFmtId="3" fontId="19" fillId="0" borderId="47" xfId="40" applyNumberFormat="1" applyFont="1" applyBorder="1"/>
    <xf numFmtId="3" fontId="19" fillId="24" borderId="47" xfId="40" applyNumberFormat="1" applyFont="1" applyFill="1" applyBorder="1"/>
    <xf numFmtId="4" fontId="19" fillId="0" borderId="47" xfId="39" applyNumberFormat="1" applyFont="1" applyBorder="1"/>
    <xf numFmtId="3" fontId="19" fillId="0" borderId="47" xfId="39" applyNumberFormat="1" applyFont="1" applyBorder="1"/>
    <xf numFmtId="3" fontId="19" fillId="24" borderId="80" xfId="39" applyNumberFormat="1" applyFont="1" applyFill="1" applyBorder="1"/>
    <xf numFmtId="3" fontId="19" fillId="0" borderId="35" xfId="39" applyNumberFormat="1" applyFont="1" applyBorder="1"/>
    <xf numFmtId="0" fontId="27" fillId="0" borderId="0" xfId="40" applyFont="1"/>
    <xf numFmtId="169" fontId="37" fillId="0" borderId="81" xfId="0" applyNumberFormat="1" applyFont="1" applyFill="1" applyBorder="1"/>
    <xf numFmtId="169" fontId="37" fillId="24" borderId="82" xfId="0" applyNumberFormat="1" applyFont="1" applyFill="1" applyBorder="1"/>
    <xf numFmtId="169" fontId="15" fillId="0" borderId="0" xfId="0" applyNumberFormat="1" applyFont="1" applyFill="1" applyBorder="1"/>
    <xf numFmtId="164" fontId="8" fillId="0" borderId="46" xfId="0" applyNumberFormat="1" applyFont="1" applyBorder="1" applyAlignment="1">
      <alignment horizontal="center" vertical="center" wrapText="1"/>
    </xf>
    <xf numFmtId="4" fontId="7" fillId="24" borderId="17" xfId="0" applyNumberFormat="1" applyFont="1" applyFill="1" applyBorder="1" applyAlignment="1">
      <alignment horizontal="center" vertical="center" wrapText="1"/>
    </xf>
    <xf numFmtId="4" fontId="7" fillId="0" borderId="16" xfId="0" applyNumberFormat="1" applyFont="1" applyBorder="1" applyAlignment="1">
      <alignment horizontal="center" vertical="center" wrapText="1"/>
    </xf>
    <xf numFmtId="164" fontId="7" fillId="0" borderId="45" xfId="0" applyNumberFormat="1" applyFont="1" applyBorder="1" applyAlignment="1">
      <alignment horizontal="center" vertical="center" wrapText="1"/>
    </xf>
    <xf numFmtId="169" fontId="39" fillId="24" borderId="66" xfId="0" applyNumberFormat="1" applyFont="1" applyFill="1" applyBorder="1"/>
    <xf numFmtId="169" fontId="39" fillId="24" borderId="68" xfId="0" applyNumberFormat="1" applyFont="1" applyFill="1" applyBorder="1"/>
    <xf numFmtId="169" fontId="15" fillId="0" borderId="65" xfId="0" applyNumberFormat="1" applyFont="1" applyBorder="1"/>
    <xf numFmtId="169" fontId="15" fillId="0" borderId="67" xfId="0" applyNumberFormat="1" applyFont="1" applyBorder="1"/>
    <xf numFmtId="169" fontId="37" fillId="24" borderId="83" xfId="0" applyNumberFormat="1" applyFont="1" applyFill="1" applyBorder="1"/>
    <xf numFmtId="169" fontId="37" fillId="0" borderId="83" xfId="0" applyNumberFormat="1" applyFont="1" applyFill="1" applyBorder="1"/>
    <xf numFmtId="169" fontId="37" fillId="0" borderId="83" xfId="0" applyNumberFormat="1" applyFont="1" applyBorder="1"/>
    <xf numFmtId="0" fontId="62" fillId="0" borderId="0" xfId="0" applyFont="1" applyFill="1"/>
    <xf numFmtId="0" fontId="63" fillId="0" borderId="0" xfId="0" applyFont="1"/>
    <xf numFmtId="169" fontId="39" fillId="0" borderId="87" xfId="0" applyNumberFormat="1" applyFont="1" applyBorder="1"/>
    <xf numFmtId="169" fontId="0" fillId="0" borderId="0" xfId="0" applyNumberFormat="1" applyFill="1"/>
    <xf numFmtId="0" fontId="8" fillId="0" borderId="45" xfId="0" applyFont="1" applyBorder="1" applyAlignment="1">
      <alignment horizontal="center" vertical="center" wrapText="1"/>
    </xf>
    <xf numFmtId="0" fontId="64" fillId="0" borderId="0" xfId="0" applyFont="1"/>
    <xf numFmtId="0" fontId="65" fillId="0" borderId="0" xfId="0" applyFont="1"/>
    <xf numFmtId="0" fontId="1" fillId="0" borderId="0" xfId="40" applyFont="1"/>
    <xf numFmtId="0" fontId="48" fillId="0" borderId="39" xfId="0" applyFont="1" applyFill="1" applyBorder="1" applyAlignment="1">
      <alignment horizontal="center"/>
    </xf>
    <xf numFmtId="0" fontId="48" fillId="24" borderId="39" xfId="0" applyFont="1" applyFill="1" applyBorder="1" applyAlignment="1">
      <alignment horizontal="center"/>
    </xf>
    <xf numFmtId="169" fontId="37" fillId="24" borderId="88" xfId="0" applyNumberFormat="1" applyFont="1" applyFill="1" applyBorder="1"/>
    <xf numFmtId="0" fontId="48" fillId="0" borderId="39" xfId="0" applyFont="1" applyBorder="1" applyAlignment="1">
      <alignment horizontal="center"/>
    </xf>
    <xf numFmtId="0" fontId="48" fillId="24" borderId="89" xfId="0" applyFont="1" applyFill="1" applyBorder="1" applyAlignment="1">
      <alignment horizontal="center"/>
    </xf>
    <xf numFmtId="169" fontId="32" fillId="0" borderId="83" xfId="0" applyNumberFormat="1" applyFont="1" applyFill="1" applyBorder="1"/>
    <xf numFmtId="169" fontId="32" fillId="24" borderId="83" xfId="0" applyNumberFormat="1" applyFont="1" applyFill="1" applyBorder="1"/>
    <xf numFmtId="0" fontId="19" fillId="0" borderId="49" xfId="0" applyFont="1" applyFill="1" applyBorder="1" applyAlignment="1">
      <alignment horizontal="center" vertical="center" wrapText="1"/>
    </xf>
    <xf numFmtId="165" fontId="19" fillId="0" borderId="50" xfId="0" applyNumberFormat="1" applyFont="1" applyFill="1" applyBorder="1" applyAlignment="1">
      <alignment horizontal="center" vertical="center" wrapText="1"/>
    </xf>
    <xf numFmtId="0" fontId="8" fillId="0" borderId="50" xfId="0" applyFont="1" applyFill="1" applyBorder="1" applyAlignment="1">
      <alignment horizontal="center" wrapText="1"/>
    </xf>
    <xf numFmtId="2" fontId="8" fillId="0" borderId="50" xfId="0" applyNumberFormat="1" applyFont="1" applyFill="1" applyBorder="1" applyAlignment="1">
      <alignment horizontal="center" vertical="center" wrapText="1"/>
    </xf>
    <xf numFmtId="0" fontId="9" fillId="24" borderId="16" xfId="0" applyFont="1" applyFill="1" applyBorder="1" applyAlignment="1">
      <alignment horizontal="center" vertical="center" wrapText="1"/>
    </xf>
    <xf numFmtId="169" fontId="37" fillId="0" borderId="94" xfId="0" applyNumberFormat="1" applyFont="1" applyBorder="1"/>
    <xf numFmtId="0" fontId="48" fillId="0" borderId="62" xfId="0" applyFont="1" applyBorder="1" applyAlignment="1">
      <alignment horizontal="center"/>
    </xf>
    <xf numFmtId="169" fontId="37" fillId="0" borderId="81" xfId="0" applyNumberFormat="1" applyFont="1" applyBorder="1"/>
    <xf numFmtId="0" fontId="48" fillId="0" borderId="34" xfId="0" applyFont="1" applyBorder="1" applyAlignment="1">
      <alignment horizontal="center"/>
    </xf>
    <xf numFmtId="169" fontId="37" fillId="24" borderId="100" xfId="0" applyNumberFormat="1" applyFont="1" applyFill="1" applyBorder="1"/>
    <xf numFmtId="0" fontId="37" fillId="0" borderId="101" xfId="0" applyFont="1" applyBorder="1" applyAlignment="1">
      <alignment horizontal="centerContinuous" wrapText="1"/>
    </xf>
    <xf numFmtId="169" fontId="37" fillId="24" borderId="101" xfId="0" applyNumberFormat="1" applyFont="1" applyFill="1" applyBorder="1"/>
    <xf numFmtId="169" fontId="15" fillId="24" borderId="102" xfId="0" applyNumberFormat="1" applyFont="1" applyFill="1" applyBorder="1"/>
    <xf numFmtId="169" fontId="15" fillId="24" borderId="103" xfId="0" applyNumberFormat="1" applyFont="1" applyFill="1" applyBorder="1"/>
    <xf numFmtId="169" fontId="39" fillId="0" borderId="65" xfId="0" applyNumberFormat="1" applyFont="1" applyBorder="1"/>
    <xf numFmtId="169" fontId="39" fillId="0" borderId="67" xfId="0" applyNumberFormat="1" applyFont="1" applyBorder="1"/>
    <xf numFmtId="0" fontId="7" fillId="0" borderId="25" xfId="0" applyFont="1" applyBorder="1" applyAlignment="1">
      <alignment horizontal="centerContinuous" vertical="center"/>
    </xf>
    <xf numFmtId="0" fontId="0" fillId="0" borderId="0" xfId="0" applyBorder="1"/>
    <xf numFmtId="0" fontId="19" fillId="0" borderId="99" xfId="0" applyFont="1" applyBorder="1" applyAlignment="1">
      <alignment vertical="center" wrapText="1"/>
    </xf>
    <xf numFmtId="0" fontId="19" fillId="0" borderId="104" xfId="0" applyFont="1" applyBorder="1" applyAlignment="1">
      <alignment vertical="center" wrapText="1"/>
    </xf>
    <xf numFmtId="0" fontId="19" fillId="0" borderId="20" xfId="0" applyFont="1" applyBorder="1" applyAlignment="1">
      <alignment vertical="center" wrapText="1"/>
    </xf>
    <xf numFmtId="0" fontId="17" fillId="0" borderId="21" xfId="0" applyFont="1" applyBorder="1" applyAlignment="1">
      <alignment horizontal="center" vertical="center" wrapText="1"/>
    </xf>
    <xf numFmtId="0" fontId="17" fillId="0" borderId="96" xfId="0" quotePrefix="1" applyFont="1" applyBorder="1" applyAlignment="1">
      <alignment horizontal="center" vertical="center" wrapText="1"/>
    </xf>
    <xf numFmtId="10" fontId="17" fillId="0" borderId="96" xfId="0" quotePrefix="1" applyNumberFormat="1" applyFont="1" applyBorder="1" applyAlignment="1">
      <alignment horizontal="center" vertical="center" wrapText="1"/>
    </xf>
    <xf numFmtId="10" fontId="17" fillId="0" borderId="91" xfId="0" quotePrefix="1" applyNumberFormat="1" applyFont="1" applyBorder="1" applyAlignment="1">
      <alignment horizontal="center" vertical="center" wrapText="1"/>
    </xf>
    <xf numFmtId="0" fontId="61" fillId="0" borderId="49" xfId="0" applyFont="1" applyBorder="1" applyAlignment="1">
      <alignment vertical="center" wrapText="1"/>
    </xf>
    <xf numFmtId="0" fontId="17" fillId="0" borderId="91" xfId="0" applyFont="1" applyBorder="1" applyAlignment="1">
      <alignment horizontal="center" vertical="center" wrapText="1"/>
    </xf>
    <xf numFmtId="0" fontId="61" fillId="0" borderId="97" xfId="0" applyFont="1" applyBorder="1" applyAlignment="1">
      <alignment vertical="center" wrapText="1"/>
    </xf>
    <xf numFmtId="0" fontId="17" fillId="0" borderId="10" xfId="0" applyFont="1" applyBorder="1" applyAlignment="1">
      <alignment horizontal="center" vertical="center" wrapText="1"/>
    </xf>
    <xf numFmtId="0" fontId="17" fillId="0" borderId="90" xfId="0" applyFont="1" applyBorder="1" applyAlignment="1">
      <alignment horizontal="center" vertical="center" wrapText="1"/>
    </xf>
    <xf numFmtId="0" fontId="15" fillId="0" borderId="15" xfId="0" applyFont="1" applyFill="1" applyBorder="1" applyAlignment="1">
      <alignment horizontal="centerContinuous" vertical="center" wrapText="1"/>
    </xf>
    <xf numFmtId="0" fontId="15" fillId="0" borderId="11" xfId="0" applyFont="1" applyFill="1" applyBorder="1" applyAlignment="1">
      <alignment horizontal="centerContinuous" vertical="center" wrapText="1"/>
    </xf>
    <xf numFmtId="0" fontId="8" fillId="0" borderId="22" xfId="0" applyFont="1" applyFill="1" applyBorder="1" applyAlignment="1">
      <alignment horizontal="center" vertical="center" wrapText="1"/>
    </xf>
    <xf numFmtId="0" fontId="3" fillId="0" borderId="95" xfId="0" applyFont="1" applyBorder="1" applyAlignment="1">
      <alignment vertical="center" wrapText="1"/>
    </xf>
    <xf numFmtId="0" fontId="3" fillId="0" borderId="21" xfId="0" applyFont="1" applyBorder="1" applyAlignment="1">
      <alignment vertical="center" wrapText="1"/>
    </xf>
    <xf numFmtId="0" fontId="3" fillId="0" borderId="92" xfId="0" applyFont="1" applyBorder="1" applyAlignment="1">
      <alignment vertical="center" wrapText="1"/>
    </xf>
    <xf numFmtId="0" fontId="3" fillId="0" borderId="91" xfId="0" quotePrefix="1" applyFont="1" applyBorder="1" applyAlignment="1">
      <alignment vertical="center" wrapText="1"/>
    </xf>
    <xf numFmtId="0" fontId="29" fillId="0" borderId="50" xfId="0" applyFont="1" applyBorder="1" applyAlignment="1">
      <alignment vertical="center" wrapText="1"/>
    </xf>
    <xf numFmtId="0" fontId="29" fillId="0" borderId="49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15" fillId="0" borderId="102" xfId="38" applyFont="1" applyBorder="1"/>
    <xf numFmtId="169" fontId="15" fillId="0" borderId="57" xfId="38" applyNumberFormat="1" applyFont="1" applyBorder="1"/>
    <xf numFmtId="169" fontId="15" fillId="24" borderId="57" xfId="38" applyNumberFormat="1" applyFont="1" applyFill="1" applyBorder="1"/>
    <xf numFmtId="169" fontId="15" fillId="24" borderId="102" xfId="38" applyNumberFormat="1" applyFont="1" applyFill="1" applyBorder="1"/>
    <xf numFmtId="169" fontId="39" fillId="0" borderId="57" xfId="38" applyNumberFormat="1" applyFont="1" applyBorder="1"/>
    <xf numFmtId="169" fontId="39" fillId="24" borderId="66" xfId="38" applyNumberFormat="1" applyFont="1" applyFill="1" applyBorder="1"/>
    <xf numFmtId="0" fontId="15" fillId="0" borderId="102" xfId="0" applyFont="1" applyBorder="1"/>
    <xf numFmtId="0" fontId="15" fillId="0" borderId="103" xfId="0" applyFont="1" applyBorder="1"/>
    <xf numFmtId="0" fontId="37" fillId="0" borderId="101" xfId="0" applyFont="1" applyBorder="1" applyAlignment="1">
      <alignment horizontal="centerContinuous"/>
    </xf>
    <xf numFmtId="0" fontId="15" fillId="0" borderId="103" xfId="38" applyFont="1" applyBorder="1"/>
    <xf numFmtId="169" fontId="15" fillId="0" borderId="58" xfId="38" applyNumberFormat="1" applyFont="1" applyBorder="1"/>
    <xf numFmtId="169" fontId="15" fillId="24" borderId="58" xfId="38" applyNumberFormat="1" applyFont="1" applyFill="1" applyBorder="1"/>
    <xf numFmtId="169" fontId="15" fillId="24" borderId="103" xfId="38" applyNumberFormat="1" applyFont="1" applyFill="1" applyBorder="1"/>
    <xf numFmtId="169" fontId="39" fillId="0" borderId="58" xfId="38" applyNumberFormat="1" applyFont="1" applyBorder="1"/>
    <xf numFmtId="169" fontId="39" fillId="24" borderId="68" xfId="38" applyNumberFormat="1" applyFont="1" applyFill="1" applyBorder="1"/>
    <xf numFmtId="49" fontId="35" fillId="0" borderId="0" xfId="0" applyNumberFormat="1" applyFont="1" applyBorder="1" applyAlignment="1">
      <alignment horizontal="centerContinuous"/>
    </xf>
    <xf numFmtId="0" fontId="37" fillId="0" borderId="105" xfId="0" applyFont="1" applyBorder="1" applyAlignment="1">
      <alignment horizontal="centerContinuous" wrapText="1"/>
    </xf>
    <xf numFmtId="0" fontId="31" fillId="24" borderId="17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33" xfId="0" applyFont="1" applyBorder="1" applyAlignment="1">
      <alignment horizontal="center" vertical="center" wrapText="1"/>
    </xf>
    <xf numFmtId="0" fontId="83" fillId="0" borderId="0" xfId="37"/>
    <xf numFmtId="0" fontId="83" fillId="0" borderId="0" xfId="37" applyBorder="1"/>
    <xf numFmtId="167" fontId="8" fillId="24" borderId="15" xfId="0" applyNumberFormat="1" applyFont="1" applyFill="1" applyBorder="1" applyAlignment="1">
      <alignment horizontal="center" vertical="center" wrapText="1"/>
    </xf>
    <xf numFmtId="167" fontId="8" fillId="0" borderId="12" xfId="0" applyNumberFormat="1" applyFont="1" applyBorder="1" applyAlignment="1">
      <alignment horizontal="center" vertical="center" wrapText="1"/>
    </xf>
    <xf numFmtId="164" fontId="8" fillId="24" borderId="30" xfId="0" applyNumberFormat="1" applyFont="1" applyFill="1" applyBorder="1" applyAlignment="1">
      <alignment horizontal="center" vertical="center" wrapText="1"/>
    </xf>
    <xf numFmtId="164" fontId="8" fillId="0" borderId="62" xfId="0" applyNumberFormat="1" applyFont="1" applyBorder="1" applyAlignment="1">
      <alignment horizontal="center" vertical="center" wrapText="1"/>
    </xf>
    <xf numFmtId="164" fontId="8" fillId="0" borderId="106" xfId="0" applyNumberFormat="1" applyFont="1" applyBorder="1" applyAlignment="1">
      <alignment horizontal="center" vertical="center" wrapText="1"/>
    </xf>
    <xf numFmtId="164" fontId="7" fillId="0" borderId="60" xfId="0" applyNumberFormat="1" applyFont="1" applyBorder="1" applyAlignment="1">
      <alignment horizontal="center" vertical="center" wrapText="1"/>
    </xf>
    <xf numFmtId="164" fontId="7" fillId="24" borderId="17" xfId="0" applyNumberFormat="1" applyFont="1" applyFill="1" applyBorder="1" applyAlignment="1">
      <alignment horizontal="center" vertical="center" wrapText="1"/>
    </xf>
    <xf numFmtId="164" fontId="7" fillId="0" borderId="16" xfId="0" applyNumberFormat="1" applyFont="1" applyBorder="1" applyAlignment="1">
      <alignment horizontal="center" vertical="center" wrapText="1"/>
    </xf>
    <xf numFmtId="0" fontId="3" fillId="26" borderId="84" xfId="0" applyFont="1" applyFill="1" applyBorder="1" applyAlignment="1" applyProtection="1">
      <alignment horizontal="center" vertical="top" wrapText="1"/>
      <protection locked="0"/>
    </xf>
    <xf numFmtId="0" fontId="3" fillId="0" borderId="84" xfId="0" applyFont="1" applyFill="1" applyBorder="1" applyAlignment="1" applyProtection="1">
      <alignment horizontal="center" vertical="top" wrapText="1"/>
      <protection locked="0"/>
    </xf>
    <xf numFmtId="0" fontId="3" fillId="25" borderId="84" xfId="0" applyFont="1" applyFill="1" applyBorder="1" applyAlignment="1" applyProtection="1">
      <alignment horizontal="center" vertical="top" wrapText="1"/>
      <protection locked="0"/>
    </xf>
    <xf numFmtId="0" fontId="3" fillId="0" borderId="48" xfId="0" applyFont="1" applyFill="1" applyBorder="1" applyAlignment="1" applyProtection="1">
      <alignment horizontal="center" vertical="top" wrapText="1"/>
      <protection locked="0"/>
    </xf>
    <xf numFmtId="0" fontId="3" fillId="0" borderId="20" xfId="0" applyFont="1" applyFill="1" applyBorder="1" applyAlignment="1" applyProtection="1">
      <alignment horizontal="center" vertical="top" wrapText="1"/>
      <protection locked="0"/>
    </xf>
    <xf numFmtId="165" fontId="3" fillId="0" borderId="84" xfId="0" applyNumberFormat="1" applyFont="1" applyFill="1" applyBorder="1" applyAlignment="1" applyProtection="1">
      <alignment horizontal="right" vertical="center" wrapText="1"/>
    </xf>
    <xf numFmtId="165" fontId="3" fillId="25" borderId="84" xfId="0" applyNumberFormat="1" applyFont="1" applyFill="1" applyBorder="1" applyAlignment="1" applyProtection="1">
      <alignment horizontal="right" vertical="center" wrapText="1"/>
    </xf>
    <xf numFmtId="165" fontId="3" fillId="0" borderId="20" xfId="0" applyNumberFormat="1" applyFont="1" applyFill="1" applyBorder="1" applyAlignment="1" applyProtection="1">
      <alignment horizontal="right" vertical="center" wrapText="1"/>
    </xf>
    <xf numFmtId="4" fontId="16" fillId="24" borderId="17" xfId="0" applyNumberFormat="1" applyFont="1" applyFill="1" applyBorder="1" applyAlignment="1">
      <alignment horizontal="center" vertical="center" wrapText="1"/>
    </xf>
    <xf numFmtId="4" fontId="16" fillId="0" borderId="16" xfId="0" applyNumberFormat="1" applyFont="1" applyBorder="1" applyAlignment="1">
      <alignment horizontal="center" vertical="center" wrapText="1"/>
    </xf>
    <xf numFmtId="164" fontId="16" fillId="0" borderId="45" xfId="0" applyNumberFormat="1" applyFont="1" applyBorder="1" applyAlignment="1">
      <alignment horizontal="center" vertical="center" wrapText="1"/>
    </xf>
    <xf numFmtId="4" fontId="8" fillId="24" borderId="62" xfId="0" applyNumberFormat="1" applyFont="1" applyFill="1" applyBorder="1" applyAlignment="1">
      <alignment horizontal="center" vertical="center" wrapText="1"/>
    </xf>
    <xf numFmtId="4" fontId="16" fillId="24" borderId="16" xfId="0" applyNumberFormat="1" applyFont="1" applyFill="1" applyBorder="1" applyAlignment="1">
      <alignment horizontal="center" vertical="center" wrapText="1"/>
    </xf>
    <xf numFmtId="169" fontId="0" fillId="0" borderId="0" xfId="0" applyNumberFormat="1"/>
    <xf numFmtId="0" fontId="19" fillId="0" borderId="50" xfId="0" applyFont="1" applyFill="1" applyBorder="1" applyAlignment="1">
      <alignment horizontal="center" vertical="center" wrapText="1"/>
    </xf>
    <xf numFmtId="4" fontId="8" fillId="26" borderId="90" xfId="0" applyNumberFormat="1" applyFont="1" applyFill="1" applyBorder="1" applyAlignment="1">
      <alignment horizontal="center" vertical="center" wrapText="1"/>
    </xf>
    <xf numFmtId="165" fontId="53" fillId="26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25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48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20" xfId="0" applyNumberFormat="1" applyFont="1" applyFill="1" applyBorder="1" applyAlignment="1" applyProtection="1">
      <alignment horizontal="center" vertical="center" wrapText="1"/>
    </xf>
    <xf numFmtId="0" fontId="84" fillId="0" borderId="0" xfId="0" applyFont="1"/>
    <xf numFmtId="0" fontId="85" fillId="0" borderId="0" xfId="0" applyFont="1"/>
    <xf numFmtId="0" fontId="87" fillId="0" borderId="0" xfId="0" applyFont="1"/>
    <xf numFmtId="0" fontId="55" fillId="0" borderId="0" xfId="0" applyFont="1"/>
    <xf numFmtId="0" fontId="61" fillId="0" borderId="107" xfId="40" applyFont="1" applyFill="1" applyBorder="1" applyAlignment="1">
      <alignment horizontal="center" vertical="center" wrapText="1"/>
    </xf>
    <xf numFmtId="0" fontId="61" fillId="0" borderId="108" xfId="40" applyFont="1" applyBorder="1" applyAlignment="1">
      <alignment horizontal="center" vertical="center" wrapText="1"/>
    </xf>
    <xf numFmtId="3" fontId="19" fillId="0" borderId="28" xfId="40" applyNumberFormat="1" applyFont="1" applyBorder="1"/>
    <xf numFmtId="3" fontId="19" fillId="0" borderId="27" xfId="40" applyNumberFormat="1" applyFont="1" applyBorder="1"/>
    <xf numFmtId="3" fontId="19" fillId="0" borderId="29" xfId="40" applyNumberFormat="1" applyFont="1" applyBorder="1"/>
    <xf numFmtId="169" fontId="39" fillId="0" borderId="65" xfId="38" applyNumberFormat="1" applyFont="1" applyBorder="1"/>
    <xf numFmtId="169" fontId="39" fillId="0" borderId="67" xfId="38" applyNumberFormat="1" applyFont="1" applyBorder="1"/>
    <xf numFmtId="169" fontId="15" fillId="0" borderId="65" xfId="38" applyNumberFormat="1" applyFont="1" applyBorder="1"/>
    <xf numFmtId="169" fontId="15" fillId="0" borderId="67" xfId="38" applyNumberFormat="1" applyFont="1" applyBorder="1"/>
    <xf numFmtId="49" fontId="15" fillId="0" borderId="109" xfId="0" applyNumberFormat="1" applyFont="1" applyBorder="1"/>
    <xf numFmtId="0" fontId="0" fillId="0" borderId="105" xfId="0" applyBorder="1"/>
    <xf numFmtId="49" fontId="9" fillId="0" borderId="11" xfId="0" applyNumberFormat="1" applyFont="1" applyBorder="1"/>
    <xf numFmtId="49" fontId="7" fillId="0" borderId="0" xfId="0" applyNumberFormat="1" applyFont="1" applyBorder="1" applyAlignment="1">
      <alignment horizontal="center"/>
    </xf>
    <xf numFmtId="49" fontId="15" fillId="0" borderId="48" xfId="0" applyNumberFormat="1" applyFont="1" applyBorder="1" applyAlignment="1"/>
    <xf numFmtId="49" fontId="15" fillId="0" borderId="65" xfId="0" applyNumberFormat="1" applyFont="1" applyBorder="1"/>
    <xf numFmtId="49" fontId="15" fillId="0" borderId="67" xfId="0" applyNumberFormat="1" applyFont="1" applyBorder="1"/>
    <xf numFmtId="49" fontId="35" fillId="0" borderId="11" xfId="0" applyNumberFormat="1" applyFont="1" applyBorder="1" applyAlignment="1">
      <alignment horizontal="centerContinuous"/>
    </xf>
    <xf numFmtId="49" fontId="15" fillId="0" borderId="65" xfId="38" applyNumberFormat="1" applyFont="1" applyBorder="1"/>
    <xf numFmtId="49" fontId="15" fillId="0" borderId="67" xfId="38" applyNumberFormat="1" applyFont="1" applyBorder="1"/>
    <xf numFmtId="4" fontId="8" fillId="26" borderId="20" xfId="0" applyNumberFormat="1" applyFont="1" applyFill="1" applyBorder="1" applyAlignment="1">
      <alignment horizontal="center" vertical="center" wrapText="1"/>
    </xf>
    <xf numFmtId="0" fontId="61" fillId="0" borderId="73" xfId="40" applyFont="1" applyBorder="1" applyAlignment="1">
      <alignment horizontal="center" vertical="center" wrapText="1"/>
    </xf>
    <xf numFmtId="170" fontId="31" fillId="0" borderId="21" xfId="0" applyNumberFormat="1" applyFont="1" applyFill="1" applyBorder="1" applyAlignment="1">
      <alignment horizontal="center" vertical="center"/>
    </xf>
    <xf numFmtId="0" fontId="8" fillId="0" borderId="84" xfId="0" applyFont="1" applyBorder="1" applyAlignment="1">
      <alignment horizontal="center" vertical="center" wrapText="1"/>
    </xf>
    <xf numFmtId="164" fontId="8" fillId="0" borderId="99" xfId="0" applyNumberFormat="1" applyFont="1" applyBorder="1" applyAlignment="1">
      <alignment horizontal="center" vertical="center" wrapText="1"/>
    </xf>
    <xf numFmtId="164" fontId="8" fillId="0" borderId="104" xfId="0" applyNumberFormat="1" applyFont="1" applyBorder="1" applyAlignment="1">
      <alignment horizontal="center" vertical="center" wrapText="1"/>
    </xf>
    <xf numFmtId="164" fontId="8" fillId="0" borderId="111" xfId="0" applyNumberFormat="1" applyFont="1" applyBorder="1" applyAlignment="1">
      <alignment horizontal="center" vertical="center" wrapText="1"/>
    </xf>
    <xf numFmtId="0" fontId="9" fillId="0" borderId="61" xfId="0" applyFont="1" applyBorder="1" applyAlignment="1">
      <alignment horizontal="center" vertical="center" wrapText="1"/>
    </xf>
    <xf numFmtId="4" fontId="8" fillId="0" borderId="99" xfId="0" applyNumberFormat="1" applyFont="1" applyBorder="1" applyAlignment="1">
      <alignment horizontal="center" vertical="center" wrapText="1"/>
    </xf>
    <xf numFmtId="4" fontId="8" fillId="0" borderId="104" xfId="0" applyNumberFormat="1" applyFont="1" applyBorder="1" applyAlignment="1">
      <alignment horizontal="center" vertical="center" wrapText="1"/>
    </xf>
    <xf numFmtId="4" fontId="8" fillId="0" borderId="111" xfId="0" applyNumberFormat="1" applyFont="1" applyBorder="1" applyAlignment="1">
      <alignment horizontal="center" vertical="center" wrapText="1"/>
    </xf>
    <xf numFmtId="0" fontId="8" fillId="0" borderId="112" xfId="0" applyFont="1" applyBorder="1" applyAlignment="1">
      <alignment horizontal="center" vertical="center" wrapText="1"/>
    </xf>
    <xf numFmtId="164" fontId="8" fillId="0" borderId="113" xfId="0" applyNumberFormat="1" applyFont="1" applyBorder="1" applyAlignment="1">
      <alignment horizontal="center" vertical="center" wrapText="1"/>
    </xf>
    <xf numFmtId="0" fontId="8" fillId="0" borderId="48" xfId="0" applyFont="1" applyBorder="1" applyAlignment="1">
      <alignment horizontal="center" vertical="center" wrapText="1"/>
    </xf>
    <xf numFmtId="164" fontId="8" fillId="0" borderId="114" xfId="0" applyNumberFormat="1" applyFont="1" applyBorder="1" applyAlignment="1">
      <alignment horizontal="center" vertical="center" wrapText="1"/>
    </xf>
    <xf numFmtId="164" fontId="8" fillId="0" borderId="115" xfId="0" applyNumberFormat="1" applyFont="1" applyBorder="1" applyAlignment="1">
      <alignment horizontal="center" vertical="center" wrapText="1"/>
    </xf>
    <xf numFmtId="4" fontId="8" fillId="0" borderId="38" xfId="0" applyNumberFormat="1" applyFont="1" applyBorder="1" applyAlignment="1">
      <alignment horizontal="center" vertical="center" wrapText="1"/>
    </xf>
    <xf numFmtId="4" fontId="8" fillId="0" borderId="86" xfId="0" applyNumberFormat="1" applyFont="1" applyBorder="1" applyAlignment="1">
      <alignment horizontal="center" vertical="center" wrapText="1"/>
    </xf>
    <xf numFmtId="164" fontId="8" fillId="0" borderId="86" xfId="0" applyNumberFormat="1" applyFont="1" applyBorder="1" applyAlignment="1">
      <alignment horizontal="center" vertical="center" wrapText="1"/>
    </xf>
    <xf numFmtId="164" fontId="8" fillId="0" borderId="116" xfId="0" applyNumberFormat="1" applyFont="1" applyBorder="1" applyAlignment="1">
      <alignment horizontal="center" vertical="center" wrapText="1"/>
    </xf>
    <xf numFmtId="0" fontId="19" fillId="0" borderId="111" xfId="0" applyFont="1" applyBorder="1" applyAlignment="1">
      <alignment vertical="center" wrapText="1"/>
    </xf>
    <xf numFmtId="4" fontId="8" fillId="0" borderId="85" xfId="0" applyNumberFormat="1" applyFont="1" applyBorder="1" applyAlignment="1">
      <alignment horizontal="center" vertical="center" wrapText="1"/>
    </xf>
    <xf numFmtId="164" fontId="8" fillId="0" borderId="85" xfId="0" applyNumberFormat="1" applyFont="1" applyBorder="1" applyAlignment="1">
      <alignment horizontal="center" vertical="center" wrapText="1"/>
    </xf>
    <xf numFmtId="164" fontId="8" fillId="0" borderId="117" xfId="0" applyNumberFormat="1" applyFont="1" applyBorder="1" applyAlignment="1">
      <alignment horizontal="center" vertical="center" wrapText="1"/>
    </xf>
    <xf numFmtId="0" fontId="19" fillId="0" borderId="90" xfId="0" applyFont="1" applyBorder="1" applyAlignment="1">
      <alignment vertical="center" wrapText="1"/>
    </xf>
    <xf numFmtId="169" fontId="39" fillId="24" borderId="87" xfId="38" applyNumberFormat="1" applyFont="1" applyFill="1" applyBorder="1"/>
    <xf numFmtId="169" fontId="39" fillId="24" borderId="118" xfId="38" applyNumberFormat="1" applyFont="1" applyFill="1" applyBorder="1"/>
    <xf numFmtId="169" fontId="37" fillId="0" borderId="119" xfId="0" applyNumberFormat="1" applyFont="1" applyFill="1" applyBorder="1"/>
    <xf numFmtId="169" fontId="15" fillId="0" borderId="120" xfId="0" applyNumberFormat="1" applyFont="1" applyFill="1" applyBorder="1"/>
    <xf numFmtId="169" fontId="15" fillId="0" borderId="121" xfId="0" applyNumberFormat="1" applyFont="1" applyFill="1" applyBorder="1"/>
    <xf numFmtId="1" fontId="61" fillId="0" borderId="16" xfId="40" applyNumberFormat="1" applyFont="1" applyBorder="1" applyAlignment="1">
      <alignment vertical="center"/>
    </xf>
    <xf numFmtId="2" fontId="8" fillId="24" borderId="15" xfId="0" applyNumberFormat="1" applyFont="1" applyFill="1" applyBorder="1" applyAlignment="1">
      <alignment horizontal="center" vertical="center" wrapText="1"/>
    </xf>
    <xf numFmtId="2" fontId="8" fillId="0" borderId="12" xfId="0" applyNumberFormat="1" applyFont="1" applyBorder="1" applyAlignment="1">
      <alignment horizontal="center" vertical="center" wrapText="1"/>
    </xf>
    <xf numFmtId="165" fontId="8" fillId="0" borderId="13" xfId="0" applyNumberFormat="1" applyFont="1" applyBorder="1" applyAlignment="1">
      <alignment horizontal="center" vertical="center" wrapText="1"/>
    </xf>
    <xf numFmtId="168" fontId="86" fillId="0" borderId="84" xfId="0" applyNumberFormat="1" applyFont="1" applyFill="1" applyBorder="1" applyAlignment="1">
      <alignment horizontal="center" vertical="center" wrapText="1"/>
    </xf>
    <xf numFmtId="168" fontId="8" fillId="0" borderId="84" xfId="0" applyNumberFormat="1" applyFont="1" applyFill="1" applyBorder="1" applyAlignment="1">
      <alignment horizontal="center" vertical="center" wrapText="1"/>
    </xf>
    <xf numFmtId="0" fontId="88" fillId="0" borderId="52" xfId="0" applyFont="1" applyBorder="1" applyAlignment="1">
      <alignment horizontal="centerContinuous"/>
    </xf>
    <xf numFmtId="0" fontId="89" fillId="0" borderId="52" xfId="0" applyFont="1" applyBorder="1" applyAlignment="1">
      <alignment horizontal="centerContinuous"/>
    </xf>
    <xf numFmtId="0" fontId="8" fillId="0" borderId="36" xfId="0" applyFont="1" applyBorder="1" applyAlignment="1">
      <alignment horizontal="centerContinuous"/>
    </xf>
    <xf numFmtId="0" fontId="88" fillId="0" borderId="46" xfId="0" applyFont="1" applyBorder="1" applyAlignment="1">
      <alignment horizontal="centerContinuous" vertical="center" wrapText="1"/>
    </xf>
    <xf numFmtId="16" fontId="54" fillId="24" borderId="46" xfId="0" applyNumberFormat="1" applyFont="1" applyFill="1" applyBorder="1" applyAlignment="1">
      <alignment horizontal="center" vertical="center" wrapText="1"/>
    </xf>
    <xf numFmtId="4" fontId="8" fillId="24" borderId="47" xfId="0" applyNumberFormat="1" applyFont="1" applyFill="1" applyBorder="1" applyAlignment="1">
      <alignment horizontal="center" vertical="center" wrapText="1"/>
    </xf>
    <xf numFmtId="164" fontId="39" fillId="0" borderId="0" xfId="0" applyNumberFormat="1" applyFont="1" applyFill="1" applyBorder="1"/>
    <xf numFmtId="170" fontId="32" fillId="0" borderId="21" xfId="0" applyNumberFormat="1" applyFont="1" applyFill="1" applyBorder="1" applyAlignment="1">
      <alignment horizontal="center" vertical="center"/>
    </xf>
    <xf numFmtId="4" fontId="8" fillId="0" borderId="50" xfId="0" applyNumberFormat="1" applyFont="1" applyFill="1" applyBorder="1" applyAlignment="1">
      <alignment horizontal="center" vertical="center" wrapText="1"/>
    </xf>
    <xf numFmtId="4" fontId="8" fillId="0" borderId="20" xfId="0" applyNumberFormat="1" applyFont="1" applyFill="1" applyBorder="1" applyAlignment="1">
      <alignment horizontal="center" vertical="center" wrapText="1"/>
    </xf>
    <xf numFmtId="4" fontId="8" fillId="0" borderId="90" xfId="0" applyNumberFormat="1" applyFont="1" applyFill="1" applyBorder="1" applyAlignment="1">
      <alignment horizontal="center" vertical="center" wrapText="1"/>
    </xf>
    <xf numFmtId="165" fontId="90" fillId="0" borderId="84" xfId="0" applyNumberFormat="1" applyFont="1" applyFill="1" applyBorder="1" applyAlignment="1" applyProtection="1">
      <alignment horizontal="right" vertical="center" wrapText="1"/>
      <protection locked="0"/>
    </xf>
    <xf numFmtId="0" fontId="0" fillId="0" borderId="61" xfId="0" applyBorder="1"/>
    <xf numFmtId="0" fontId="0" fillId="0" borderId="22" xfId="0" applyBorder="1"/>
    <xf numFmtId="0" fontId="0" fillId="0" borderId="32" xfId="0" applyBorder="1"/>
    <xf numFmtId="0" fontId="0" fillId="0" borderId="23" xfId="0" applyBorder="1"/>
    <xf numFmtId="0" fontId="0" fillId="0" borderId="33" xfId="0" applyBorder="1"/>
    <xf numFmtId="0" fontId="53" fillId="0" borderId="20" xfId="0" applyFont="1" applyFill="1" applyBorder="1" applyAlignment="1" applyProtection="1">
      <alignment horizontal="center" vertical="center" wrapText="1"/>
      <protection locked="0"/>
    </xf>
    <xf numFmtId="0" fontId="19" fillId="0" borderId="10" xfId="0" applyFont="1" applyBorder="1" applyAlignment="1">
      <alignment horizontal="center" vertical="center" wrapText="1"/>
    </xf>
    <xf numFmtId="0" fontId="0" fillId="0" borderId="50" xfId="0" applyBorder="1" applyAlignment="1">
      <alignment horizontal="center" vertical="center"/>
    </xf>
    <xf numFmtId="0" fontId="0" fillId="0" borderId="61" xfId="0" applyBorder="1" applyAlignment="1">
      <alignment horizontal="center" vertical="center"/>
    </xf>
    <xf numFmtId="0" fontId="91" fillId="0" borderId="50" xfId="0" applyFont="1" applyBorder="1"/>
    <xf numFmtId="0" fontId="91" fillId="0" borderId="61" xfId="0" applyFont="1" applyBorder="1"/>
    <xf numFmtId="0" fontId="57" fillId="0" borderId="0" xfId="0" applyFont="1" applyAlignment="1"/>
    <xf numFmtId="0" fontId="0" fillId="0" borderId="0" xfId="0" applyAlignment="1"/>
    <xf numFmtId="0" fontId="53" fillId="0" borderId="49" xfId="0" applyFont="1" applyFill="1" applyBorder="1" applyAlignment="1" applyProtection="1">
      <alignment horizontal="center" vertical="top" wrapText="1"/>
      <protection locked="0"/>
    </xf>
    <xf numFmtId="0" fontId="7" fillId="0" borderId="22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48" xfId="0" applyFont="1" applyBorder="1" applyAlignment="1">
      <alignment horizontal="center" vertical="center"/>
    </xf>
    <xf numFmtId="0" fontId="7" fillId="0" borderId="84" xfId="0" applyFont="1" applyBorder="1" applyAlignment="1">
      <alignment horizontal="center" vertical="center"/>
    </xf>
    <xf numFmtId="0" fontId="31" fillId="0" borderId="49" xfId="0" applyFont="1" applyBorder="1" applyAlignment="1">
      <alignment horizontal="center" vertical="center"/>
    </xf>
    <xf numFmtId="0" fontId="31" fillId="0" borderId="61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19" fillId="0" borderId="32" xfId="0" applyFont="1" applyBorder="1" applyAlignment="1">
      <alignment horizontal="center" vertical="center" wrapText="1"/>
    </xf>
    <xf numFmtId="0" fontId="19" fillId="0" borderId="24" xfId="0" applyFont="1" applyBorder="1" applyAlignment="1">
      <alignment horizontal="center" vertical="center" wrapText="1"/>
    </xf>
    <xf numFmtId="0" fontId="19" fillId="0" borderId="48" xfId="0" applyFont="1" applyBorder="1" applyAlignment="1">
      <alignment horizontal="center" vertical="center" wrapText="1"/>
    </xf>
    <xf numFmtId="0" fontId="19" fillId="0" borderId="84" xfId="0" applyFont="1" applyBorder="1" applyAlignment="1">
      <alignment horizontal="center" vertical="center" wrapText="1"/>
    </xf>
    <xf numFmtId="0" fontId="32" fillId="0" borderId="22" xfId="0" applyFont="1" applyFill="1" applyBorder="1" applyAlignment="1">
      <alignment horizontal="center" vertical="center"/>
    </xf>
    <xf numFmtId="0" fontId="32" fillId="0" borderId="23" xfId="0" applyFont="1" applyFill="1" applyBorder="1" applyAlignment="1">
      <alignment horizontal="center" vertical="center"/>
    </xf>
    <xf numFmtId="0" fontId="32" fillId="0" borderId="20" xfId="0" applyFont="1" applyFill="1" applyBorder="1" applyAlignment="1">
      <alignment horizontal="center" vertical="center"/>
    </xf>
    <xf numFmtId="0" fontId="32" fillId="0" borderId="22" xfId="0" applyFont="1" applyBorder="1" applyAlignment="1">
      <alignment horizontal="center" vertical="center"/>
    </xf>
    <xf numFmtId="0" fontId="32" fillId="0" borderId="23" xfId="0" applyFont="1" applyBorder="1" applyAlignment="1">
      <alignment horizontal="center" vertical="center"/>
    </xf>
    <xf numFmtId="0" fontId="32" fillId="0" borderId="20" xfId="0" applyFont="1" applyBorder="1" applyAlignment="1">
      <alignment horizontal="center" vertical="center"/>
    </xf>
    <xf numFmtId="0" fontId="31" fillId="0" borderId="10" xfId="0" applyFont="1" applyBorder="1" applyAlignment="1">
      <alignment horizontal="center" vertical="center"/>
    </xf>
    <xf numFmtId="0" fontId="31" fillId="0" borderId="11" xfId="0" applyFont="1" applyBorder="1" applyAlignment="1">
      <alignment horizontal="center" vertical="center"/>
    </xf>
    <xf numFmtId="0" fontId="31" fillId="0" borderId="32" xfId="0" applyFont="1" applyBorder="1" applyAlignment="1">
      <alignment horizontal="center" vertical="center"/>
    </xf>
    <xf numFmtId="0" fontId="31" fillId="0" borderId="24" xfId="0" applyFont="1" applyBorder="1" applyAlignment="1">
      <alignment horizontal="center" vertical="center"/>
    </xf>
    <xf numFmtId="0" fontId="31" fillId="0" borderId="48" xfId="0" applyFont="1" applyBorder="1" applyAlignment="1">
      <alignment horizontal="center" vertical="center"/>
    </xf>
    <xf numFmtId="0" fontId="31" fillId="0" borderId="84" xfId="0" applyFont="1" applyBorder="1" applyAlignment="1">
      <alignment horizontal="center" vertical="center"/>
    </xf>
    <xf numFmtId="0" fontId="19" fillId="0" borderId="22" xfId="0" applyFont="1" applyBorder="1" applyAlignment="1">
      <alignment vertical="center" wrapText="1"/>
    </xf>
    <xf numFmtId="0" fontId="19" fillId="0" borderId="20" xfId="0" applyFont="1" applyBorder="1" applyAlignment="1">
      <alignment vertical="center" wrapText="1"/>
    </xf>
    <xf numFmtId="0" fontId="19" fillId="0" borderId="15" xfId="0" applyFont="1" applyBorder="1" applyAlignment="1">
      <alignment vertical="center" wrapText="1"/>
    </xf>
    <xf numFmtId="0" fontId="19" fillId="0" borderId="31" xfId="0" applyFont="1" applyBorder="1" applyAlignment="1">
      <alignment vertical="center" wrapText="1"/>
    </xf>
    <xf numFmtId="0" fontId="19" fillId="0" borderId="110" xfId="0" applyFont="1" applyBorder="1" applyAlignment="1">
      <alignment vertical="center" wrapText="1"/>
    </xf>
    <xf numFmtId="0" fontId="19" fillId="0" borderId="93" xfId="0" applyFont="1" applyBorder="1" applyAlignment="1">
      <alignment vertical="center" wrapText="1"/>
    </xf>
    <xf numFmtId="0" fontId="19" fillId="0" borderId="86" xfId="0" applyFont="1" applyBorder="1" applyAlignment="1">
      <alignment vertical="center" wrapText="1"/>
    </xf>
    <xf numFmtId="0" fontId="19" fillId="0" borderId="96" xfId="0" applyFont="1" applyBorder="1" applyAlignment="1">
      <alignment vertical="center" wrapText="1"/>
    </xf>
    <xf numFmtId="0" fontId="19" fillId="0" borderId="104" xfId="0" applyFont="1" applyBorder="1" applyAlignment="1">
      <alignment vertical="center" wrapText="1"/>
    </xf>
    <xf numFmtId="0" fontId="19" fillId="0" borderId="91" xfId="0" applyFont="1" applyBorder="1" applyAlignment="1">
      <alignment vertical="center" wrapText="1"/>
    </xf>
    <xf numFmtId="0" fontId="19" fillId="0" borderId="85" xfId="0" applyFont="1" applyBorder="1" applyAlignment="1">
      <alignment vertical="center" wrapText="1"/>
    </xf>
    <xf numFmtId="0" fontId="3" fillId="0" borderId="22" xfId="0" applyFont="1" applyBorder="1" applyAlignment="1">
      <alignment vertical="center" wrapText="1"/>
    </xf>
    <xf numFmtId="0" fontId="55" fillId="0" borderId="23" xfId="0" applyFont="1" applyBorder="1" applyAlignment="1">
      <alignment vertical="center" wrapText="1"/>
    </xf>
    <xf numFmtId="0" fontId="55" fillId="0" borderId="98" xfId="0" applyFont="1" applyBorder="1" applyAlignment="1">
      <alignment vertical="center" wrapText="1"/>
    </xf>
    <xf numFmtId="0" fontId="3" fillId="0" borderId="23" xfId="0" applyFont="1" applyBorder="1" applyAlignment="1">
      <alignment vertical="center" wrapText="1"/>
    </xf>
    <xf numFmtId="0" fontId="0" fillId="0" borderId="20" xfId="0" applyBorder="1" applyAlignment="1">
      <alignment vertical="center" wrapText="1"/>
    </xf>
    <xf numFmtId="0" fontId="0" fillId="0" borderId="23" xfId="0" applyBorder="1" applyAlignment="1">
      <alignment vertical="center" wrapText="1"/>
    </xf>
    <xf numFmtId="0" fontId="0" fillId="0" borderId="98" xfId="0" applyBorder="1" applyAlignment="1">
      <alignment vertical="center" wrapText="1"/>
    </xf>
    <xf numFmtId="0" fontId="8" fillId="0" borderId="49" xfId="0" applyFont="1" applyFill="1" applyBorder="1" applyAlignment="1">
      <alignment horizontal="center" vertical="center" wrapText="1"/>
    </xf>
    <xf numFmtId="0" fontId="0" fillId="0" borderId="61" xfId="0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48" xfId="0" applyBorder="1" applyAlignment="1">
      <alignment horizontal="center" vertical="center"/>
    </xf>
    <xf numFmtId="0" fontId="0" fillId="0" borderId="84" xfId="0" applyBorder="1" applyAlignment="1">
      <alignment horizontal="center" vertical="center"/>
    </xf>
    <xf numFmtId="0" fontId="28" fillId="0" borderId="27" xfId="0" applyFont="1" applyBorder="1" applyAlignment="1">
      <alignment vertical="center" wrapText="1"/>
    </xf>
    <xf numFmtId="0" fontId="28" fillId="0" borderId="79" xfId="0" applyFont="1" applyBorder="1" applyAlignment="1">
      <alignment vertical="center" wrapText="1"/>
    </xf>
    <xf numFmtId="0" fontId="28" fillId="0" borderId="29" xfId="0" applyFont="1" applyBorder="1" applyAlignment="1">
      <alignment vertical="center" wrapText="1"/>
    </xf>
    <xf numFmtId="0" fontId="28" fillId="0" borderId="80" xfId="0" applyFont="1" applyBorder="1" applyAlignment="1">
      <alignment vertical="center" wrapText="1"/>
    </xf>
    <xf numFmtId="0" fontId="55" fillId="0" borderId="20" xfId="0" applyFont="1" applyBorder="1" applyAlignment="1">
      <alignment vertical="center" wrapText="1"/>
    </xf>
    <xf numFmtId="0" fontId="28" fillId="0" borderId="28" xfId="0" applyFont="1" applyBorder="1" applyAlignment="1">
      <alignment vertical="center" wrapText="1"/>
    </xf>
    <xf numFmtId="0" fontId="28" fillId="0" borderId="78" xfId="0" applyFont="1" applyBorder="1" applyAlignment="1">
      <alignment vertical="center" wrapText="1"/>
    </xf>
    <xf numFmtId="0" fontId="7" fillId="0" borderId="22" xfId="0" applyFont="1" applyFill="1" applyBorder="1" applyAlignment="1">
      <alignment horizontal="center" vertical="center"/>
    </xf>
    <xf numFmtId="0" fontId="11" fillId="0" borderId="23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0" fontId="55" fillId="0" borderId="21" xfId="0" applyFont="1" applyBorder="1" applyAlignment="1">
      <alignment horizontal="center" vertical="center" wrapText="1"/>
    </xf>
    <xf numFmtId="0" fontId="55" fillId="0" borderId="23" xfId="0" applyFont="1" applyBorder="1" applyAlignment="1">
      <alignment horizontal="center" vertical="center" wrapText="1"/>
    </xf>
    <xf numFmtId="0" fontId="55" fillId="0" borderId="24" xfId="0" applyFont="1" applyBorder="1" applyAlignment="1">
      <alignment horizontal="center" vertical="center" wrapText="1"/>
    </xf>
    <xf numFmtId="0" fontId="88" fillId="0" borderId="10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63" xfId="0" applyBorder="1" applyAlignment="1">
      <alignment horizontal="center" vertical="center"/>
    </xf>
    <xf numFmtId="0" fontId="0" fillId="0" borderId="93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88" fillId="0" borderId="43" xfId="0" applyFont="1" applyBorder="1" applyAlignment="1">
      <alignment horizontal="center" vertical="center" wrapText="1"/>
    </xf>
    <xf numFmtId="0" fontId="0" fillId="0" borderId="42" xfId="0" applyBorder="1" applyAlignment="1">
      <alignment horizontal="center" vertical="center" wrapText="1"/>
    </xf>
    <xf numFmtId="0" fontId="3" fillId="0" borderId="97" xfId="0" applyFont="1" applyBorder="1" applyAlignment="1">
      <alignment horizontal="center" vertical="center" wrapText="1"/>
    </xf>
    <xf numFmtId="0" fontId="55" fillId="0" borderId="34" xfId="0" applyFont="1" applyBorder="1" applyAlignment="1">
      <alignment horizontal="center" vertical="center" wrapText="1"/>
    </xf>
    <xf numFmtId="49" fontId="47" fillId="24" borderId="22" xfId="0" applyNumberFormat="1" applyFont="1" applyFill="1" applyBorder="1" applyAlignment="1">
      <alignment horizontal="center" vertical="center" wrapText="1"/>
    </xf>
    <xf numFmtId="0" fontId="0" fillId="24" borderId="20" xfId="0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17" fillId="0" borderId="49" xfId="0" applyFont="1" applyBorder="1" applyAlignment="1">
      <alignment vertical="center" wrapText="1"/>
    </xf>
    <xf numFmtId="0" fontId="0" fillId="0" borderId="61" xfId="0" applyBorder="1" applyAlignment="1">
      <alignment vertical="center" wrapText="1"/>
    </xf>
    <xf numFmtId="0" fontId="53" fillId="0" borderId="22" xfId="0" applyFont="1" applyFill="1" applyBorder="1" applyAlignment="1" applyProtection="1">
      <alignment horizontal="center" vertical="center" wrapText="1"/>
      <protection locked="0"/>
    </xf>
    <xf numFmtId="0" fontId="53" fillId="0" borderId="64" xfId="0" applyFont="1" applyFill="1" applyBorder="1" applyAlignment="1" applyProtection="1">
      <alignment horizontal="center" vertical="top" wrapText="1"/>
      <protection locked="0"/>
    </xf>
    <xf numFmtId="0" fontId="53" fillId="0" borderId="61" xfId="0" applyFont="1" applyFill="1" applyBorder="1" applyAlignment="1" applyProtection="1">
      <alignment horizontal="center" vertical="top" wrapText="1"/>
      <protection locked="0"/>
    </xf>
    <xf numFmtId="0" fontId="53" fillId="0" borderId="20" xfId="0" applyFont="1" applyFill="1" applyBorder="1" applyAlignment="1" applyProtection="1">
      <alignment horizontal="center" vertical="center" wrapText="1"/>
      <protection locked="0"/>
    </xf>
  </cellXfs>
  <cellStyles count="49">
    <cellStyle name="20% - akcent 1" xfId="1" builtinId="30" customBuiltin="1"/>
    <cellStyle name="20% - akcent 2" xfId="2" builtinId="34" customBuiltin="1"/>
    <cellStyle name="20% - akcent 3" xfId="3" builtinId="38" customBuiltin="1"/>
    <cellStyle name="20% - akcent 4" xfId="4" builtinId="42" customBuiltin="1"/>
    <cellStyle name="20% - akcent 5" xfId="5" builtinId="46" customBuiltin="1"/>
    <cellStyle name="20% - akcent 6" xfId="6" builtinId="50" customBuiltin="1"/>
    <cellStyle name="40% - akcent 1" xfId="7" builtinId="31" customBuiltin="1"/>
    <cellStyle name="40% - akcent 2" xfId="8" builtinId="35" customBuiltin="1"/>
    <cellStyle name="40% - akcent 3" xfId="9" builtinId="39" customBuiltin="1"/>
    <cellStyle name="40% - akcent 4" xfId="10" builtinId="43" customBuiltin="1"/>
    <cellStyle name="40% - akcent 5" xfId="11" builtinId="47" customBuiltin="1"/>
    <cellStyle name="40% - akcent 6" xfId="12" builtinId="51" customBuiltin="1"/>
    <cellStyle name="60% - akcent 1" xfId="13" builtinId="32" customBuiltin="1"/>
    <cellStyle name="60% - akcent 2" xfId="14" builtinId="36" customBuiltin="1"/>
    <cellStyle name="60% - akcent 3" xfId="15" builtinId="40" customBuiltin="1"/>
    <cellStyle name="60% - akcent 4" xfId="16" builtinId="44" customBuiltin="1"/>
    <cellStyle name="60% - akcent 5" xfId="17" builtinId="48" customBuiltin="1"/>
    <cellStyle name="60% - akcent 6" xfId="18" builtinId="52" customBuiltin="1"/>
    <cellStyle name="Akcent 1" xfId="19" builtinId="29" customBuiltin="1"/>
    <cellStyle name="Akcent 2" xfId="20" builtinId="33" customBuiltin="1"/>
    <cellStyle name="Akcent 3" xfId="21" builtinId="37" customBuiltin="1"/>
    <cellStyle name="Akcent 4" xfId="22" builtinId="41" customBuiltin="1"/>
    <cellStyle name="Akcent 5" xfId="23" builtinId="45" customBuiltin="1"/>
    <cellStyle name="Akcent 6" xfId="24" builtinId="49" customBuiltin="1"/>
    <cellStyle name="Dane wejściowe" xfId="25" builtinId="20" customBuiltin="1"/>
    <cellStyle name="Dane wyjściowe" xfId="26" builtinId="21" customBuiltin="1"/>
    <cellStyle name="Dobre" xfId="27" builtinId="26" customBuiltin="1"/>
    <cellStyle name="Hiperłącze" xfId="28" builtinId="8"/>
    <cellStyle name="Komórka połączona" xfId="29" builtinId="24" customBuiltin="1"/>
    <cellStyle name="Komórka zaznaczona" xfId="30" builtinId="23" customBuiltin="1"/>
    <cellStyle name="Nagłówek 1" xfId="31" builtinId="16" customBuiltin="1"/>
    <cellStyle name="Nagłówek 2" xfId="32" builtinId="17" customBuiltin="1"/>
    <cellStyle name="Nagłówek 3" xfId="33" builtinId="18" customBuiltin="1"/>
    <cellStyle name="Nagłówek 4" xfId="34" builtinId="19" customBuiltin="1"/>
    <cellStyle name="Neutralne" xfId="35" builtinId="28" customBuiltin="1"/>
    <cellStyle name="Normal_taryfa 01-24" xfId="36"/>
    <cellStyle name="Normalny" xfId="0" builtinId="0"/>
    <cellStyle name="Normalny_36-tydz. Dynamika zmiany cen" xfId="37"/>
    <cellStyle name="Normalny_Handel zagraniczny-ogółem" xfId="38"/>
    <cellStyle name="Normalny_Kopia I-IX.06" xfId="39"/>
    <cellStyle name="Normalny_MatrycaKRAJ" xfId="40"/>
    <cellStyle name="Normalny_Oblicz_ziarno" xfId="41"/>
    <cellStyle name="Obliczenia" xfId="42" builtinId="22" customBuiltin="1"/>
    <cellStyle name="Suma" xfId="43" builtinId="25" customBuiltin="1"/>
    <cellStyle name="Tekst objaśnienia" xfId="44" builtinId="53" customBuiltin="1"/>
    <cellStyle name="Tekst ostrzeżenia" xfId="45" builtinId="11" customBuiltin="1"/>
    <cellStyle name="Tytuł" xfId="46" builtinId="15" customBuiltin="1"/>
    <cellStyle name="Uwaga" xfId="47" builtinId="10" customBuiltin="1"/>
    <cellStyle name="Złe" xfId="48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17.png"/><Relationship Id="rId3" Type="http://schemas.openxmlformats.org/officeDocument/2006/relationships/image" Target="../media/image12.png"/><Relationship Id="rId7" Type="http://schemas.openxmlformats.org/officeDocument/2006/relationships/image" Target="../media/image16.png"/><Relationship Id="rId2" Type="http://schemas.openxmlformats.org/officeDocument/2006/relationships/image" Target="../media/image11.png"/><Relationship Id="rId1" Type="http://schemas.openxmlformats.org/officeDocument/2006/relationships/image" Target="../media/image10.png"/><Relationship Id="rId6" Type="http://schemas.openxmlformats.org/officeDocument/2006/relationships/image" Target="../media/image15.png"/><Relationship Id="rId5" Type="http://schemas.openxmlformats.org/officeDocument/2006/relationships/image" Target="../media/image14.png"/><Relationship Id="rId4" Type="http://schemas.openxmlformats.org/officeDocument/2006/relationships/image" Target="../media/image1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8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9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0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2.png"/><Relationship Id="rId1" Type="http://schemas.openxmlformats.org/officeDocument/2006/relationships/image" Target="../media/image2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34</xdr:row>
      <xdr:rowOff>0</xdr:rowOff>
    </xdr:from>
    <xdr:to>
      <xdr:col>22</xdr:col>
      <xdr:colOff>371475</xdr:colOff>
      <xdr:row>53</xdr:row>
      <xdr:rowOff>141632</xdr:rowOff>
    </xdr:to>
    <xdr:pic>
      <xdr:nvPicPr>
        <xdr:cNvPr id="12" name="Obraz 1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924800" y="5619750"/>
          <a:ext cx="6115050" cy="3237257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14</xdr:row>
      <xdr:rowOff>0</xdr:rowOff>
    </xdr:from>
    <xdr:to>
      <xdr:col>11</xdr:col>
      <xdr:colOff>238134</xdr:colOff>
      <xdr:row>30</xdr:row>
      <xdr:rowOff>149209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438400" y="2352675"/>
          <a:ext cx="4505334" cy="2749534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14</xdr:row>
      <xdr:rowOff>0</xdr:rowOff>
    </xdr:from>
    <xdr:to>
      <xdr:col>22</xdr:col>
      <xdr:colOff>390525</xdr:colOff>
      <xdr:row>33</xdr:row>
      <xdr:rowOff>106960</xdr:rowOff>
    </xdr:to>
    <xdr:pic>
      <xdr:nvPicPr>
        <xdr:cNvPr id="5" name="Obraz 4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924800" y="2352675"/>
          <a:ext cx="6134100" cy="323116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63</xdr:row>
      <xdr:rowOff>0</xdr:rowOff>
    </xdr:from>
    <xdr:to>
      <xdr:col>9</xdr:col>
      <xdr:colOff>38100</xdr:colOff>
      <xdr:row>82</xdr:row>
      <xdr:rowOff>9525</xdr:rowOff>
    </xdr:to>
    <xdr:pic>
      <xdr:nvPicPr>
        <xdr:cNvPr id="16" name="Obraz 15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09600" y="10334625"/>
          <a:ext cx="4914900" cy="3086100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63</xdr:row>
      <xdr:rowOff>0</xdr:rowOff>
    </xdr:from>
    <xdr:to>
      <xdr:col>19</xdr:col>
      <xdr:colOff>219951</xdr:colOff>
      <xdr:row>82</xdr:row>
      <xdr:rowOff>28575</xdr:rowOff>
    </xdr:to>
    <xdr:pic>
      <xdr:nvPicPr>
        <xdr:cNvPr id="19" name="Obraz 18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6096000" y="10334625"/>
          <a:ext cx="5706351" cy="310515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33</xdr:row>
      <xdr:rowOff>0</xdr:rowOff>
    </xdr:from>
    <xdr:to>
      <xdr:col>6</xdr:col>
      <xdr:colOff>533400</xdr:colOff>
      <xdr:row>46</xdr:row>
      <xdr:rowOff>19050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09600" y="5476875"/>
          <a:ext cx="3581400" cy="2143125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33</xdr:row>
      <xdr:rowOff>1</xdr:rowOff>
    </xdr:from>
    <xdr:to>
      <xdr:col>12</xdr:col>
      <xdr:colOff>457200</xdr:colOff>
      <xdr:row>46</xdr:row>
      <xdr:rowOff>9526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267200" y="5476876"/>
          <a:ext cx="3505200" cy="21336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6</xdr:col>
      <xdr:colOff>542925</xdr:colOff>
      <xdr:row>59</xdr:row>
      <xdr:rowOff>142875</xdr:rowOff>
    </xdr:to>
    <xdr:pic>
      <xdr:nvPicPr>
        <xdr:cNvPr id="6" name="Obraz 5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609600" y="7762875"/>
          <a:ext cx="3590925" cy="2085975"/>
        </a:xfrm>
        <a:prstGeom prst="rect">
          <a:avLst/>
        </a:prstGeom>
      </xdr:spPr>
    </xdr:pic>
    <xdr:clientData/>
  </xdr:twoCellAnchor>
  <xdr:twoCellAnchor editAs="oneCell">
    <xdr:from>
      <xdr:col>7</xdr:col>
      <xdr:colOff>1</xdr:colOff>
      <xdr:row>47</xdr:row>
      <xdr:rowOff>0</xdr:rowOff>
    </xdr:from>
    <xdr:to>
      <xdr:col>12</xdr:col>
      <xdr:colOff>438151</xdr:colOff>
      <xdr:row>60</xdr:row>
      <xdr:rowOff>0</xdr:rowOff>
    </xdr:to>
    <xdr:pic>
      <xdr:nvPicPr>
        <xdr:cNvPr id="8" name="Obraz 7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4267201" y="7762875"/>
          <a:ext cx="3486150" cy="21050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314325</xdr:colOff>
      <xdr:row>0</xdr:row>
      <xdr:rowOff>114300</xdr:rowOff>
    </xdr:from>
    <xdr:to>
      <xdr:col>15</xdr:col>
      <xdr:colOff>320844</xdr:colOff>
      <xdr:row>20</xdr:row>
      <xdr:rowOff>9416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581525" y="114300"/>
          <a:ext cx="4883319" cy="3133616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21</xdr:row>
      <xdr:rowOff>0</xdr:rowOff>
    </xdr:from>
    <xdr:to>
      <xdr:col>7</xdr:col>
      <xdr:colOff>257175</xdr:colOff>
      <xdr:row>34</xdr:row>
      <xdr:rowOff>28575</xdr:rowOff>
    </xdr:to>
    <xdr:pic>
      <xdr:nvPicPr>
        <xdr:cNvPr id="5" name="Obraz 4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9600" y="3400425"/>
          <a:ext cx="3914775" cy="21336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35</xdr:row>
      <xdr:rowOff>0</xdr:rowOff>
    </xdr:from>
    <xdr:to>
      <xdr:col>7</xdr:col>
      <xdr:colOff>238125</xdr:colOff>
      <xdr:row>49</xdr:row>
      <xdr:rowOff>0</xdr:rowOff>
    </xdr:to>
    <xdr:pic>
      <xdr:nvPicPr>
        <xdr:cNvPr id="9" name="Obraz 8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09600" y="5667375"/>
          <a:ext cx="3895725" cy="2266950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21</xdr:row>
      <xdr:rowOff>0</xdr:rowOff>
    </xdr:from>
    <xdr:to>
      <xdr:col>14</xdr:col>
      <xdr:colOff>561975</xdr:colOff>
      <xdr:row>34</xdr:row>
      <xdr:rowOff>28575</xdr:rowOff>
    </xdr:to>
    <xdr:pic>
      <xdr:nvPicPr>
        <xdr:cNvPr id="11" name="Obraz 10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876800" y="3400425"/>
          <a:ext cx="4219575" cy="2133600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35</xdr:row>
      <xdr:rowOff>0</xdr:rowOff>
    </xdr:from>
    <xdr:to>
      <xdr:col>14</xdr:col>
      <xdr:colOff>552450</xdr:colOff>
      <xdr:row>49</xdr:row>
      <xdr:rowOff>9525</xdr:rowOff>
    </xdr:to>
    <xdr:pic>
      <xdr:nvPicPr>
        <xdr:cNvPr id="15" name="Obraz 14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876800" y="5667375"/>
          <a:ext cx="4210050" cy="2276475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21</xdr:row>
      <xdr:rowOff>0</xdr:rowOff>
    </xdr:from>
    <xdr:to>
      <xdr:col>21</xdr:col>
      <xdr:colOff>495300</xdr:colOff>
      <xdr:row>34</xdr:row>
      <xdr:rowOff>19050</xdr:rowOff>
    </xdr:to>
    <xdr:pic>
      <xdr:nvPicPr>
        <xdr:cNvPr id="16" name="Obraz 15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9144000" y="3400425"/>
          <a:ext cx="4152900" cy="2124075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35</xdr:row>
      <xdr:rowOff>0</xdr:rowOff>
    </xdr:from>
    <xdr:to>
      <xdr:col>21</xdr:col>
      <xdr:colOff>504825</xdr:colOff>
      <xdr:row>49</xdr:row>
      <xdr:rowOff>9525</xdr:rowOff>
    </xdr:to>
    <xdr:pic>
      <xdr:nvPicPr>
        <xdr:cNvPr id="17" name="Obraz 16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9144000" y="5667375"/>
          <a:ext cx="4162425" cy="2276475"/>
        </a:xfrm>
        <a:prstGeom prst="rect">
          <a:avLst/>
        </a:prstGeom>
      </xdr:spPr>
    </xdr:pic>
    <xdr:clientData/>
  </xdr:twoCellAnchor>
  <xdr:twoCellAnchor editAs="oneCell">
    <xdr:from>
      <xdr:col>6</xdr:col>
      <xdr:colOff>561975</xdr:colOff>
      <xdr:row>50</xdr:row>
      <xdr:rowOff>123825</xdr:rowOff>
    </xdr:from>
    <xdr:to>
      <xdr:col>16</xdr:col>
      <xdr:colOff>263773</xdr:colOff>
      <xdr:row>68</xdr:row>
      <xdr:rowOff>44061</xdr:rowOff>
    </xdr:to>
    <xdr:pic>
      <xdr:nvPicPr>
        <xdr:cNvPr id="18" name="Obraz 17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4219575" y="8220075"/>
          <a:ext cx="5797798" cy="283488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35718</xdr:colOff>
      <xdr:row>8</xdr:row>
      <xdr:rowOff>178593</xdr:rowOff>
    </xdr:from>
    <xdr:to>
      <xdr:col>16</xdr:col>
      <xdr:colOff>35718</xdr:colOff>
      <xdr:row>36</xdr:row>
      <xdr:rowOff>142875</xdr:rowOff>
    </xdr:to>
    <xdr:pic>
      <xdr:nvPicPr>
        <xdr:cNvPr id="5" name="Obraz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12906" y="1631156"/>
          <a:ext cx="4857750" cy="47505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20</xdr:row>
      <xdr:rowOff>309562</xdr:rowOff>
    </xdr:from>
    <xdr:to>
      <xdr:col>7</xdr:col>
      <xdr:colOff>631912</xdr:colOff>
      <xdr:row>43</xdr:row>
      <xdr:rowOff>11905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93031" y="5560218"/>
          <a:ext cx="6870787" cy="3679031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24</xdr:row>
      <xdr:rowOff>0</xdr:rowOff>
    </xdr:from>
    <xdr:to>
      <xdr:col>7</xdr:col>
      <xdr:colOff>750176</xdr:colOff>
      <xdr:row>45</xdr:row>
      <xdr:rowOff>152400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70100" y="6083300"/>
          <a:ext cx="5741276" cy="361950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464343</xdr:colOff>
      <xdr:row>14</xdr:row>
      <xdr:rowOff>166686</xdr:rowOff>
    </xdr:from>
    <xdr:to>
      <xdr:col>7</xdr:col>
      <xdr:colOff>23812</xdr:colOff>
      <xdr:row>26</xdr:row>
      <xdr:rowOff>6024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38249" y="4000499"/>
          <a:ext cx="4905376" cy="2839713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28</xdr:row>
      <xdr:rowOff>-1</xdr:rowOff>
    </xdr:from>
    <xdr:to>
      <xdr:col>6</xdr:col>
      <xdr:colOff>797718</xdr:colOff>
      <xdr:row>44</xdr:row>
      <xdr:rowOff>166686</xdr:rowOff>
    </xdr:to>
    <xdr:pic>
      <xdr:nvPicPr>
        <xdr:cNvPr id="6" name="Obraz 5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38250" y="7167562"/>
          <a:ext cx="4869656" cy="283368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hyperlink" Target="mailto:Dariusz.Banasiewicz@minrol.gov.pl" TargetMode="External"/><Relationship Id="rId2" Type="http://schemas.openxmlformats.org/officeDocument/2006/relationships/hyperlink" Target="mailto:biuletyn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2:Q102"/>
  <sheetViews>
    <sheetView topLeftCell="A63" zoomScale="90" zoomScaleNormal="90" workbookViewId="0">
      <selection activeCell="W83" sqref="W83"/>
    </sheetView>
  </sheetViews>
  <sheetFormatPr defaultRowHeight="12.75" x14ac:dyDescent="0.2"/>
  <cols>
    <col min="1" max="1" width="13.7109375" style="121" customWidth="1"/>
    <col min="2" max="2" width="11.85546875" style="121" customWidth="1"/>
    <col min="3" max="3" width="11.7109375" style="121" customWidth="1"/>
    <col min="4" max="4" width="11.85546875" style="121" customWidth="1"/>
    <col min="5" max="5" width="13.5703125" style="121" customWidth="1"/>
    <col min="6" max="7" width="11.7109375" style="121" customWidth="1"/>
    <col min="8" max="8" width="11.42578125" style="121" customWidth="1"/>
    <col min="9" max="9" width="9.85546875" style="121" customWidth="1"/>
    <col min="10" max="10" width="13.7109375" style="121" customWidth="1"/>
    <col min="11" max="12" width="11.7109375" style="121" customWidth="1"/>
    <col min="13" max="13" width="11.85546875" style="121" customWidth="1"/>
    <col min="14" max="14" width="13.5703125" style="121" customWidth="1"/>
    <col min="15" max="16" width="11.7109375" style="121" customWidth="1"/>
    <col min="17" max="17" width="11.85546875" style="121" customWidth="1"/>
    <col min="18" max="16384" width="9.140625" style="121"/>
  </cols>
  <sheetData>
    <row r="2" spans="1:17" ht="16.5" x14ac:dyDescent="0.25">
      <c r="A2" s="163" t="s">
        <v>232</v>
      </c>
      <c r="B2" s="163"/>
      <c r="C2" s="163"/>
      <c r="D2" s="163"/>
      <c r="E2" s="163"/>
      <c r="F2" s="163"/>
      <c r="G2" s="163"/>
      <c r="H2" s="163"/>
      <c r="I2" s="163"/>
      <c r="J2" s="163" t="s">
        <v>233</v>
      </c>
      <c r="K2" s="163"/>
      <c r="L2" s="163"/>
      <c r="M2" s="163"/>
      <c r="N2" s="163"/>
      <c r="O2" s="163"/>
    </row>
    <row r="3" spans="1:17" ht="17.25" thickBot="1" x14ac:dyDescent="0.3">
      <c r="A3" s="163" t="s">
        <v>253</v>
      </c>
      <c r="B3" s="163"/>
      <c r="C3" s="163"/>
      <c r="D3" s="163"/>
      <c r="E3" s="163"/>
      <c r="F3" s="163"/>
      <c r="G3" s="163"/>
      <c r="H3" s="163"/>
      <c r="I3" s="163"/>
      <c r="J3" s="163" t="s">
        <v>253</v>
      </c>
      <c r="K3" s="163"/>
      <c r="L3" s="163"/>
      <c r="M3" s="163"/>
      <c r="N3" s="163"/>
      <c r="O3" s="163"/>
    </row>
    <row r="4" spans="1:17" ht="21" thickBot="1" x14ac:dyDescent="0.35">
      <c r="A4" s="165" t="s">
        <v>130</v>
      </c>
      <c r="B4" s="166"/>
      <c r="C4" s="166"/>
      <c r="D4" s="166"/>
      <c r="E4" s="166"/>
      <c r="F4" s="166"/>
      <c r="G4" s="166"/>
      <c r="H4" s="167"/>
      <c r="I4" s="168"/>
      <c r="J4" s="165" t="s">
        <v>131</v>
      </c>
      <c r="K4" s="166"/>
      <c r="L4" s="166"/>
      <c r="M4" s="166"/>
      <c r="N4" s="166"/>
      <c r="O4" s="166"/>
      <c r="P4" s="166"/>
      <c r="Q4" s="167"/>
    </row>
    <row r="5" spans="1:17" ht="16.5" thickBot="1" x14ac:dyDescent="0.3">
      <c r="A5" s="169" t="s">
        <v>254</v>
      </c>
      <c r="B5" s="170"/>
      <c r="C5" s="171"/>
      <c r="D5" s="172"/>
      <c r="E5" s="169" t="s">
        <v>255</v>
      </c>
      <c r="F5" s="170"/>
      <c r="G5" s="171"/>
      <c r="H5" s="172"/>
      <c r="I5" s="168"/>
      <c r="J5" s="169" t="s">
        <v>254</v>
      </c>
      <c r="K5" s="170"/>
      <c r="L5" s="171"/>
      <c r="M5" s="172"/>
      <c r="N5" s="169" t="s">
        <v>255</v>
      </c>
      <c r="O5" s="170"/>
      <c r="P5" s="171"/>
      <c r="Q5" s="172"/>
    </row>
    <row r="6" spans="1:17" ht="29.25" thickBot="1" x14ac:dyDescent="0.25">
      <c r="A6" s="173" t="s">
        <v>132</v>
      </c>
      <c r="B6" s="174" t="s">
        <v>105</v>
      </c>
      <c r="C6" s="175" t="s">
        <v>168</v>
      </c>
      <c r="D6" s="176" t="s">
        <v>133</v>
      </c>
      <c r="E6" s="173" t="s">
        <v>132</v>
      </c>
      <c r="F6" s="174" t="s">
        <v>105</v>
      </c>
      <c r="G6" s="175" t="s">
        <v>168</v>
      </c>
      <c r="H6" s="176" t="s">
        <v>133</v>
      </c>
      <c r="I6" s="168"/>
      <c r="J6" s="173" t="s">
        <v>132</v>
      </c>
      <c r="K6" s="174" t="s">
        <v>105</v>
      </c>
      <c r="L6" s="175" t="s">
        <v>168</v>
      </c>
      <c r="M6" s="176" t="s">
        <v>133</v>
      </c>
      <c r="N6" s="173" t="s">
        <v>132</v>
      </c>
      <c r="O6" s="174" t="s">
        <v>105</v>
      </c>
      <c r="P6" s="175" t="s">
        <v>168</v>
      </c>
      <c r="Q6" s="176" t="s">
        <v>133</v>
      </c>
    </row>
    <row r="7" spans="1:17" ht="15" thickBot="1" x14ac:dyDescent="0.25">
      <c r="A7" s="177" t="s">
        <v>119</v>
      </c>
      <c r="B7" s="178">
        <v>223332.62700000001</v>
      </c>
      <c r="C7" s="179">
        <v>929138.71</v>
      </c>
      <c r="D7" s="180">
        <v>433735.44300000003</v>
      </c>
      <c r="E7" s="181" t="s">
        <v>119</v>
      </c>
      <c r="F7" s="182">
        <v>214873.43599999999</v>
      </c>
      <c r="G7" s="183">
        <v>933734.304</v>
      </c>
      <c r="H7" s="180">
        <v>498625.78</v>
      </c>
      <c r="I7" s="168"/>
      <c r="J7" s="177" t="s">
        <v>119</v>
      </c>
      <c r="K7" s="178">
        <v>70950.7</v>
      </c>
      <c r="L7" s="179">
        <v>295644.68900000001</v>
      </c>
      <c r="M7" s="180">
        <v>177846.36</v>
      </c>
      <c r="N7" s="181" t="s">
        <v>119</v>
      </c>
      <c r="O7" s="182">
        <v>102772.045</v>
      </c>
      <c r="P7" s="183">
        <v>446202.49800000002</v>
      </c>
      <c r="Q7" s="180">
        <v>216243.185</v>
      </c>
    </row>
    <row r="8" spans="1:17" x14ac:dyDescent="0.2">
      <c r="A8" s="184" t="s">
        <v>78</v>
      </c>
      <c r="B8" s="185">
        <v>130349.87300000001</v>
      </c>
      <c r="C8" s="186">
        <v>542411.55900000001</v>
      </c>
      <c r="D8" s="185">
        <v>268479.45299999998</v>
      </c>
      <c r="E8" s="187" t="s">
        <v>78</v>
      </c>
      <c r="F8" s="188">
        <v>105721.747</v>
      </c>
      <c r="G8" s="189">
        <v>459246.37400000001</v>
      </c>
      <c r="H8" s="190">
        <v>261548.72500000001</v>
      </c>
      <c r="I8" s="168"/>
      <c r="J8" s="184" t="s">
        <v>137</v>
      </c>
      <c r="K8" s="185">
        <v>32954.194000000003</v>
      </c>
      <c r="L8" s="186">
        <v>137558.451</v>
      </c>
      <c r="M8" s="185">
        <v>92095.134999999995</v>
      </c>
      <c r="N8" s="187" t="s">
        <v>137</v>
      </c>
      <c r="O8" s="188">
        <v>49072.817000000003</v>
      </c>
      <c r="P8" s="189">
        <v>213141.19200000001</v>
      </c>
      <c r="Q8" s="190">
        <v>110277.605</v>
      </c>
    </row>
    <row r="9" spans="1:17" x14ac:dyDescent="0.2">
      <c r="A9" s="191" t="s">
        <v>145</v>
      </c>
      <c r="B9" s="192">
        <v>10978.118</v>
      </c>
      <c r="C9" s="193">
        <v>45701.858</v>
      </c>
      <c r="D9" s="192">
        <v>15951.727000000001</v>
      </c>
      <c r="E9" s="194" t="s">
        <v>231</v>
      </c>
      <c r="F9" s="195">
        <v>27166.46</v>
      </c>
      <c r="G9" s="196">
        <v>118210.052</v>
      </c>
      <c r="H9" s="197">
        <v>91561.974000000002</v>
      </c>
      <c r="I9" s="168"/>
      <c r="J9" s="191" t="s">
        <v>78</v>
      </c>
      <c r="K9" s="192">
        <v>13597.156000000001</v>
      </c>
      <c r="L9" s="193">
        <v>56467.58</v>
      </c>
      <c r="M9" s="192">
        <v>14747.528</v>
      </c>
      <c r="N9" s="194" t="s">
        <v>78</v>
      </c>
      <c r="O9" s="195">
        <v>21403.887999999999</v>
      </c>
      <c r="P9" s="196">
        <v>92879.434999999998</v>
      </c>
      <c r="Q9" s="197">
        <v>30654.316999999999</v>
      </c>
    </row>
    <row r="10" spans="1:17" x14ac:dyDescent="0.2">
      <c r="A10" s="191" t="s">
        <v>231</v>
      </c>
      <c r="B10" s="192">
        <v>10282.588</v>
      </c>
      <c r="C10" s="193">
        <v>42878.112000000001</v>
      </c>
      <c r="D10" s="192">
        <v>34287.084000000003</v>
      </c>
      <c r="E10" s="194" t="s">
        <v>145</v>
      </c>
      <c r="F10" s="195">
        <v>13917.254999999999</v>
      </c>
      <c r="G10" s="196">
        <v>60508.262999999999</v>
      </c>
      <c r="H10" s="197">
        <v>24846.473999999998</v>
      </c>
      <c r="I10" s="168"/>
      <c r="J10" s="191" t="s">
        <v>138</v>
      </c>
      <c r="K10" s="192">
        <v>11242.184999999999</v>
      </c>
      <c r="L10" s="193">
        <v>46772.697</v>
      </c>
      <c r="M10" s="192">
        <v>35670.188999999998</v>
      </c>
      <c r="N10" s="194" t="s">
        <v>138</v>
      </c>
      <c r="O10" s="195">
        <v>10895.134</v>
      </c>
      <c r="P10" s="196">
        <v>47276.983</v>
      </c>
      <c r="Q10" s="197">
        <v>37500.438000000002</v>
      </c>
    </row>
    <row r="11" spans="1:17" x14ac:dyDescent="0.2">
      <c r="A11" s="191" t="s">
        <v>138</v>
      </c>
      <c r="B11" s="192">
        <v>9234.4599999999991</v>
      </c>
      <c r="C11" s="193">
        <v>38334.775000000001</v>
      </c>
      <c r="D11" s="192">
        <v>12537.776</v>
      </c>
      <c r="E11" s="194" t="s">
        <v>138</v>
      </c>
      <c r="F11" s="195">
        <v>8365.9269999999997</v>
      </c>
      <c r="G11" s="196">
        <v>36364.678</v>
      </c>
      <c r="H11" s="197">
        <v>10112.977000000001</v>
      </c>
      <c r="I11" s="168"/>
      <c r="J11" s="191" t="s">
        <v>163</v>
      </c>
      <c r="K11" s="192">
        <v>5077.375</v>
      </c>
      <c r="L11" s="193">
        <v>21221.339</v>
      </c>
      <c r="M11" s="192">
        <v>19506.146000000001</v>
      </c>
      <c r="N11" s="194" t="s">
        <v>163</v>
      </c>
      <c r="O11" s="195">
        <v>8436.8610000000008</v>
      </c>
      <c r="P11" s="196">
        <v>36467.857000000004</v>
      </c>
      <c r="Q11" s="197">
        <v>16597.083999999999</v>
      </c>
    </row>
    <row r="12" spans="1:17" x14ac:dyDescent="0.2">
      <c r="A12" s="191" t="s">
        <v>134</v>
      </c>
      <c r="B12" s="192">
        <v>7741.6</v>
      </c>
      <c r="C12" s="193">
        <v>32197.167000000001</v>
      </c>
      <c r="D12" s="192">
        <v>6530.1049999999996</v>
      </c>
      <c r="E12" s="194" t="s">
        <v>137</v>
      </c>
      <c r="F12" s="195">
        <v>7582.6610000000001</v>
      </c>
      <c r="G12" s="196">
        <v>32948.012000000002</v>
      </c>
      <c r="H12" s="197">
        <v>17642.7</v>
      </c>
      <c r="I12" s="168"/>
      <c r="J12" s="191" t="s">
        <v>142</v>
      </c>
      <c r="K12" s="192">
        <v>2262.721</v>
      </c>
      <c r="L12" s="193">
        <v>9365.3709999999992</v>
      </c>
      <c r="M12" s="192">
        <v>6885.1049999999996</v>
      </c>
      <c r="N12" s="194" t="s">
        <v>140</v>
      </c>
      <c r="O12" s="195">
        <v>3915.799</v>
      </c>
      <c r="P12" s="196">
        <v>17007.565999999999</v>
      </c>
      <c r="Q12" s="197">
        <v>6789.3779999999997</v>
      </c>
    </row>
    <row r="13" spans="1:17" x14ac:dyDescent="0.2">
      <c r="A13" s="191" t="s">
        <v>230</v>
      </c>
      <c r="B13" s="192">
        <v>7537.7730000000001</v>
      </c>
      <c r="C13" s="193">
        <v>30917.989000000001</v>
      </c>
      <c r="D13" s="192">
        <v>15906.749</v>
      </c>
      <c r="E13" s="194" t="s">
        <v>189</v>
      </c>
      <c r="F13" s="195">
        <v>7422.5709999999999</v>
      </c>
      <c r="G13" s="196">
        <v>32217.546999999999</v>
      </c>
      <c r="H13" s="197">
        <v>15997.532999999999</v>
      </c>
      <c r="I13" s="168"/>
      <c r="J13" s="191" t="s">
        <v>243</v>
      </c>
      <c r="K13" s="192">
        <v>1860.9659999999999</v>
      </c>
      <c r="L13" s="193">
        <v>7758.2470000000003</v>
      </c>
      <c r="M13" s="192">
        <v>2311.018</v>
      </c>
      <c r="N13" s="194" t="s">
        <v>143</v>
      </c>
      <c r="O13" s="195">
        <v>3388.18</v>
      </c>
      <c r="P13" s="196">
        <v>14874.108</v>
      </c>
      <c r="Q13" s="197">
        <v>370.15</v>
      </c>
    </row>
    <row r="14" spans="1:17" x14ac:dyDescent="0.2">
      <c r="A14" s="191" t="s">
        <v>147</v>
      </c>
      <c r="B14" s="192">
        <v>6690.268</v>
      </c>
      <c r="C14" s="193">
        <v>27963.148000000001</v>
      </c>
      <c r="D14" s="192">
        <v>14769.876</v>
      </c>
      <c r="E14" s="194" t="s">
        <v>147</v>
      </c>
      <c r="F14" s="195">
        <v>6230.723</v>
      </c>
      <c r="G14" s="196">
        <v>27020.815999999999</v>
      </c>
      <c r="H14" s="197">
        <v>13483.434999999999</v>
      </c>
      <c r="I14" s="168"/>
      <c r="J14" s="191" t="s">
        <v>80</v>
      </c>
      <c r="K14" s="192">
        <v>1324.1990000000001</v>
      </c>
      <c r="L14" s="193">
        <v>5566.893</v>
      </c>
      <c r="M14" s="192">
        <v>4719.18</v>
      </c>
      <c r="N14" s="194" t="s">
        <v>80</v>
      </c>
      <c r="O14" s="195">
        <v>2084.9969999999998</v>
      </c>
      <c r="P14" s="196">
        <v>9059.6990000000005</v>
      </c>
      <c r="Q14" s="197">
        <v>8945.3369999999995</v>
      </c>
    </row>
    <row r="15" spans="1:17" x14ac:dyDescent="0.2">
      <c r="A15" s="191" t="s">
        <v>137</v>
      </c>
      <c r="B15" s="192">
        <v>6046.3329999999996</v>
      </c>
      <c r="C15" s="193">
        <v>25165.268</v>
      </c>
      <c r="D15" s="192">
        <v>12396.378000000001</v>
      </c>
      <c r="E15" s="194" t="s">
        <v>230</v>
      </c>
      <c r="F15" s="195">
        <v>4625.3029999999999</v>
      </c>
      <c r="G15" s="196">
        <v>20159.325000000001</v>
      </c>
      <c r="H15" s="197">
        <v>12205.44</v>
      </c>
      <c r="I15" s="168"/>
      <c r="J15" s="191" t="s">
        <v>140</v>
      </c>
      <c r="K15" s="192">
        <v>1145.8710000000001</v>
      </c>
      <c r="L15" s="193">
        <v>4762.6239999999998</v>
      </c>
      <c r="M15" s="192">
        <v>555.98400000000004</v>
      </c>
      <c r="N15" s="194" t="s">
        <v>142</v>
      </c>
      <c r="O15" s="195">
        <v>1290.46</v>
      </c>
      <c r="P15" s="196">
        <v>5579.1959999999999</v>
      </c>
      <c r="Q15" s="197">
        <v>2559.5720000000001</v>
      </c>
    </row>
    <row r="16" spans="1:17" x14ac:dyDescent="0.2">
      <c r="A16" s="191" t="s">
        <v>189</v>
      </c>
      <c r="B16" s="192">
        <v>6024.6580000000004</v>
      </c>
      <c r="C16" s="193">
        <v>25082.419000000002</v>
      </c>
      <c r="D16" s="192">
        <v>10958.536</v>
      </c>
      <c r="E16" s="194" t="s">
        <v>142</v>
      </c>
      <c r="F16" s="195">
        <v>4212.5129999999999</v>
      </c>
      <c r="G16" s="196">
        <v>18355.657999999999</v>
      </c>
      <c r="H16" s="197">
        <v>5073.3159999999998</v>
      </c>
      <c r="I16" s="168"/>
      <c r="J16" s="191" t="s">
        <v>77</v>
      </c>
      <c r="K16" s="192">
        <v>807.71100000000001</v>
      </c>
      <c r="L16" s="193">
        <v>3355.212</v>
      </c>
      <c r="M16" s="192">
        <v>649.88499999999999</v>
      </c>
      <c r="N16" s="194" t="s">
        <v>77</v>
      </c>
      <c r="O16" s="195">
        <v>479.322</v>
      </c>
      <c r="P16" s="196">
        <v>2081.3690000000001</v>
      </c>
      <c r="Q16" s="197">
        <v>387.61599999999999</v>
      </c>
    </row>
    <row r="17" spans="1:17" x14ac:dyDescent="0.2">
      <c r="A17" s="191" t="s">
        <v>142</v>
      </c>
      <c r="B17" s="192">
        <v>4091.5050000000001</v>
      </c>
      <c r="C17" s="193">
        <v>17011.392</v>
      </c>
      <c r="D17" s="192">
        <v>4822.5200000000004</v>
      </c>
      <c r="E17" s="194" t="s">
        <v>134</v>
      </c>
      <c r="F17" s="195">
        <v>4139.9040000000005</v>
      </c>
      <c r="G17" s="196">
        <v>18003.828000000001</v>
      </c>
      <c r="H17" s="197">
        <v>4959.2520000000004</v>
      </c>
      <c r="I17" s="168"/>
      <c r="J17" s="191" t="s">
        <v>147</v>
      </c>
      <c r="K17" s="192">
        <v>224.97900000000001</v>
      </c>
      <c r="L17" s="193">
        <v>942.21</v>
      </c>
      <c r="M17" s="192">
        <v>269.63600000000002</v>
      </c>
      <c r="N17" s="194" t="s">
        <v>160</v>
      </c>
      <c r="O17" s="195">
        <v>446.64800000000002</v>
      </c>
      <c r="P17" s="196">
        <v>1940.2819999999999</v>
      </c>
      <c r="Q17" s="197">
        <v>1021.61</v>
      </c>
    </row>
    <row r="18" spans="1:17" x14ac:dyDescent="0.2">
      <c r="A18" s="191" t="s">
        <v>143</v>
      </c>
      <c r="B18" s="192">
        <v>3118.7910000000002</v>
      </c>
      <c r="C18" s="193">
        <v>12984.671</v>
      </c>
      <c r="D18" s="192">
        <v>7434.2550000000001</v>
      </c>
      <c r="E18" s="194" t="s">
        <v>143</v>
      </c>
      <c r="F18" s="195">
        <v>3628.962</v>
      </c>
      <c r="G18" s="196">
        <v>15769.234</v>
      </c>
      <c r="H18" s="197">
        <v>8480.2049999999999</v>
      </c>
      <c r="I18" s="168"/>
      <c r="J18" s="191" t="s">
        <v>144</v>
      </c>
      <c r="K18" s="192">
        <v>198.042</v>
      </c>
      <c r="L18" s="193">
        <v>811.75599999999997</v>
      </c>
      <c r="M18" s="192">
        <v>218.01900000000001</v>
      </c>
      <c r="N18" s="194" t="s">
        <v>243</v>
      </c>
      <c r="O18" s="195">
        <v>375.51</v>
      </c>
      <c r="P18" s="196">
        <v>1645.8209999999999</v>
      </c>
      <c r="Q18" s="197">
        <v>233.12</v>
      </c>
    </row>
    <row r="19" spans="1:17" x14ac:dyDescent="0.2">
      <c r="A19" s="191" t="s">
        <v>80</v>
      </c>
      <c r="B19" s="192">
        <v>3091.6039999999998</v>
      </c>
      <c r="C19" s="193">
        <v>12838.782999999999</v>
      </c>
      <c r="D19" s="192">
        <v>3192.241</v>
      </c>
      <c r="E19" s="194" t="s">
        <v>77</v>
      </c>
      <c r="F19" s="195">
        <v>3498.7869999999998</v>
      </c>
      <c r="G19" s="196">
        <v>15140.125</v>
      </c>
      <c r="H19" s="197">
        <v>2015.7819999999999</v>
      </c>
      <c r="I19" s="168"/>
      <c r="J19" s="191" t="s">
        <v>139</v>
      </c>
      <c r="K19" s="192">
        <v>148.68600000000001</v>
      </c>
      <c r="L19" s="193">
        <v>618.13800000000003</v>
      </c>
      <c r="M19" s="192">
        <v>149.48699999999999</v>
      </c>
      <c r="N19" s="194" t="s">
        <v>145</v>
      </c>
      <c r="O19" s="195">
        <v>331.923</v>
      </c>
      <c r="P19" s="196">
        <v>1416.6790000000001</v>
      </c>
      <c r="Q19" s="197">
        <v>235.64400000000001</v>
      </c>
    </row>
    <row r="20" spans="1:17" x14ac:dyDescent="0.2">
      <c r="A20" s="191" t="s">
        <v>77</v>
      </c>
      <c r="B20" s="192">
        <v>2503.1239999999998</v>
      </c>
      <c r="C20" s="193">
        <v>10516.245999999999</v>
      </c>
      <c r="D20" s="192">
        <v>1443.242</v>
      </c>
      <c r="E20" s="194" t="s">
        <v>243</v>
      </c>
      <c r="F20" s="195">
        <v>3431.4009999999998</v>
      </c>
      <c r="G20" s="196">
        <v>14918.581</v>
      </c>
      <c r="H20" s="197">
        <v>8027.2539999999999</v>
      </c>
      <c r="I20" s="168"/>
      <c r="J20" s="191" t="s">
        <v>145</v>
      </c>
      <c r="K20" s="192">
        <v>67.834999999999994</v>
      </c>
      <c r="L20" s="193">
        <v>283.13400000000001</v>
      </c>
      <c r="M20" s="192">
        <v>43.31</v>
      </c>
      <c r="N20" s="194" t="s">
        <v>144</v>
      </c>
      <c r="O20" s="195">
        <v>239.44800000000001</v>
      </c>
      <c r="P20" s="196">
        <v>1040.9010000000001</v>
      </c>
      <c r="Q20" s="197">
        <v>307.20999999999998</v>
      </c>
    </row>
    <row r="21" spans="1:17" x14ac:dyDescent="0.2">
      <c r="A21" s="191" t="s">
        <v>243</v>
      </c>
      <c r="B21" s="192">
        <v>2288.7460000000001</v>
      </c>
      <c r="C21" s="193">
        <v>9606.8230000000003</v>
      </c>
      <c r="D21" s="192">
        <v>3860.192</v>
      </c>
      <c r="E21" s="194" t="s">
        <v>80</v>
      </c>
      <c r="F21" s="195">
        <v>2247.922</v>
      </c>
      <c r="G21" s="196">
        <v>9762.4349999999995</v>
      </c>
      <c r="H21" s="197">
        <v>1700.9870000000001</v>
      </c>
      <c r="I21" s="168"/>
      <c r="J21" s="191" t="s">
        <v>134</v>
      </c>
      <c r="K21" s="192">
        <v>37.853000000000002</v>
      </c>
      <c r="L21" s="193">
        <v>157.04400000000001</v>
      </c>
      <c r="M21" s="192">
        <v>25.539000000000001</v>
      </c>
      <c r="N21" s="194" t="s">
        <v>139</v>
      </c>
      <c r="O21" s="195">
        <v>164.10499999999999</v>
      </c>
      <c r="P21" s="196">
        <v>713.20899999999995</v>
      </c>
      <c r="Q21" s="197">
        <v>211.53299999999999</v>
      </c>
    </row>
    <row r="22" spans="1:17" x14ac:dyDescent="0.2">
      <c r="A22" s="191" t="s">
        <v>163</v>
      </c>
      <c r="B22" s="192">
        <v>1511.9010000000001</v>
      </c>
      <c r="C22" s="193">
        <v>6304.7650000000003</v>
      </c>
      <c r="D22" s="192">
        <v>2399.3029999999999</v>
      </c>
      <c r="E22" s="194" t="s">
        <v>182</v>
      </c>
      <c r="F22" s="195">
        <v>2164.02</v>
      </c>
      <c r="G22" s="196">
        <v>9371.6610000000001</v>
      </c>
      <c r="H22" s="197">
        <v>4313.4799999999996</v>
      </c>
      <c r="I22" s="168"/>
      <c r="J22" s="191" t="s">
        <v>229</v>
      </c>
      <c r="K22" s="192">
        <v>0.88600000000000001</v>
      </c>
      <c r="L22" s="193">
        <v>3.8279999999999998</v>
      </c>
      <c r="M22" s="192">
        <v>0.189</v>
      </c>
      <c r="N22" s="194" t="s">
        <v>134</v>
      </c>
      <c r="O22" s="195">
        <v>118.36</v>
      </c>
      <c r="P22" s="196">
        <v>517.28499999999997</v>
      </c>
      <c r="Q22" s="197">
        <v>58.685000000000002</v>
      </c>
    </row>
    <row r="23" spans="1:17" ht="13.5" thickBot="1" x14ac:dyDescent="0.25">
      <c r="A23" s="198" t="s">
        <v>135</v>
      </c>
      <c r="B23" s="199">
        <v>1431.414</v>
      </c>
      <c r="C23" s="200">
        <v>5961.84</v>
      </c>
      <c r="D23" s="199">
        <v>1795.809</v>
      </c>
      <c r="E23" s="201" t="s">
        <v>135</v>
      </c>
      <c r="F23" s="202">
        <v>1227.5039999999999</v>
      </c>
      <c r="G23" s="203">
        <v>5332.1139999999996</v>
      </c>
      <c r="H23" s="204">
        <v>1642.91</v>
      </c>
      <c r="I23" s="168"/>
      <c r="J23" s="198" t="s">
        <v>160</v>
      </c>
      <c r="K23" s="199">
        <v>4.1000000000000002E-2</v>
      </c>
      <c r="L23" s="200">
        <v>0.16500000000000001</v>
      </c>
      <c r="M23" s="199">
        <v>0.01</v>
      </c>
      <c r="N23" s="201" t="s">
        <v>158</v>
      </c>
      <c r="O23" s="202">
        <v>102.696</v>
      </c>
      <c r="P23" s="203">
        <v>447.21800000000002</v>
      </c>
      <c r="Q23" s="204">
        <v>69.72</v>
      </c>
    </row>
    <row r="27" spans="1:17" ht="16.5" x14ac:dyDescent="0.25">
      <c r="A27" s="163" t="s">
        <v>128</v>
      </c>
      <c r="B27" s="163"/>
      <c r="C27" s="163"/>
      <c r="D27" s="163"/>
      <c r="E27" s="163"/>
      <c r="F27" s="163"/>
      <c r="G27" s="163"/>
      <c r="H27" s="164"/>
      <c r="I27" s="164"/>
      <c r="J27" s="163" t="s">
        <v>129</v>
      </c>
      <c r="K27" s="163"/>
      <c r="L27" s="163"/>
      <c r="M27" s="163"/>
      <c r="N27" s="163"/>
      <c r="O27" s="163"/>
      <c r="P27" s="163"/>
      <c r="Q27" s="164"/>
    </row>
    <row r="28" spans="1:17" ht="17.25" thickBot="1" x14ac:dyDescent="0.3">
      <c r="A28" s="163" t="s">
        <v>253</v>
      </c>
      <c r="B28" s="163"/>
      <c r="C28" s="163"/>
      <c r="D28" s="163"/>
      <c r="E28" s="163"/>
      <c r="F28" s="163"/>
      <c r="G28" s="163"/>
      <c r="H28" s="164"/>
      <c r="I28" s="164"/>
      <c r="J28" s="163" t="s">
        <v>253</v>
      </c>
      <c r="K28" s="163"/>
      <c r="L28" s="163"/>
      <c r="M28" s="163"/>
      <c r="N28" s="163"/>
      <c r="O28" s="163"/>
      <c r="P28" s="163"/>
      <c r="Q28" s="164"/>
    </row>
    <row r="29" spans="1:17" ht="21" thickBot="1" x14ac:dyDescent="0.35">
      <c r="A29" s="165" t="s">
        <v>130</v>
      </c>
      <c r="B29" s="166"/>
      <c r="C29" s="166"/>
      <c r="D29" s="166"/>
      <c r="E29" s="166"/>
      <c r="F29" s="166"/>
      <c r="G29" s="166"/>
      <c r="H29" s="167"/>
      <c r="I29" s="168"/>
      <c r="J29" s="165" t="s">
        <v>131</v>
      </c>
      <c r="K29" s="166"/>
      <c r="L29" s="166"/>
      <c r="M29" s="166"/>
      <c r="N29" s="166"/>
      <c r="O29" s="166"/>
      <c r="P29" s="166"/>
      <c r="Q29" s="167"/>
    </row>
    <row r="30" spans="1:17" ht="16.5" thickBot="1" x14ac:dyDescent="0.3">
      <c r="A30" s="169" t="s">
        <v>254</v>
      </c>
      <c r="B30" s="170"/>
      <c r="C30" s="171"/>
      <c r="D30" s="172"/>
      <c r="E30" s="169" t="s">
        <v>255</v>
      </c>
      <c r="F30" s="170"/>
      <c r="G30" s="171"/>
      <c r="H30" s="172"/>
      <c r="I30" s="168"/>
      <c r="J30" s="169" t="s">
        <v>254</v>
      </c>
      <c r="K30" s="170"/>
      <c r="L30" s="171"/>
      <c r="M30" s="172"/>
      <c r="N30" s="169" t="s">
        <v>255</v>
      </c>
      <c r="O30" s="170"/>
      <c r="P30" s="171"/>
      <c r="Q30" s="172"/>
    </row>
    <row r="31" spans="1:17" ht="29.25" thickBot="1" x14ac:dyDescent="0.25">
      <c r="A31" s="173" t="s">
        <v>132</v>
      </c>
      <c r="B31" s="174" t="s">
        <v>105</v>
      </c>
      <c r="C31" s="175" t="s">
        <v>168</v>
      </c>
      <c r="D31" s="176" t="s">
        <v>133</v>
      </c>
      <c r="E31" s="173" t="s">
        <v>132</v>
      </c>
      <c r="F31" s="174" t="s">
        <v>105</v>
      </c>
      <c r="G31" s="175" t="s">
        <v>168</v>
      </c>
      <c r="H31" s="176" t="s">
        <v>133</v>
      </c>
      <c r="I31" s="168"/>
      <c r="J31" s="173" t="s">
        <v>132</v>
      </c>
      <c r="K31" s="174" t="s">
        <v>105</v>
      </c>
      <c r="L31" s="175" t="s">
        <v>168</v>
      </c>
      <c r="M31" s="176" t="s">
        <v>133</v>
      </c>
      <c r="N31" s="173" t="s">
        <v>132</v>
      </c>
      <c r="O31" s="174" t="s">
        <v>105</v>
      </c>
      <c r="P31" s="175" t="s">
        <v>168</v>
      </c>
      <c r="Q31" s="176" t="s">
        <v>133</v>
      </c>
    </row>
    <row r="32" spans="1:17" ht="15" thickBot="1" x14ac:dyDescent="0.25">
      <c r="A32" s="177" t="s">
        <v>119</v>
      </c>
      <c r="B32" s="178">
        <v>241546.64</v>
      </c>
      <c r="C32" s="179">
        <v>1004647.709</v>
      </c>
      <c r="D32" s="180">
        <v>122423.25900000001</v>
      </c>
      <c r="E32" s="181" t="s">
        <v>119</v>
      </c>
      <c r="F32" s="182">
        <v>157300.092</v>
      </c>
      <c r="G32" s="183">
        <v>683255.50699999998</v>
      </c>
      <c r="H32" s="180">
        <v>91910.197</v>
      </c>
      <c r="I32" s="168"/>
      <c r="J32" s="177" t="s">
        <v>119</v>
      </c>
      <c r="K32" s="178">
        <v>202601.03400000001</v>
      </c>
      <c r="L32" s="179">
        <v>843361.53399999999</v>
      </c>
      <c r="M32" s="180">
        <v>86449.846000000005</v>
      </c>
      <c r="N32" s="181" t="s">
        <v>119</v>
      </c>
      <c r="O32" s="182">
        <v>192580.60699999999</v>
      </c>
      <c r="P32" s="183">
        <v>836310.45</v>
      </c>
      <c r="Q32" s="180">
        <v>97236.172999999995</v>
      </c>
    </row>
    <row r="33" spans="1:17" x14ac:dyDescent="0.2">
      <c r="A33" s="184" t="s">
        <v>171</v>
      </c>
      <c r="B33" s="185">
        <v>42015.527999999998</v>
      </c>
      <c r="C33" s="186">
        <v>173677.03099999999</v>
      </c>
      <c r="D33" s="185">
        <v>21090.001</v>
      </c>
      <c r="E33" s="187" t="s">
        <v>171</v>
      </c>
      <c r="F33" s="188">
        <v>32434.036</v>
      </c>
      <c r="G33" s="189">
        <v>140336.89600000001</v>
      </c>
      <c r="H33" s="190">
        <v>18608.7</v>
      </c>
      <c r="I33" s="168"/>
      <c r="J33" s="184" t="s">
        <v>135</v>
      </c>
      <c r="K33" s="185">
        <v>83008.659</v>
      </c>
      <c r="L33" s="186">
        <v>345247.32299999997</v>
      </c>
      <c r="M33" s="185">
        <v>27921.932000000001</v>
      </c>
      <c r="N33" s="187" t="s">
        <v>135</v>
      </c>
      <c r="O33" s="188">
        <v>72141.717999999993</v>
      </c>
      <c r="P33" s="189">
        <v>313042.44099999999</v>
      </c>
      <c r="Q33" s="190">
        <v>24046.978999999999</v>
      </c>
    </row>
    <row r="34" spans="1:17" x14ac:dyDescent="0.2">
      <c r="A34" s="191" t="s">
        <v>78</v>
      </c>
      <c r="B34" s="192">
        <v>27145.327000000001</v>
      </c>
      <c r="C34" s="193">
        <v>113634.52800000001</v>
      </c>
      <c r="D34" s="192">
        <v>13733.983</v>
      </c>
      <c r="E34" s="194" t="s">
        <v>78</v>
      </c>
      <c r="F34" s="195">
        <v>16065.48</v>
      </c>
      <c r="G34" s="196">
        <v>69900.971000000005</v>
      </c>
      <c r="H34" s="197">
        <v>11496.386</v>
      </c>
      <c r="I34" s="168"/>
      <c r="J34" s="191" t="s">
        <v>78</v>
      </c>
      <c r="K34" s="192">
        <v>52175.26</v>
      </c>
      <c r="L34" s="193">
        <v>217030.49100000001</v>
      </c>
      <c r="M34" s="192">
        <v>33508.686999999998</v>
      </c>
      <c r="N34" s="194" t="s">
        <v>78</v>
      </c>
      <c r="O34" s="195">
        <v>60189.737000000001</v>
      </c>
      <c r="P34" s="196">
        <v>261425.122</v>
      </c>
      <c r="Q34" s="197">
        <v>44417.368000000002</v>
      </c>
    </row>
    <row r="35" spans="1:17" x14ac:dyDescent="0.2">
      <c r="A35" s="191" t="s">
        <v>243</v>
      </c>
      <c r="B35" s="192">
        <v>21351.415000000001</v>
      </c>
      <c r="C35" s="193">
        <v>89749.89</v>
      </c>
      <c r="D35" s="192">
        <v>11152.966</v>
      </c>
      <c r="E35" s="194" t="s">
        <v>243</v>
      </c>
      <c r="F35" s="195">
        <v>13915.553</v>
      </c>
      <c r="G35" s="196">
        <v>60513.748</v>
      </c>
      <c r="H35" s="197">
        <v>8913.0820000000003</v>
      </c>
      <c r="I35" s="168"/>
      <c r="J35" s="191" t="s">
        <v>243</v>
      </c>
      <c r="K35" s="192">
        <v>37728.815000000002</v>
      </c>
      <c r="L35" s="193">
        <v>157256.038</v>
      </c>
      <c r="M35" s="192">
        <v>11676.266</v>
      </c>
      <c r="N35" s="194" t="s">
        <v>243</v>
      </c>
      <c r="O35" s="195">
        <v>37852.644</v>
      </c>
      <c r="P35" s="196">
        <v>164555.68599999999</v>
      </c>
      <c r="Q35" s="197">
        <v>14074.25</v>
      </c>
    </row>
    <row r="36" spans="1:17" x14ac:dyDescent="0.2">
      <c r="A36" s="191" t="s">
        <v>190</v>
      </c>
      <c r="B36" s="192">
        <v>17897.476999999999</v>
      </c>
      <c r="C36" s="193">
        <v>74773.134999999995</v>
      </c>
      <c r="D36" s="192">
        <v>7675.3379999999997</v>
      </c>
      <c r="E36" s="194" t="s">
        <v>190</v>
      </c>
      <c r="F36" s="195">
        <v>11377.638000000001</v>
      </c>
      <c r="G36" s="196">
        <v>49649.428</v>
      </c>
      <c r="H36" s="197">
        <v>6370.8530000000001</v>
      </c>
      <c r="I36" s="168"/>
      <c r="J36" s="191" t="s">
        <v>134</v>
      </c>
      <c r="K36" s="192">
        <v>11609.781000000001</v>
      </c>
      <c r="L36" s="193">
        <v>48548.819000000003</v>
      </c>
      <c r="M36" s="192">
        <v>3706.4879999999998</v>
      </c>
      <c r="N36" s="194" t="s">
        <v>77</v>
      </c>
      <c r="O36" s="195">
        <v>5489.7979999999998</v>
      </c>
      <c r="P36" s="196">
        <v>23856.466</v>
      </c>
      <c r="Q36" s="197">
        <v>3871.1350000000002</v>
      </c>
    </row>
    <row r="37" spans="1:17" x14ac:dyDescent="0.2">
      <c r="A37" s="191" t="s">
        <v>226</v>
      </c>
      <c r="B37" s="192">
        <v>16275.1</v>
      </c>
      <c r="C37" s="193">
        <v>66984.364000000001</v>
      </c>
      <c r="D37" s="192">
        <v>7468</v>
      </c>
      <c r="E37" s="194" t="s">
        <v>181</v>
      </c>
      <c r="F37" s="195">
        <v>9974.2630000000008</v>
      </c>
      <c r="G37" s="196">
        <v>43478.32</v>
      </c>
      <c r="H37" s="197">
        <v>4406.1750000000002</v>
      </c>
      <c r="I37" s="168"/>
      <c r="J37" s="191" t="s">
        <v>77</v>
      </c>
      <c r="K37" s="192">
        <v>6816.7439999999997</v>
      </c>
      <c r="L37" s="193">
        <v>28403.073</v>
      </c>
      <c r="M37" s="192">
        <v>3368.4180000000001</v>
      </c>
      <c r="N37" s="194" t="s">
        <v>140</v>
      </c>
      <c r="O37" s="195">
        <v>4027.9450000000002</v>
      </c>
      <c r="P37" s="196">
        <v>17438.153999999999</v>
      </c>
      <c r="Q37" s="197">
        <v>3072.585</v>
      </c>
    </row>
    <row r="38" spans="1:17" x14ac:dyDescent="0.2">
      <c r="A38" s="191" t="s">
        <v>134</v>
      </c>
      <c r="B38" s="192">
        <v>12871.645</v>
      </c>
      <c r="C38" s="193">
        <v>53600.317000000003</v>
      </c>
      <c r="D38" s="192">
        <v>6725.8459999999995</v>
      </c>
      <c r="E38" s="194" t="s">
        <v>134</v>
      </c>
      <c r="F38" s="195">
        <v>8329.5339999999997</v>
      </c>
      <c r="G38" s="196">
        <v>36180.067999999999</v>
      </c>
      <c r="H38" s="197">
        <v>4698.1049999999996</v>
      </c>
      <c r="I38" s="168"/>
      <c r="J38" s="191" t="s">
        <v>139</v>
      </c>
      <c r="K38" s="192">
        <v>2536.087</v>
      </c>
      <c r="L38" s="193">
        <v>10614.745999999999</v>
      </c>
      <c r="M38" s="192">
        <v>928.46</v>
      </c>
      <c r="N38" s="194" t="s">
        <v>139</v>
      </c>
      <c r="O38" s="195">
        <v>2337.6010000000001</v>
      </c>
      <c r="P38" s="196">
        <v>10147.027</v>
      </c>
      <c r="Q38" s="197">
        <v>901.82100000000003</v>
      </c>
    </row>
    <row r="39" spans="1:17" x14ac:dyDescent="0.2">
      <c r="A39" s="191" t="s">
        <v>143</v>
      </c>
      <c r="B39" s="192">
        <v>11598.067999999999</v>
      </c>
      <c r="C39" s="193">
        <v>48323.213000000003</v>
      </c>
      <c r="D39" s="192">
        <v>6686.6949999999997</v>
      </c>
      <c r="E39" s="194" t="s">
        <v>143</v>
      </c>
      <c r="F39" s="195">
        <v>7106.5479999999998</v>
      </c>
      <c r="G39" s="196">
        <v>30891.994999999999</v>
      </c>
      <c r="H39" s="197">
        <v>4472.6440000000002</v>
      </c>
      <c r="I39" s="168"/>
      <c r="J39" s="191" t="s">
        <v>140</v>
      </c>
      <c r="K39" s="192">
        <v>1618.6569999999999</v>
      </c>
      <c r="L39" s="193">
        <v>6754.0309999999999</v>
      </c>
      <c r="M39" s="192">
        <v>962.32899999999995</v>
      </c>
      <c r="N39" s="194" t="s">
        <v>137</v>
      </c>
      <c r="O39" s="195">
        <v>1881.9929999999999</v>
      </c>
      <c r="P39" s="196">
        <v>8227.8410000000003</v>
      </c>
      <c r="Q39" s="197">
        <v>1679.2360000000001</v>
      </c>
    </row>
    <row r="40" spans="1:17" x14ac:dyDescent="0.2">
      <c r="A40" s="191" t="s">
        <v>181</v>
      </c>
      <c r="B40" s="192">
        <v>10517.154</v>
      </c>
      <c r="C40" s="193">
        <v>43177.794999999998</v>
      </c>
      <c r="D40" s="192">
        <v>4892.1409999999996</v>
      </c>
      <c r="E40" s="194" t="s">
        <v>145</v>
      </c>
      <c r="F40" s="195">
        <v>6246.6310000000003</v>
      </c>
      <c r="G40" s="196">
        <v>27052.328000000001</v>
      </c>
      <c r="H40" s="197">
        <v>3341.0219999999999</v>
      </c>
      <c r="I40" s="168"/>
      <c r="J40" s="191" t="s">
        <v>144</v>
      </c>
      <c r="K40" s="192">
        <v>1566.4480000000001</v>
      </c>
      <c r="L40" s="193">
        <v>6522.2920000000004</v>
      </c>
      <c r="M40" s="192">
        <v>781.76599999999996</v>
      </c>
      <c r="N40" s="194" t="s">
        <v>144</v>
      </c>
      <c r="O40" s="195">
        <v>1678.346</v>
      </c>
      <c r="P40" s="196">
        <v>7290.308</v>
      </c>
      <c r="Q40" s="197">
        <v>680.16499999999996</v>
      </c>
    </row>
    <row r="41" spans="1:17" x14ac:dyDescent="0.2">
      <c r="A41" s="191" t="s">
        <v>189</v>
      </c>
      <c r="B41" s="192">
        <v>6754.3119999999999</v>
      </c>
      <c r="C41" s="193">
        <v>28015.726999999999</v>
      </c>
      <c r="D41" s="192">
        <v>2361.5949999999998</v>
      </c>
      <c r="E41" s="194" t="s">
        <v>211</v>
      </c>
      <c r="F41" s="195">
        <v>4087.4070000000002</v>
      </c>
      <c r="G41" s="196">
        <v>17662.616000000002</v>
      </c>
      <c r="H41" s="197">
        <v>2241.0500000000002</v>
      </c>
      <c r="I41" s="168"/>
      <c r="J41" s="191" t="s">
        <v>137</v>
      </c>
      <c r="K41" s="192">
        <v>877.36</v>
      </c>
      <c r="L41" s="193">
        <v>3646.261</v>
      </c>
      <c r="M41" s="192">
        <v>657.52300000000002</v>
      </c>
      <c r="N41" s="194" t="s">
        <v>138</v>
      </c>
      <c r="O41" s="195">
        <v>1242.671</v>
      </c>
      <c r="P41" s="196">
        <v>5394.6469999999999</v>
      </c>
      <c r="Q41" s="197">
        <v>851.11599999999999</v>
      </c>
    </row>
    <row r="42" spans="1:17" x14ac:dyDescent="0.2">
      <c r="A42" s="191" t="s">
        <v>228</v>
      </c>
      <c r="B42" s="192">
        <v>5544.6239999999998</v>
      </c>
      <c r="C42" s="193">
        <v>22983.135999999999</v>
      </c>
      <c r="D42" s="192">
        <v>2688.05</v>
      </c>
      <c r="E42" s="194" t="s">
        <v>189</v>
      </c>
      <c r="F42" s="195">
        <v>4047.3029999999999</v>
      </c>
      <c r="G42" s="196">
        <v>17624.781999999999</v>
      </c>
      <c r="H42" s="197">
        <v>2116.0889999999999</v>
      </c>
      <c r="I42" s="168"/>
      <c r="J42" s="191" t="s">
        <v>80</v>
      </c>
      <c r="K42" s="192">
        <v>805.04600000000005</v>
      </c>
      <c r="L42" s="193">
        <v>3342.1759999999999</v>
      </c>
      <c r="M42" s="192">
        <v>344.815</v>
      </c>
      <c r="N42" s="194" t="s">
        <v>134</v>
      </c>
      <c r="O42" s="195">
        <v>1045.316</v>
      </c>
      <c r="P42" s="196">
        <v>4503.6660000000002</v>
      </c>
      <c r="Q42" s="197">
        <v>347.791</v>
      </c>
    </row>
    <row r="43" spans="1:17" x14ac:dyDescent="0.2">
      <c r="A43" s="191" t="s">
        <v>211</v>
      </c>
      <c r="B43" s="192">
        <v>4825.5460000000003</v>
      </c>
      <c r="C43" s="193">
        <v>20129.055</v>
      </c>
      <c r="D43" s="192">
        <v>2174.9749999999999</v>
      </c>
      <c r="E43" s="194" t="s">
        <v>237</v>
      </c>
      <c r="F43" s="195">
        <v>3660.6210000000001</v>
      </c>
      <c r="G43" s="196">
        <v>15898.374</v>
      </c>
      <c r="H43" s="197">
        <v>2200.5</v>
      </c>
      <c r="I43" s="168"/>
      <c r="J43" s="191" t="s">
        <v>163</v>
      </c>
      <c r="K43" s="192">
        <v>673.06600000000003</v>
      </c>
      <c r="L43" s="193">
        <v>2787.33</v>
      </c>
      <c r="M43" s="192">
        <v>366.42099999999999</v>
      </c>
      <c r="N43" s="194" t="s">
        <v>163</v>
      </c>
      <c r="O43" s="195">
        <v>986.553</v>
      </c>
      <c r="P43" s="196">
        <v>4300.8100000000004</v>
      </c>
      <c r="Q43" s="197">
        <v>1270.579</v>
      </c>
    </row>
    <row r="44" spans="1:17" x14ac:dyDescent="0.2">
      <c r="A44" s="191" t="s">
        <v>235</v>
      </c>
      <c r="B44" s="192">
        <v>4742.3410000000003</v>
      </c>
      <c r="C44" s="193">
        <v>19759.108</v>
      </c>
      <c r="D44" s="192">
        <v>2175.828</v>
      </c>
      <c r="E44" s="194" t="s">
        <v>147</v>
      </c>
      <c r="F44" s="195">
        <v>3346.105</v>
      </c>
      <c r="G44" s="196">
        <v>14583.504999999999</v>
      </c>
      <c r="H44" s="197">
        <v>2655.6590000000001</v>
      </c>
      <c r="I44" s="168"/>
      <c r="J44" s="191" t="s">
        <v>160</v>
      </c>
      <c r="K44" s="192">
        <v>626.73800000000006</v>
      </c>
      <c r="L44" s="193">
        <v>2585.5770000000002</v>
      </c>
      <c r="M44" s="192">
        <v>330.41699999999997</v>
      </c>
      <c r="N44" s="194" t="s">
        <v>160</v>
      </c>
      <c r="O44" s="195">
        <v>956.56399999999996</v>
      </c>
      <c r="P44" s="196">
        <v>4175.0959999999995</v>
      </c>
      <c r="Q44" s="197">
        <v>594.22</v>
      </c>
    </row>
    <row r="45" spans="1:17" x14ac:dyDescent="0.2">
      <c r="A45" s="191" t="s">
        <v>144</v>
      </c>
      <c r="B45" s="192">
        <v>4273.92</v>
      </c>
      <c r="C45" s="193">
        <v>17683.562999999998</v>
      </c>
      <c r="D45" s="192">
        <v>2182.5230000000001</v>
      </c>
      <c r="E45" s="194" t="s">
        <v>221</v>
      </c>
      <c r="F45" s="195">
        <v>2599.7020000000002</v>
      </c>
      <c r="G45" s="196">
        <v>11439.71</v>
      </c>
      <c r="H45" s="197">
        <v>1194</v>
      </c>
      <c r="I45" s="168"/>
      <c r="J45" s="191" t="s">
        <v>209</v>
      </c>
      <c r="K45" s="192">
        <v>496.99799999999999</v>
      </c>
      <c r="L45" s="193">
        <v>2106.288</v>
      </c>
      <c r="M45" s="192">
        <v>258.42099999999999</v>
      </c>
      <c r="N45" s="194" t="s">
        <v>145</v>
      </c>
      <c r="O45" s="195">
        <v>834.90300000000002</v>
      </c>
      <c r="P45" s="196">
        <v>3647.5929999999998</v>
      </c>
      <c r="Q45" s="197">
        <v>488.27699999999999</v>
      </c>
    </row>
    <row r="46" spans="1:17" x14ac:dyDescent="0.2">
      <c r="A46" s="191" t="s">
        <v>145</v>
      </c>
      <c r="B46" s="192">
        <v>3894.31</v>
      </c>
      <c r="C46" s="193">
        <v>16255.382</v>
      </c>
      <c r="D46" s="192">
        <v>2010.712</v>
      </c>
      <c r="E46" s="194" t="s">
        <v>227</v>
      </c>
      <c r="F46" s="195">
        <v>2580.2910000000002</v>
      </c>
      <c r="G46" s="196">
        <v>11193.191000000001</v>
      </c>
      <c r="H46" s="197">
        <v>1562</v>
      </c>
      <c r="I46" s="168"/>
      <c r="J46" s="191" t="s">
        <v>145</v>
      </c>
      <c r="K46" s="192">
        <v>426.82900000000001</v>
      </c>
      <c r="L46" s="193">
        <v>1720.104</v>
      </c>
      <c r="M46" s="192">
        <v>966.47199999999998</v>
      </c>
      <c r="N46" s="194" t="s">
        <v>80</v>
      </c>
      <c r="O46" s="195">
        <v>510.18099999999998</v>
      </c>
      <c r="P46" s="196">
        <v>2230.5219999999999</v>
      </c>
      <c r="Q46" s="197">
        <v>261.93900000000002</v>
      </c>
    </row>
    <row r="47" spans="1:17" x14ac:dyDescent="0.2">
      <c r="A47" s="191" t="s">
        <v>179</v>
      </c>
      <c r="B47" s="192">
        <v>3572.8539999999998</v>
      </c>
      <c r="C47" s="193">
        <v>14839.019</v>
      </c>
      <c r="D47" s="192">
        <v>1655.5</v>
      </c>
      <c r="E47" s="194" t="s">
        <v>138</v>
      </c>
      <c r="F47" s="195">
        <v>1992.2570000000001</v>
      </c>
      <c r="G47" s="196">
        <v>8632.6790000000001</v>
      </c>
      <c r="H47" s="197">
        <v>981.51400000000001</v>
      </c>
      <c r="I47" s="168"/>
      <c r="J47" s="191" t="s">
        <v>146</v>
      </c>
      <c r="K47" s="192">
        <v>383.97800000000001</v>
      </c>
      <c r="L47" s="193">
        <v>1595.4</v>
      </c>
      <c r="M47" s="192">
        <v>167.6</v>
      </c>
      <c r="N47" s="194" t="s">
        <v>158</v>
      </c>
      <c r="O47" s="195">
        <v>397.4</v>
      </c>
      <c r="P47" s="196">
        <v>1725.847</v>
      </c>
      <c r="Q47" s="197">
        <v>149.83699999999999</v>
      </c>
    </row>
    <row r="48" spans="1:17" ht="13.5" thickBot="1" x14ac:dyDescent="0.25">
      <c r="A48" s="198" t="s">
        <v>147</v>
      </c>
      <c r="B48" s="199">
        <v>3506.866</v>
      </c>
      <c r="C48" s="200">
        <v>14576.249</v>
      </c>
      <c r="D48" s="199">
        <v>2161.6579999999999</v>
      </c>
      <c r="E48" s="201" t="s">
        <v>182</v>
      </c>
      <c r="F48" s="202">
        <v>1731.3330000000001</v>
      </c>
      <c r="G48" s="203">
        <v>7504.7809999999999</v>
      </c>
      <c r="H48" s="204">
        <v>1232.626</v>
      </c>
      <c r="I48" s="168"/>
      <c r="J48" s="198" t="s">
        <v>158</v>
      </c>
      <c r="K48" s="199">
        <v>377.24400000000003</v>
      </c>
      <c r="L48" s="200">
        <v>1569.8579999999999</v>
      </c>
      <c r="M48" s="199">
        <v>132.85599999999999</v>
      </c>
      <c r="N48" s="201" t="s">
        <v>142</v>
      </c>
      <c r="O48" s="202">
        <v>225.947</v>
      </c>
      <c r="P48" s="203">
        <v>967.29300000000001</v>
      </c>
      <c r="Q48" s="204">
        <v>94.819000000000003</v>
      </c>
    </row>
    <row r="51" spans="1:17" x14ac:dyDescent="0.2">
      <c r="I51" s="227"/>
    </row>
    <row r="52" spans="1:17" ht="16.5" x14ac:dyDescent="0.25">
      <c r="A52" s="163" t="s">
        <v>169</v>
      </c>
      <c r="B52" s="163"/>
      <c r="C52" s="163"/>
      <c r="D52" s="163"/>
      <c r="E52" s="163"/>
      <c r="F52" s="163"/>
      <c r="G52" s="163"/>
      <c r="H52" s="164"/>
      <c r="I52" s="164"/>
      <c r="J52" s="163" t="s">
        <v>170</v>
      </c>
      <c r="K52" s="163"/>
      <c r="L52" s="163"/>
      <c r="M52" s="163"/>
      <c r="N52" s="163"/>
      <c r="O52" s="163"/>
      <c r="P52" s="163"/>
      <c r="Q52" s="164"/>
    </row>
    <row r="53" spans="1:17" ht="16.5" x14ac:dyDescent="0.25">
      <c r="A53" s="163" t="s">
        <v>257</v>
      </c>
      <c r="B53" s="163"/>
      <c r="C53" s="163"/>
      <c r="D53" s="163"/>
      <c r="E53" s="163"/>
      <c r="F53" s="163"/>
      <c r="G53" s="163"/>
      <c r="H53" s="164"/>
      <c r="I53" s="164"/>
      <c r="J53" s="163" t="s">
        <v>258</v>
      </c>
      <c r="K53" s="163"/>
      <c r="L53" s="163"/>
      <c r="M53" s="163"/>
      <c r="N53" s="163"/>
      <c r="O53" s="163"/>
      <c r="P53" s="163"/>
      <c r="Q53" s="164"/>
    </row>
    <row r="54" spans="1:17" ht="17.25" thickBot="1" x14ac:dyDescent="0.3">
      <c r="A54" s="164"/>
      <c r="B54" s="164"/>
      <c r="C54" s="164"/>
      <c r="D54" s="164"/>
      <c r="E54" s="164"/>
      <c r="F54" s="164"/>
      <c r="G54" s="164"/>
      <c r="H54" s="164"/>
      <c r="I54" s="164"/>
      <c r="J54" s="164"/>
      <c r="K54" s="164"/>
      <c r="L54" s="164"/>
      <c r="M54" s="164"/>
      <c r="N54" s="164"/>
      <c r="O54" s="164"/>
      <c r="P54" s="164"/>
      <c r="Q54" s="164"/>
    </row>
    <row r="55" spans="1:17" ht="21" thickBot="1" x14ac:dyDescent="0.35">
      <c r="A55" s="165" t="s">
        <v>130</v>
      </c>
      <c r="B55" s="166"/>
      <c r="C55" s="166"/>
      <c r="D55" s="166"/>
      <c r="E55" s="166"/>
      <c r="F55" s="166"/>
      <c r="G55" s="166"/>
      <c r="H55" s="167"/>
      <c r="I55" s="168"/>
      <c r="J55" s="165" t="s">
        <v>131</v>
      </c>
      <c r="K55" s="166"/>
      <c r="L55" s="166"/>
      <c r="M55" s="166"/>
      <c r="N55" s="166"/>
      <c r="O55" s="166"/>
      <c r="P55" s="167"/>
      <c r="Q55" s="167"/>
    </row>
    <row r="56" spans="1:17" ht="16.5" thickBot="1" x14ac:dyDescent="0.3">
      <c r="A56" s="169" t="s">
        <v>254</v>
      </c>
      <c r="B56" s="170"/>
      <c r="C56" s="171"/>
      <c r="D56" s="172"/>
      <c r="E56" s="169" t="s">
        <v>255</v>
      </c>
      <c r="F56" s="170"/>
      <c r="G56" s="171"/>
      <c r="H56" s="172"/>
      <c r="I56" s="168"/>
      <c r="J56" s="169" t="s">
        <v>254</v>
      </c>
      <c r="K56" s="170"/>
      <c r="L56" s="171"/>
      <c r="M56" s="172"/>
      <c r="N56" s="169" t="s">
        <v>255</v>
      </c>
      <c r="O56" s="170"/>
      <c r="P56" s="171"/>
      <c r="Q56" s="172"/>
    </row>
    <row r="57" spans="1:17" ht="29.25" thickBot="1" x14ac:dyDescent="0.25">
      <c r="A57" s="173" t="s">
        <v>132</v>
      </c>
      <c r="B57" s="174" t="s">
        <v>105</v>
      </c>
      <c r="C57" s="175" t="s">
        <v>168</v>
      </c>
      <c r="D57" s="176" t="s">
        <v>133</v>
      </c>
      <c r="E57" s="173" t="s">
        <v>132</v>
      </c>
      <c r="F57" s="174" t="s">
        <v>105</v>
      </c>
      <c r="G57" s="175" t="s">
        <v>168</v>
      </c>
      <c r="H57" s="176" t="s">
        <v>133</v>
      </c>
      <c r="I57" s="168"/>
      <c r="J57" s="330" t="s">
        <v>132</v>
      </c>
      <c r="K57" s="175" t="s">
        <v>105</v>
      </c>
      <c r="L57" s="176" t="s">
        <v>168</v>
      </c>
      <c r="M57" s="350" t="s">
        <v>133</v>
      </c>
      <c r="N57" s="174" t="s">
        <v>132</v>
      </c>
      <c r="O57" s="175" t="s">
        <v>105</v>
      </c>
      <c r="P57" s="176" t="s">
        <v>168</v>
      </c>
      <c r="Q57" s="331" t="s">
        <v>133</v>
      </c>
    </row>
    <row r="58" spans="1:17" ht="15" thickBot="1" x14ac:dyDescent="0.25">
      <c r="A58" s="177" t="s">
        <v>119</v>
      </c>
      <c r="B58" s="178">
        <v>102131.273</v>
      </c>
      <c r="C58" s="179">
        <v>425983.73700000002</v>
      </c>
      <c r="D58" s="180">
        <v>34895.188000000002</v>
      </c>
      <c r="E58" s="181" t="s">
        <v>119</v>
      </c>
      <c r="F58" s="182">
        <v>106762.46</v>
      </c>
      <c r="G58" s="183">
        <v>463874.77399999998</v>
      </c>
      <c r="H58" s="180">
        <v>39074.247000000003</v>
      </c>
      <c r="I58" s="168"/>
      <c r="J58" s="178" t="s">
        <v>119</v>
      </c>
      <c r="K58" s="179">
        <v>39704.269</v>
      </c>
      <c r="L58" s="180">
        <v>165618.31200000001</v>
      </c>
      <c r="M58" s="379">
        <v>11276.5</v>
      </c>
      <c r="N58" s="182" t="s">
        <v>119</v>
      </c>
      <c r="O58" s="183">
        <v>45247.347000000002</v>
      </c>
      <c r="P58" s="180">
        <v>196509.106</v>
      </c>
      <c r="Q58" s="180">
        <v>12870.692999999999</v>
      </c>
    </row>
    <row r="59" spans="1:17" x14ac:dyDescent="0.2">
      <c r="A59" s="184" t="s">
        <v>78</v>
      </c>
      <c r="B59" s="185">
        <v>15210.5</v>
      </c>
      <c r="C59" s="186">
        <v>63014.06</v>
      </c>
      <c r="D59" s="185">
        <v>5390.7669999999998</v>
      </c>
      <c r="E59" s="187" t="s">
        <v>78</v>
      </c>
      <c r="F59" s="188">
        <v>18592.333999999999</v>
      </c>
      <c r="G59" s="189">
        <v>80885.191000000006</v>
      </c>
      <c r="H59" s="190">
        <v>7369.9120000000003</v>
      </c>
      <c r="I59" s="168"/>
      <c r="J59" s="332" t="s">
        <v>78</v>
      </c>
      <c r="K59" s="186">
        <v>14544.066999999999</v>
      </c>
      <c r="L59" s="185">
        <v>60640.749000000003</v>
      </c>
      <c r="M59" s="188">
        <v>4479.6629999999996</v>
      </c>
      <c r="N59" s="188" t="s">
        <v>243</v>
      </c>
      <c r="O59" s="189">
        <v>13802.056</v>
      </c>
      <c r="P59" s="190">
        <v>60015.561999999998</v>
      </c>
      <c r="Q59" s="190">
        <v>4107.3689999999997</v>
      </c>
    </row>
    <row r="60" spans="1:17" x14ac:dyDescent="0.2">
      <c r="A60" s="191" t="s">
        <v>138</v>
      </c>
      <c r="B60" s="192">
        <v>14118.534</v>
      </c>
      <c r="C60" s="193">
        <v>58802.77</v>
      </c>
      <c r="D60" s="192">
        <v>4740.067</v>
      </c>
      <c r="E60" s="194" t="s">
        <v>138</v>
      </c>
      <c r="F60" s="195">
        <v>15017.902</v>
      </c>
      <c r="G60" s="196">
        <v>65293.014999999999</v>
      </c>
      <c r="H60" s="197">
        <v>4901.4740000000002</v>
      </c>
      <c r="I60" s="168"/>
      <c r="J60" s="333" t="s">
        <v>243</v>
      </c>
      <c r="K60" s="193">
        <v>8759.5419999999995</v>
      </c>
      <c r="L60" s="192">
        <v>36366.843999999997</v>
      </c>
      <c r="M60" s="195">
        <v>2415.2379999999998</v>
      </c>
      <c r="N60" s="195" t="s">
        <v>78</v>
      </c>
      <c r="O60" s="196">
        <v>12365.109</v>
      </c>
      <c r="P60" s="197">
        <v>53646.974999999999</v>
      </c>
      <c r="Q60" s="197">
        <v>3840.3629999999998</v>
      </c>
    </row>
    <row r="61" spans="1:17" x14ac:dyDescent="0.2">
      <c r="A61" s="191" t="s">
        <v>243</v>
      </c>
      <c r="B61" s="192">
        <v>13487.573</v>
      </c>
      <c r="C61" s="193">
        <v>56919.925000000003</v>
      </c>
      <c r="D61" s="192">
        <v>4748.3329999999996</v>
      </c>
      <c r="E61" s="194" t="s">
        <v>80</v>
      </c>
      <c r="F61" s="195">
        <v>12490.084000000001</v>
      </c>
      <c r="G61" s="196">
        <v>54201.805999999997</v>
      </c>
      <c r="H61" s="197">
        <v>4110.5609999999997</v>
      </c>
      <c r="I61" s="168"/>
      <c r="J61" s="333" t="s">
        <v>77</v>
      </c>
      <c r="K61" s="193">
        <v>4566.1000000000004</v>
      </c>
      <c r="L61" s="192">
        <v>19120.402999999998</v>
      </c>
      <c r="M61" s="195">
        <v>1101.079</v>
      </c>
      <c r="N61" s="195" t="s">
        <v>144</v>
      </c>
      <c r="O61" s="196">
        <v>2904.511</v>
      </c>
      <c r="P61" s="197">
        <v>12613.955</v>
      </c>
      <c r="Q61" s="197">
        <v>841.64400000000001</v>
      </c>
    </row>
    <row r="62" spans="1:17" x14ac:dyDescent="0.2">
      <c r="A62" s="191" t="s">
        <v>80</v>
      </c>
      <c r="B62" s="192">
        <v>12414.045</v>
      </c>
      <c r="C62" s="193">
        <v>51622.017999999996</v>
      </c>
      <c r="D62" s="192">
        <v>4110.326</v>
      </c>
      <c r="E62" s="194" t="s">
        <v>147</v>
      </c>
      <c r="F62" s="195">
        <v>8931.6589999999997</v>
      </c>
      <c r="G62" s="196">
        <v>38787.120000000003</v>
      </c>
      <c r="H62" s="197">
        <v>3335.9319999999998</v>
      </c>
      <c r="I62" s="168"/>
      <c r="J62" s="333" t="s">
        <v>135</v>
      </c>
      <c r="K62" s="193">
        <v>2402.6550000000002</v>
      </c>
      <c r="L62" s="192">
        <v>9992.8610000000008</v>
      </c>
      <c r="M62" s="195">
        <v>494.82400000000001</v>
      </c>
      <c r="N62" s="195" t="s">
        <v>135</v>
      </c>
      <c r="O62" s="196">
        <v>2896.221</v>
      </c>
      <c r="P62" s="197">
        <v>12589.126</v>
      </c>
      <c r="Q62" s="197">
        <v>667.83900000000006</v>
      </c>
    </row>
    <row r="63" spans="1:17" x14ac:dyDescent="0.2">
      <c r="A63" s="191" t="s">
        <v>147</v>
      </c>
      <c r="B63" s="192">
        <v>7096.9660000000003</v>
      </c>
      <c r="C63" s="193">
        <v>29566.044000000002</v>
      </c>
      <c r="D63" s="192">
        <v>2458.9659999999999</v>
      </c>
      <c r="E63" s="194" t="s">
        <v>243</v>
      </c>
      <c r="F63" s="195">
        <v>8717.1059999999998</v>
      </c>
      <c r="G63" s="196">
        <v>37829.101999999999</v>
      </c>
      <c r="H63" s="197">
        <v>3721.21</v>
      </c>
      <c r="I63" s="168"/>
      <c r="J63" s="333" t="s">
        <v>139</v>
      </c>
      <c r="K63" s="193">
        <v>2107.442</v>
      </c>
      <c r="L63" s="192">
        <v>8828.4240000000009</v>
      </c>
      <c r="M63" s="195">
        <v>410.4</v>
      </c>
      <c r="N63" s="195" t="s">
        <v>145</v>
      </c>
      <c r="O63" s="196">
        <v>2886.373</v>
      </c>
      <c r="P63" s="197">
        <v>12521.198</v>
      </c>
      <c r="Q63" s="197">
        <v>753.74099999999999</v>
      </c>
    </row>
    <row r="64" spans="1:17" x14ac:dyDescent="0.2">
      <c r="A64" s="191" t="s">
        <v>77</v>
      </c>
      <c r="B64" s="192">
        <v>6092.3540000000003</v>
      </c>
      <c r="C64" s="193">
        <v>25413.580999999998</v>
      </c>
      <c r="D64" s="192">
        <v>2168.1109999999999</v>
      </c>
      <c r="E64" s="194" t="s">
        <v>145</v>
      </c>
      <c r="F64" s="195">
        <v>5000.366</v>
      </c>
      <c r="G64" s="196">
        <v>21727.536</v>
      </c>
      <c r="H64" s="197">
        <v>1911.981</v>
      </c>
      <c r="I64" s="168"/>
      <c r="J64" s="333" t="s">
        <v>145</v>
      </c>
      <c r="K64" s="193">
        <v>1602.1020000000001</v>
      </c>
      <c r="L64" s="192">
        <v>6738.9520000000002</v>
      </c>
      <c r="M64" s="195">
        <v>370.67599999999999</v>
      </c>
      <c r="N64" s="195" t="s">
        <v>77</v>
      </c>
      <c r="O64" s="196">
        <v>2325.6880000000001</v>
      </c>
      <c r="P64" s="197">
        <v>10068.213</v>
      </c>
      <c r="Q64" s="197">
        <v>579.59</v>
      </c>
    </row>
    <row r="65" spans="1:17" x14ac:dyDescent="0.2">
      <c r="A65" s="191" t="s">
        <v>145</v>
      </c>
      <c r="B65" s="192">
        <v>4116.0249999999996</v>
      </c>
      <c r="C65" s="193">
        <v>17160.356</v>
      </c>
      <c r="D65" s="192">
        <v>1523.71</v>
      </c>
      <c r="E65" s="194" t="s">
        <v>77</v>
      </c>
      <c r="F65" s="195">
        <v>3951.9960000000001</v>
      </c>
      <c r="G65" s="196">
        <v>17166.739000000001</v>
      </c>
      <c r="H65" s="197">
        <v>1551.6990000000001</v>
      </c>
      <c r="I65" s="168"/>
      <c r="J65" s="333" t="s">
        <v>144</v>
      </c>
      <c r="K65" s="193">
        <v>1525.914</v>
      </c>
      <c r="L65" s="192">
        <v>6383.067</v>
      </c>
      <c r="M65" s="195">
        <v>448.06</v>
      </c>
      <c r="N65" s="195" t="s">
        <v>139</v>
      </c>
      <c r="O65" s="196">
        <v>1933.136</v>
      </c>
      <c r="P65" s="197">
        <v>8405.0990000000002</v>
      </c>
      <c r="Q65" s="197">
        <v>432.3</v>
      </c>
    </row>
    <row r="66" spans="1:17" x14ac:dyDescent="0.2">
      <c r="A66" s="191" t="s">
        <v>137</v>
      </c>
      <c r="B66" s="192">
        <v>3475.723</v>
      </c>
      <c r="C66" s="193">
        <v>14522.062</v>
      </c>
      <c r="D66" s="192">
        <v>1078.2950000000001</v>
      </c>
      <c r="E66" s="194" t="s">
        <v>216</v>
      </c>
      <c r="F66" s="195">
        <v>3689.6849999999999</v>
      </c>
      <c r="G66" s="196">
        <v>16058.502</v>
      </c>
      <c r="H66" s="197">
        <v>1312</v>
      </c>
      <c r="I66" s="168"/>
      <c r="J66" s="333" t="s">
        <v>140</v>
      </c>
      <c r="K66" s="193">
        <v>1338.3230000000001</v>
      </c>
      <c r="L66" s="192">
        <v>5574.7520000000004</v>
      </c>
      <c r="M66" s="195">
        <v>548.48400000000004</v>
      </c>
      <c r="N66" s="195" t="s">
        <v>140</v>
      </c>
      <c r="O66" s="196">
        <v>1844.211</v>
      </c>
      <c r="P66" s="197">
        <v>8006.0590000000002</v>
      </c>
      <c r="Q66" s="197">
        <v>485.01900000000001</v>
      </c>
    </row>
    <row r="67" spans="1:17" x14ac:dyDescent="0.2">
      <c r="A67" s="191" t="s">
        <v>140</v>
      </c>
      <c r="B67" s="192">
        <v>3425.2260000000001</v>
      </c>
      <c r="C67" s="193">
        <v>14502.300999999999</v>
      </c>
      <c r="D67" s="192">
        <v>1230.5429999999999</v>
      </c>
      <c r="E67" s="194" t="s">
        <v>140</v>
      </c>
      <c r="F67" s="195">
        <v>3367.7370000000001</v>
      </c>
      <c r="G67" s="196">
        <v>14638.741</v>
      </c>
      <c r="H67" s="197">
        <v>1302.124</v>
      </c>
      <c r="I67" s="168"/>
      <c r="J67" s="333" t="s">
        <v>146</v>
      </c>
      <c r="K67" s="193">
        <v>1319.8589999999999</v>
      </c>
      <c r="L67" s="192">
        <v>5520.3249999999998</v>
      </c>
      <c r="M67" s="195">
        <v>459.6</v>
      </c>
      <c r="N67" s="195" t="s">
        <v>137</v>
      </c>
      <c r="O67" s="196">
        <v>1491.3309999999999</v>
      </c>
      <c r="P67" s="197">
        <v>6510.0309999999999</v>
      </c>
      <c r="Q67" s="197">
        <v>394.53699999999998</v>
      </c>
    </row>
    <row r="68" spans="1:17" x14ac:dyDescent="0.2">
      <c r="A68" s="191" t="s">
        <v>143</v>
      </c>
      <c r="B68" s="192">
        <v>3201.277</v>
      </c>
      <c r="C68" s="193">
        <v>13357.026</v>
      </c>
      <c r="D68" s="192">
        <v>1118.7750000000001</v>
      </c>
      <c r="E68" s="194" t="s">
        <v>143</v>
      </c>
      <c r="F68" s="195">
        <v>3086.1219999999998</v>
      </c>
      <c r="G68" s="196">
        <v>13342.612999999999</v>
      </c>
      <c r="H68" s="197">
        <v>1072.0650000000001</v>
      </c>
      <c r="I68" s="168"/>
      <c r="J68" s="333" t="s">
        <v>134</v>
      </c>
      <c r="K68" s="193">
        <v>932.54200000000003</v>
      </c>
      <c r="L68" s="192">
        <v>3912.7469999999998</v>
      </c>
      <c r="M68" s="195">
        <v>343.85899999999998</v>
      </c>
      <c r="N68" s="195" t="s">
        <v>146</v>
      </c>
      <c r="O68" s="196">
        <v>1338.78</v>
      </c>
      <c r="P68" s="197">
        <v>5809.2539999999999</v>
      </c>
      <c r="Q68" s="197">
        <v>353.28100000000001</v>
      </c>
    </row>
    <row r="69" spans="1:17" x14ac:dyDescent="0.2">
      <c r="A69" s="191" t="s">
        <v>142</v>
      </c>
      <c r="B69" s="192">
        <v>2930.8989999999999</v>
      </c>
      <c r="C69" s="193">
        <v>12137.571</v>
      </c>
      <c r="D69" s="192">
        <v>948.51</v>
      </c>
      <c r="E69" s="194" t="s">
        <v>142</v>
      </c>
      <c r="F69" s="195">
        <v>2783.6579999999999</v>
      </c>
      <c r="G69" s="196">
        <v>12115.295</v>
      </c>
      <c r="H69" s="197">
        <v>977.48400000000004</v>
      </c>
      <c r="I69" s="168"/>
      <c r="J69" s="333" t="s">
        <v>163</v>
      </c>
      <c r="K69" s="193">
        <v>191.071</v>
      </c>
      <c r="L69" s="192">
        <v>802.63199999999995</v>
      </c>
      <c r="M69" s="195">
        <v>66</v>
      </c>
      <c r="N69" s="195" t="s">
        <v>134</v>
      </c>
      <c r="O69" s="196">
        <v>692.30499999999995</v>
      </c>
      <c r="P69" s="197">
        <v>2982.9940000000001</v>
      </c>
      <c r="Q69" s="197">
        <v>186.08099999999999</v>
      </c>
    </row>
    <row r="70" spans="1:17" x14ac:dyDescent="0.2">
      <c r="A70" s="191" t="s">
        <v>144</v>
      </c>
      <c r="B70" s="192">
        <v>2599.6680000000001</v>
      </c>
      <c r="C70" s="193">
        <v>10964.06</v>
      </c>
      <c r="D70" s="192">
        <v>850.27499999999998</v>
      </c>
      <c r="E70" s="194" t="s">
        <v>137</v>
      </c>
      <c r="F70" s="195">
        <v>2752.1990000000001</v>
      </c>
      <c r="G70" s="196">
        <v>11982.816999999999</v>
      </c>
      <c r="H70" s="197">
        <v>868.68799999999999</v>
      </c>
      <c r="I70" s="168"/>
      <c r="J70" s="333" t="s">
        <v>160</v>
      </c>
      <c r="K70" s="193">
        <v>99.477999999999994</v>
      </c>
      <c r="L70" s="192">
        <v>415.35899999999998</v>
      </c>
      <c r="M70" s="195">
        <v>27.719000000000001</v>
      </c>
      <c r="N70" s="195" t="s">
        <v>160</v>
      </c>
      <c r="O70" s="196">
        <v>238.75</v>
      </c>
      <c r="P70" s="197">
        <v>1040.5509999999999</v>
      </c>
      <c r="Q70" s="197">
        <v>70.911000000000001</v>
      </c>
    </row>
    <row r="71" spans="1:17" x14ac:dyDescent="0.2">
      <c r="A71" s="191" t="s">
        <v>224</v>
      </c>
      <c r="B71" s="192">
        <v>1604.068</v>
      </c>
      <c r="C71" s="193">
        <v>6631.7539999999999</v>
      </c>
      <c r="D71" s="192">
        <v>519.67700000000002</v>
      </c>
      <c r="E71" s="194" t="s">
        <v>238</v>
      </c>
      <c r="F71" s="195">
        <v>1876.443</v>
      </c>
      <c r="G71" s="196">
        <v>8157.9210000000003</v>
      </c>
      <c r="H71" s="197">
        <v>783</v>
      </c>
      <c r="I71" s="168"/>
      <c r="J71" s="333" t="s">
        <v>138</v>
      </c>
      <c r="K71" s="193">
        <v>71.197000000000003</v>
      </c>
      <c r="L71" s="192">
        <v>299.79899999999998</v>
      </c>
      <c r="M71" s="195">
        <v>26.376999999999999</v>
      </c>
      <c r="N71" s="195" t="s">
        <v>80</v>
      </c>
      <c r="O71" s="196">
        <v>180.893</v>
      </c>
      <c r="P71" s="197">
        <v>786.97400000000005</v>
      </c>
      <c r="Q71" s="197">
        <v>46.457999999999998</v>
      </c>
    </row>
    <row r="72" spans="1:17" x14ac:dyDescent="0.2">
      <c r="A72" s="191" t="s">
        <v>216</v>
      </c>
      <c r="B72" s="192">
        <v>1425.9839999999999</v>
      </c>
      <c r="C72" s="193">
        <v>5963.3729999999996</v>
      </c>
      <c r="D72" s="192">
        <v>483.03</v>
      </c>
      <c r="E72" s="194" t="s">
        <v>224</v>
      </c>
      <c r="F72" s="195">
        <v>1860.107</v>
      </c>
      <c r="G72" s="196">
        <v>8105.9589999999998</v>
      </c>
      <c r="H72" s="197">
        <v>650.26300000000003</v>
      </c>
      <c r="I72" s="168"/>
      <c r="J72" s="333" t="s">
        <v>256</v>
      </c>
      <c r="K72" s="193">
        <v>68.007000000000005</v>
      </c>
      <c r="L72" s="192">
        <v>285.67599999999999</v>
      </c>
      <c r="M72" s="195">
        <v>22.5</v>
      </c>
      <c r="N72" s="195" t="s">
        <v>142</v>
      </c>
      <c r="O72" s="196">
        <v>171.87200000000001</v>
      </c>
      <c r="P72" s="197">
        <v>746.08100000000002</v>
      </c>
      <c r="Q72" s="197">
        <v>44.802</v>
      </c>
    </row>
    <row r="73" spans="1:17" x14ac:dyDescent="0.2">
      <c r="A73" s="191" t="s">
        <v>134</v>
      </c>
      <c r="B73" s="192">
        <v>1217.633</v>
      </c>
      <c r="C73" s="193">
        <v>5067.0839999999998</v>
      </c>
      <c r="D73" s="192">
        <v>450.71699999999998</v>
      </c>
      <c r="E73" s="194" t="s">
        <v>240</v>
      </c>
      <c r="F73" s="195">
        <v>1736.6579999999999</v>
      </c>
      <c r="G73" s="196">
        <v>7532.7110000000002</v>
      </c>
      <c r="H73" s="197">
        <v>560.60500000000002</v>
      </c>
      <c r="I73" s="168"/>
      <c r="J73" s="333" t="s">
        <v>236</v>
      </c>
      <c r="K73" s="193">
        <v>61.225000000000001</v>
      </c>
      <c r="L73" s="192">
        <v>248.61199999999999</v>
      </c>
      <c r="M73" s="195">
        <v>16.8</v>
      </c>
      <c r="N73" s="195" t="s">
        <v>163</v>
      </c>
      <c r="O73" s="196">
        <v>95.953000000000003</v>
      </c>
      <c r="P73" s="197">
        <v>421.59</v>
      </c>
      <c r="Q73" s="197">
        <v>42</v>
      </c>
    </row>
    <row r="74" spans="1:17" ht="13.5" thickBot="1" x14ac:dyDescent="0.25">
      <c r="A74" s="198" t="s">
        <v>181</v>
      </c>
      <c r="B74" s="199">
        <v>1118.9559999999999</v>
      </c>
      <c r="C74" s="200">
        <v>4643.6559999999999</v>
      </c>
      <c r="D74" s="199">
        <v>329.00400000000002</v>
      </c>
      <c r="E74" s="201" t="s">
        <v>139</v>
      </c>
      <c r="F74" s="202">
        <v>1472.2929999999999</v>
      </c>
      <c r="G74" s="203">
        <v>6436.5290000000005</v>
      </c>
      <c r="H74" s="204">
        <v>502.89699999999999</v>
      </c>
      <c r="I74" s="168"/>
      <c r="J74" s="334" t="s">
        <v>209</v>
      </c>
      <c r="K74" s="200">
        <v>60.914999999999999</v>
      </c>
      <c r="L74" s="199">
        <v>255.88499999999999</v>
      </c>
      <c r="M74" s="202">
        <v>21</v>
      </c>
      <c r="N74" s="202" t="s">
        <v>256</v>
      </c>
      <c r="O74" s="203">
        <v>67.135000000000005</v>
      </c>
      <c r="P74" s="204">
        <v>288.91000000000003</v>
      </c>
      <c r="Q74" s="204">
        <v>21.727</v>
      </c>
    </row>
    <row r="78" spans="1:17" ht="16.5" x14ac:dyDescent="0.25">
      <c r="A78" s="163" t="s">
        <v>148</v>
      </c>
      <c r="B78" s="163"/>
      <c r="C78" s="163"/>
      <c r="D78" s="163"/>
      <c r="E78" s="163"/>
      <c r="F78" s="163"/>
      <c r="G78" s="163"/>
      <c r="H78" s="164"/>
      <c r="I78" s="164"/>
      <c r="J78" s="163" t="s">
        <v>149</v>
      </c>
      <c r="K78" s="163"/>
      <c r="L78" s="163"/>
      <c r="M78" s="163"/>
      <c r="N78" s="163"/>
      <c r="O78" s="205"/>
      <c r="P78" s="205"/>
      <c r="Q78" s="168"/>
    </row>
    <row r="79" spans="1:17" ht="16.5" x14ac:dyDescent="0.25">
      <c r="A79" s="163" t="s">
        <v>253</v>
      </c>
      <c r="B79" s="163"/>
      <c r="C79" s="163"/>
      <c r="D79" s="163"/>
      <c r="E79" s="163"/>
      <c r="F79" s="163"/>
      <c r="G79" s="163"/>
      <c r="H79" s="164"/>
      <c r="I79" s="164"/>
      <c r="J79" s="163" t="s">
        <v>253</v>
      </c>
      <c r="K79" s="163"/>
      <c r="L79" s="163"/>
      <c r="M79" s="163"/>
      <c r="N79" s="163"/>
      <c r="O79" s="205"/>
      <c r="P79" s="205"/>
      <c r="Q79" s="168"/>
    </row>
    <row r="80" spans="1:17" ht="13.5" thickBot="1" x14ac:dyDescent="0.25">
      <c r="A80" s="168"/>
      <c r="B80" s="168"/>
      <c r="C80" s="168"/>
      <c r="D80" s="168"/>
      <c r="E80" s="168"/>
      <c r="F80" s="168"/>
      <c r="G80" s="168"/>
      <c r="H80" s="168"/>
      <c r="I80" s="168"/>
      <c r="J80" s="168"/>
      <c r="K80" s="168"/>
      <c r="L80" s="168"/>
      <c r="M80" s="168"/>
      <c r="N80" s="168"/>
      <c r="O80" s="168"/>
      <c r="P80" s="168"/>
      <c r="Q80" s="168"/>
    </row>
    <row r="81" spans="1:17" ht="21" thickBot="1" x14ac:dyDescent="0.35">
      <c r="A81" s="165" t="s">
        <v>130</v>
      </c>
      <c r="B81" s="166"/>
      <c r="C81" s="166"/>
      <c r="D81" s="166"/>
      <c r="E81" s="166"/>
      <c r="F81" s="166"/>
      <c r="G81" s="166"/>
      <c r="H81" s="167"/>
      <c r="I81" s="168"/>
      <c r="J81" s="165" t="s">
        <v>131</v>
      </c>
      <c r="K81" s="166"/>
      <c r="L81" s="166"/>
      <c r="M81" s="166"/>
      <c r="N81" s="166"/>
      <c r="O81" s="166"/>
      <c r="P81" s="166"/>
      <c r="Q81" s="167"/>
    </row>
    <row r="82" spans="1:17" ht="16.5" thickBot="1" x14ac:dyDescent="0.3">
      <c r="A82" s="169" t="s">
        <v>254</v>
      </c>
      <c r="B82" s="170"/>
      <c r="C82" s="171"/>
      <c r="D82" s="172"/>
      <c r="E82" s="169" t="s">
        <v>255</v>
      </c>
      <c r="F82" s="170"/>
      <c r="G82" s="171"/>
      <c r="H82" s="172"/>
      <c r="I82" s="168"/>
      <c r="J82" s="169" t="s">
        <v>254</v>
      </c>
      <c r="K82" s="170"/>
      <c r="L82" s="171"/>
      <c r="M82" s="172"/>
      <c r="N82" s="169" t="s">
        <v>255</v>
      </c>
      <c r="O82" s="170"/>
      <c r="P82" s="171"/>
      <c r="Q82" s="172"/>
    </row>
    <row r="83" spans="1:17" ht="29.25" thickBot="1" x14ac:dyDescent="0.25">
      <c r="A83" s="173" t="s">
        <v>132</v>
      </c>
      <c r="B83" s="174" t="s">
        <v>105</v>
      </c>
      <c r="C83" s="175" t="s">
        <v>168</v>
      </c>
      <c r="D83" s="176" t="s">
        <v>133</v>
      </c>
      <c r="E83" s="173" t="s">
        <v>132</v>
      </c>
      <c r="F83" s="174" t="s">
        <v>105</v>
      </c>
      <c r="G83" s="175" t="s">
        <v>168</v>
      </c>
      <c r="H83" s="176" t="s">
        <v>133</v>
      </c>
      <c r="I83" s="168"/>
      <c r="J83" s="173" t="s">
        <v>132</v>
      </c>
      <c r="K83" s="174" t="s">
        <v>105</v>
      </c>
      <c r="L83" s="175" t="s">
        <v>168</v>
      </c>
      <c r="M83" s="176" t="s">
        <v>133</v>
      </c>
      <c r="N83" s="173" t="s">
        <v>132</v>
      </c>
      <c r="O83" s="174" t="s">
        <v>105</v>
      </c>
      <c r="P83" s="175" t="s">
        <v>168</v>
      </c>
      <c r="Q83" s="176" t="s">
        <v>133</v>
      </c>
    </row>
    <row r="84" spans="1:17" ht="15" thickBot="1" x14ac:dyDescent="0.25">
      <c r="A84" s="177" t="s">
        <v>119</v>
      </c>
      <c r="B84" s="178">
        <v>494573.01799999998</v>
      </c>
      <c r="C84" s="179">
        <v>2058456.213</v>
      </c>
      <c r="D84" s="180">
        <v>185732.845</v>
      </c>
      <c r="E84" s="181" t="s">
        <v>119</v>
      </c>
      <c r="F84" s="182">
        <v>497117.70400000003</v>
      </c>
      <c r="G84" s="183">
        <v>2159262.8870000001</v>
      </c>
      <c r="H84" s="180">
        <v>192603.677</v>
      </c>
      <c r="I84" s="168"/>
      <c r="J84" s="177" t="s">
        <v>119</v>
      </c>
      <c r="K84" s="178">
        <v>217211.78200000001</v>
      </c>
      <c r="L84" s="179">
        <v>905124.06299999997</v>
      </c>
      <c r="M84" s="180">
        <v>63240.75</v>
      </c>
      <c r="N84" s="181" t="s">
        <v>119</v>
      </c>
      <c r="O84" s="182">
        <v>224538.872</v>
      </c>
      <c r="P84" s="183">
        <v>974707.16599999997</v>
      </c>
      <c r="Q84" s="180">
        <v>70141.793000000005</v>
      </c>
    </row>
    <row r="85" spans="1:17" x14ac:dyDescent="0.2">
      <c r="A85" s="184" t="s">
        <v>138</v>
      </c>
      <c r="B85" s="185">
        <v>58854.296000000002</v>
      </c>
      <c r="C85" s="186">
        <v>245084.98699999999</v>
      </c>
      <c r="D85" s="185">
        <v>21610.324000000001</v>
      </c>
      <c r="E85" s="187" t="s">
        <v>138</v>
      </c>
      <c r="F85" s="188">
        <v>66689.849000000002</v>
      </c>
      <c r="G85" s="189">
        <v>289615.09100000001</v>
      </c>
      <c r="H85" s="190">
        <v>24256.982</v>
      </c>
      <c r="I85" s="168"/>
      <c r="J85" s="184" t="s">
        <v>78</v>
      </c>
      <c r="K85" s="185">
        <v>95648.009000000005</v>
      </c>
      <c r="L85" s="186">
        <v>398673.39600000001</v>
      </c>
      <c r="M85" s="185">
        <v>31488.722000000002</v>
      </c>
      <c r="N85" s="187" t="s">
        <v>78</v>
      </c>
      <c r="O85" s="188">
        <v>80597.183999999994</v>
      </c>
      <c r="P85" s="189">
        <v>349953.59899999999</v>
      </c>
      <c r="Q85" s="190">
        <v>29935.294000000002</v>
      </c>
    </row>
    <row r="86" spans="1:17" x14ac:dyDescent="0.2">
      <c r="A86" s="191" t="s">
        <v>78</v>
      </c>
      <c r="B86" s="192">
        <v>57766.752999999997</v>
      </c>
      <c r="C86" s="193">
        <v>240435.818</v>
      </c>
      <c r="D86" s="192">
        <v>26249.555</v>
      </c>
      <c r="E86" s="194" t="s">
        <v>78</v>
      </c>
      <c r="F86" s="195">
        <v>63799.036</v>
      </c>
      <c r="G86" s="196">
        <v>277107.78499999997</v>
      </c>
      <c r="H86" s="197">
        <v>30469.59</v>
      </c>
      <c r="I86" s="168"/>
      <c r="J86" s="191" t="s">
        <v>134</v>
      </c>
      <c r="K86" s="192">
        <v>21982.161</v>
      </c>
      <c r="L86" s="193">
        <v>91493.074999999997</v>
      </c>
      <c r="M86" s="192">
        <v>4462.8770000000004</v>
      </c>
      <c r="N86" s="194" t="s">
        <v>134</v>
      </c>
      <c r="O86" s="195">
        <v>26398.661</v>
      </c>
      <c r="P86" s="196">
        <v>114590.436</v>
      </c>
      <c r="Q86" s="197">
        <v>5587.5730000000003</v>
      </c>
    </row>
    <row r="87" spans="1:17" x14ac:dyDescent="0.2">
      <c r="A87" s="191" t="s">
        <v>134</v>
      </c>
      <c r="B87" s="192">
        <v>45260.868999999999</v>
      </c>
      <c r="C87" s="193">
        <v>187845.29699999999</v>
      </c>
      <c r="D87" s="192">
        <v>14597.897999999999</v>
      </c>
      <c r="E87" s="194" t="s">
        <v>134</v>
      </c>
      <c r="F87" s="195">
        <v>39004.438999999998</v>
      </c>
      <c r="G87" s="196">
        <v>169188.36</v>
      </c>
      <c r="H87" s="197">
        <v>13465.001</v>
      </c>
      <c r="I87" s="168"/>
      <c r="J87" s="191" t="s">
        <v>243</v>
      </c>
      <c r="K87" s="192">
        <v>19132.043000000001</v>
      </c>
      <c r="L87" s="193">
        <v>79810.870999999999</v>
      </c>
      <c r="M87" s="192">
        <v>6131.6239999999998</v>
      </c>
      <c r="N87" s="194" t="s">
        <v>243</v>
      </c>
      <c r="O87" s="195">
        <v>26251.726999999999</v>
      </c>
      <c r="P87" s="196">
        <v>113948.65700000001</v>
      </c>
      <c r="Q87" s="197">
        <v>9314.1669999999995</v>
      </c>
    </row>
    <row r="88" spans="1:17" x14ac:dyDescent="0.2">
      <c r="A88" s="191" t="s">
        <v>80</v>
      </c>
      <c r="B88" s="192">
        <v>31664.752</v>
      </c>
      <c r="C88" s="193">
        <v>131872.31700000001</v>
      </c>
      <c r="D88" s="192">
        <v>11921.393</v>
      </c>
      <c r="E88" s="194" t="s">
        <v>145</v>
      </c>
      <c r="F88" s="195">
        <v>35714.953000000001</v>
      </c>
      <c r="G88" s="196">
        <v>155113.073</v>
      </c>
      <c r="H88" s="197">
        <v>11827.123</v>
      </c>
      <c r="I88" s="168"/>
      <c r="J88" s="191" t="s">
        <v>77</v>
      </c>
      <c r="K88" s="192">
        <v>18954.2</v>
      </c>
      <c r="L88" s="193">
        <v>78927.104000000007</v>
      </c>
      <c r="M88" s="192">
        <v>5265.4740000000002</v>
      </c>
      <c r="N88" s="194" t="s">
        <v>144</v>
      </c>
      <c r="O88" s="195">
        <v>22553.232</v>
      </c>
      <c r="P88" s="196">
        <v>97805.145999999993</v>
      </c>
      <c r="Q88" s="197">
        <v>7106.0339999999997</v>
      </c>
    </row>
    <row r="89" spans="1:17" x14ac:dyDescent="0.2">
      <c r="A89" s="191" t="s">
        <v>145</v>
      </c>
      <c r="B89" s="192">
        <v>31409.399000000001</v>
      </c>
      <c r="C89" s="193">
        <v>130772.061</v>
      </c>
      <c r="D89" s="192">
        <v>9962.52</v>
      </c>
      <c r="E89" s="194" t="s">
        <v>80</v>
      </c>
      <c r="F89" s="195">
        <v>30977.512999999999</v>
      </c>
      <c r="G89" s="196">
        <v>134491.35699999999</v>
      </c>
      <c r="H89" s="197">
        <v>11777.261</v>
      </c>
      <c r="I89" s="168"/>
      <c r="J89" s="191" t="s">
        <v>144</v>
      </c>
      <c r="K89" s="192">
        <v>18323.788</v>
      </c>
      <c r="L89" s="193">
        <v>76202.540999999997</v>
      </c>
      <c r="M89" s="192">
        <v>6058.5720000000001</v>
      </c>
      <c r="N89" s="194" t="s">
        <v>138</v>
      </c>
      <c r="O89" s="195">
        <v>19654.946</v>
      </c>
      <c r="P89" s="196">
        <v>85315.09</v>
      </c>
      <c r="Q89" s="197">
        <v>5613.0159999999996</v>
      </c>
    </row>
    <row r="90" spans="1:17" x14ac:dyDescent="0.2">
      <c r="A90" s="191" t="s">
        <v>243</v>
      </c>
      <c r="B90" s="192">
        <v>24659.442999999999</v>
      </c>
      <c r="C90" s="193">
        <v>103058.54300000001</v>
      </c>
      <c r="D90" s="192">
        <v>9659.7870000000003</v>
      </c>
      <c r="E90" s="194" t="s">
        <v>142</v>
      </c>
      <c r="F90" s="195">
        <v>23863.659</v>
      </c>
      <c r="G90" s="196">
        <v>103586.247</v>
      </c>
      <c r="H90" s="197">
        <v>9654.74</v>
      </c>
      <c r="I90" s="168"/>
      <c r="J90" s="191" t="s">
        <v>138</v>
      </c>
      <c r="K90" s="192">
        <v>16519.829000000002</v>
      </c>
      <c r="L90" s="193">
        <v>68823.459000000003</v>
      </c>
      <c r="M90" s="192">
        <v>4281.5050000000001</v>
      </c>
      <c r="N90" s="194" t="s">
        <v>77</v>
      </c>
      <c r="O90" s="195">
        <v>19410.936000000002</v>
      </c>
      <c r="P90" s="196">
        <v>84266.11</v>
      </c>
      <c r="Q90" s="197">
        <v>5720.2330000000002</v>
      </c>
    </row>
    <row r="91" spans="1:17" x14ac:dyDescent="0.2">
      <c r="A91" s="191" t="s">
        <v>142</v>
      </c>
      <c r="B91" s="192">
        <v>22253.379000000001</v>
      </c>
      <c r="C91" s="193">
        <v>92499.198999999993</v>
      </c>
      <c r="D91" s="192">
        <v>9510.4470000000001</v>
      </c>
      <c r="E91" s="194" t="s">
        <v>147</v>
      </c>
      <c r="F91" s="195">
        <v>21190.7</v>
      </c>
      <c r="G91" s="196">
        <v>91967.4</v>
      </c>
      <c r="H91" s="197">
        <v>9497.0210000000006</v>
      </c>
      <c r="I91" s="168"/>
      <c r="J91" s="191" t="s">
        <v>145</v>
      </c>
      <c r="K91" s="192">
        <v>6284.5060000000003</v>
      </c>
      <c r="L91" s="193">
        <v>26243.504000000001</v>
      </c>
      <c r="M91" s="192">
        <v>1321.624</v>
      </c>
      <c r="N91" s="194" t="s">
        <v>145</v>
      </c>
      <c r="O91" s="195">
        <v>6693.6490000000003</v>
      </c>
      <c r="P91" s="196">
        <v>29085.225999999999</v>
      </c>
      <c r="Q91" s="197">
        <v>1600.63</v>
      </c>
    </row>
    <row r="92" spans="1:17" x14ac:dyDescent="0.2">
      <c r="A92" s="191" t="s">
        <v>141</v>
      </c>
      <c r="B92" s="192">
        <v>18973.714</v>
      </c>
      <c r="C92" s="193">
        <v>78956.372000000003</v>
      </c>
      <c r="D92" s="192">
        <v>6827.9009999999998</v>
      </c>
      <c r="E92" s="194" t="s">
        <v>141</v>
      </c>
      <c r="F92" s="195">
        <v>20420.965</v>
      </c>
      <c r="G92" s="196">
        <v>88837.101999999999</v>
      </c>
      <c r="H92" s="197">
        <v>7525.9179999999997</v>
      </c>
      <c r="I92" s="168"/>
      <c r="J92" s="191" t="s">
        <v>136</v>
      </c>
      <c r="K92" s="192">
        <v>4444.799</v>
      </c>
      <c r="L92" s="193">
        <v>18497.592000000001</v>
      </c>
      <c r="M92" s="192">
        <v>679.75199999999995</v>
      </c>
      <c r="N92" s="194" t="s">
        <v>136</v>
      </c>
      <c r="O92" s="195">
        <v>5195.4970000000003</v>
      </c>
      <c r="P92" s="196">
        <v>22516.745999999999</v>
      </c>
      <c r="Q92" s="197">
        <v>852.79</v>
      </c>
    </row>
    <row r="93" spans="1:17" x14ac:dyDescent="0.2">
      <c r="A93" s="191" t="s">
        <v>144</v>
      </c>
      <c r="B93" s="192">
        <v>17037.234</v>
      </c>
      <c r="C93" s="193">
        <v>70627.085999999996</v>
      </c>
      <c r="D93" s="192">
        <v>6125.924</v>
      </c>
      <c r="E93" s="194" t="s">
        <v>144</v>
      </c>
      <c r="F93" s="195">
        <v>18010.357</v>
      </c>
      <c r="G93" s="196">
        <v>78235.430999999997</v>
      </c>
      <c r="H93" s="197">
        <v>5739.7439999999997</v>
      </c>
      <c r="I93" s="168"/>
      <c r="J93" s="191" t="s">
        <v>137</v>
      </c>
      <c r="K93" s="192">
        <v>3486.2669999999998</v>
      </c>
      <c r="L93" s="193">
        <v>14589.289000000001</v>
      </c>
      <c r="M93" s="192">
        <v>622.995</v>
      </c>
      <c r="N93" s="194" t="s">
        <v>137</v>
      </c>
      <c r="O93" s="195">
        <v>4184.2629999999999</v>
      </c>
      <c r="P93" s="196">
        <v>18126.440999999999</v>
      </c>
      <c r="Q93" s="197">
        <v>851.10500000000002</v>
      </c>
    </row>
    <row r="94" spans="1:17" x14ac:dyDescent="0.2">
      <c r="A94" s="191" t="s">
        <v>147</v>
      </c>
      <c r="B94" s="192">
        <v>16503.895</v>
      </c>
      <c r="C94" s="193">
        <v>68712.490000000005</v>
      </c>
      <c r="D94" s="192">
        <v>7518.0230000000001</v>
      </c>
      <c r="E94" s="194" t="s">
        <v>150</v>
      </c>
      <c r="F94" s="195">
        <v>14272.382</v>
      </c>
      <c r="G94" s="196">
        <v>62193.292999999998</v>
      </c>
      <c r="H94" s="197">
        <v>5506.607</v>
      </c>
      <c r="I94" s="168"/>
      <c r="J94" s="191" t="s">
        <v>135</v>
      </c>
      <c r="K94" s="192">
        <v>2294.7089999999998</v>
      </c>
      <c r="L94" s="193">
        <v>9549.1530000000002</v>
      </c>
      <c r="M94" s="192">
        <v>399.66300000000001</v>
      </c>
      <c r="N94" s="194" t="s">
        <v>163</v>
      </c>
      <c r="O94" s="195">
        <v>2270.9589999999998</v>
      </c>
      <c r="P94" s="196">
        <v>9894.2279999999992</v>
      </c>
      <c r="Q94" s="197">
        <v>1021.465</v>
      </c>
    </row>
    <row r="95" spans="1:17" x14ac:dyDescent="0.2">
      <c r="A95" s="191" t="s">
        <v>150</v>
      </c>
      <c r="B95" s="192">
        <v>14787.672</v>
      </c>
      <c r="C95" s="193">
        <v>61761.88</v>
      </c>
      <c r="D95" s="192">
        <v>5392.3370000000004</v>
      </c>
      <c r="E95" s="194" t="s">
        <v>143</v>
      </c>
      <c r="F95" s="195">
        <v>13844.968000000001</v>
      </c>
      <c r="G95" s="196">
        <v>60113.682000000001</v>
      </c>
      <c r="H95" s="197">
        <v>6268.2280000000001</v>
      </c>
      <c r="I95" s="168"/>
      <c r="J95" s="191" t="s">
        <v>139</v>
      </c>
      <c r="K95" s="192">
        <v>2122.0340000000001</v>
      </c>
      <c r="L95" s="193">
        <v>8877.7450000000008</v>
      </c>
      <c r="M95" s="192">
        <v>628.26800000000003</v>
      </c>
      <c r="N95" s="194" t="s">
        <v>135</v>
      </c>
      <c r="O95" s="195">
        <v>2119.0790000000002</v>
      </c>
      <c r="P95" s="196">
        <v>9177.3289999999997</v>
      </c>
      <c r="Q95" s="197">
        <v>381.6</v>
      </c>
    </row>
    <row r="96" spans="1:17" x14ac:dyDescent="0.2">
      <c r="A96" s="191" t="s">
        <v>143</v>
      </c>
      <c r="B96" s="192">
        <v>13693.953</v>
      </c>
      <c r="C96" s="193">
        <v>56907.883000000002</v>
      </c>
      <c r="D96" s="192">
        <v>5665.4279999999999</v>
      </c>
      <c r="E96" s="194" t="s">
        <v>137</v>
      </c>
      <c r="F96" s="195">
        <v>12264.395</v>
      </c>
      <c r="G96" s="196">
        <v>53260.555999999997</v>
      </c>
      <c r="H96" s="197">
        <v>4508.75</v>
      </c>
      <c r="I96" s="168"/>
      <c r="J96" s="191" t="s">
        <v>182</v>
      </c>
      <c r="K96" s="192">
        <v>1386.8130000000001</v>
      </c>
      <c r="L96" s="193">
        <v>5740.3370000000004</v>
      </c>
      <c r="M96" s="192">
        <v>247.452</v>
      </c>
      <c r="N96" s="194" t="s">
        <v>142</v>
      </c>
      <c r="O96" s="195">
        <v>1707.4870000000001</v>
      </c>
      <c r="P96" s="196">
        <v>7453.4740000000002</v>
      </c>
      <c r="Q96" s="197">
        <v>363.30700000000002</v>
      </c>
    </row>
    <row r="97" spans="1:17" x14ac:dyDescent="0.2">
      <c r="A97" s="191" t="s">
        <v>137</v>
      </c>
      <c r="B97" s="192">
        <v>12791.627</v>
      </c>
      <c r="C97" s="193">
        <v>53236.127</v>
      </c>
      <c r="D97" s="192">
        <v>4669.8599999999997</v>
      </c>
      <c r="E97" s="194" t="s">
        <v>243</v>
      </c>
      <c r="F97" s="195">
        <v>12249.569</v>
      </c>
      <c r="G97" s="196">
        <v>53214.196000000004</v>
      </c>
      <c r="H97" s="197">
        <v>5072.1750000000002</v>
      </c>
      <c r="I97" s="168"/>
      <c r="J97" s="191" t="s">
        <v>146</v>
      </c>
      <c r="K97" s="192">
        <v>1154.347</v>
      </c>
      <c r="L97" s="193">
        <v>4803.9620000000004</v>
      </c>
      <c r="M97" s="192">
        <v>479.488</v>
      </c>
      <c r="N97" s="194" t="s">
        <v>182</v>
      </c>
      <c r="O97" s="195">
        <v>1531.1969999999999</v>
      </c>
      <c r="P97" s="196">
        <v>6662.4970000000003</v>
      </c>
      <c r="Q97" s="197">
        <v>258.928</v>
      </c>
    </row>
    <row r="98" spans="1:17" x14ac:dyDescent="0.2">
      <c r="A98" s="191" t="s">
        <v>136</v>
      </c>
      <c r="B98" s="192">
        <v>9473.8780000000006</v>
      </c>
      <c r="C98" s="193">
        <v>39307.82</v>
      </c>
      <c r="D98" s="192">
        <v>3785.6509999999998</v>
      </c>
      <c r="E98" s="194" t="s">
        <v>163</v>
      </c>
      <c r="F98" s="195">
        <v>9090.5580000000009</v>
      </c>
      <c r="G98" s="196">
        <v>39475.622000000003</v>
      </c>
      <c r="H98" s="197">
        <v>3206.576</v>
      </c>
      <c r="I98" s="168"/>
      <c r="J98" s="191" t="s">
        <v>140</v>
      </c>
      <c r="K98" s="192">
        <v>1123.847</v>
      </c>
      <c r="L98" s="193">
        <v>4670.0940000000001</v>
      </c>
      <c r="M98" s="192">
        <v>180.136</v>
      </c>
      <c r="N98" s="194" t="s">
        <v>139</v>
      </c>
      <c r="O98" s="195">
        <v>1406.8720000000001</v>
      </c>
      <c r="P98" s="196">
        <v>6098.9579999999996</v>
      </c>
      <c r="Q98" s="197">
        <v>360.98700000000002</v>
      </c>
    </row>
    <row r="99" spans="1:17" x14ac:dyDescent="0.2">
      <c r="A99" s="191" t="s">
        <v>163</v>
      </c>
      <c r="B99" s="192">
        <v>9448.1329999999998</v>
      </c>
      <c r="C99" s="193">
        <v>39389.82</v>
      </c>
      <c r="D99" s="192">
        <v>3550.538</v>
      </c>
      <c r="E99" s="194" t="s">
        <v>136</v>
      </c>
      <c r="F99" s="195">
        <v>8749.6149999999998</v>
      </c>
      <c r="G99" s="196">
        <v>38016.955000000002</v>
      </c>
      <c r="H99" s="197">
        <v>3371.3049999999998</v>
      </c>
      <c r="I99" s="168"/>
      <c r="J99" s="191" t="s">
        <v>158</v>
      </c>
      <c r="K99" s="192">
        <v>1086.904</v>
      </c>
      <c r="L99" s="193">
        <v>4572.3329999999996</v>
      </c>
      <c r="M99" s="192">
        <v>133.71700000000001</v>
      </c>
      <c r="N99" s="194" t="s">
        <v>140</v>
      </c>
      <c r="O99" s="195">
        <v>733.39400000000001</v>
      </c>
      <c r="P99" s="196">
        <v>3177.2750000000001</v>
      </c>
      <c r="Q99" s="197">
        <v>146.846</v>
      </c>
    </row>
    <row r="100" spans="1:17" ht="13.5" thickBot="1" x14ac:dyDescent="0.25">
      <c r="A100" s="198" t="s">
        <v>248</v>
      </c>
      <c r="B100" s="199">
        <v>8676.4449999999997</v>
      </c>
      <c r="C100" s="200">
        <v>36090.226000000002</v>
      </c>
      <c r="D100" s="199">
        <v>3264.93</v>
      </c>
      <c r="E100" s="201" t="s">
        <v>240</v>
      </c>
      <c r="F100" s="202">
        <v>8215.7270000000008</v>
      </c>
      <c r="G100" s="203">
        <v>35771.15</v>
      </c>
      <c r="H100" s="204">
        <v>2771.4270000000001</v>
      </c>
      <c r="I100" s="168"/>
      <c r="J100" s="198" t="s">
        <v>163</v>
      </c>
      <c r="K100" s="199">
        <v>644.04899999999998</v>
      </c>
      <c r="L100" s="200">
        <v>2673.5140000000001</v>
      </c>
      <c r="M100" s="199">
        <v>257.13900000000001</v>
      </c>
      <c r="N100" s="201" t="s">
        <v>209</v>
      </c>
      <c r="O100" s="202">
        <v>705.91399999999999</v>
      </c>
      <c r="P100" s="203">
        <v>3071.7750000000001</v>
      </c>
      <c r="Q100" s="204">
        <v>227.9</v>
      </c>
    </row>
    <row r="102" spans="1:17" ht="14.25" x14ac:dyDescent="0.2">
      <c r="A102" s="96" t="s">
        <v>125</v>
      </c>
    </row>
  </sheetData>
  <phoneticPr fontId="1" type="noConversion"/>
  <pageMargins left="0.2" right="0.3" top="1" bottom="0.48" header="0.24" footer="0.24"/>
  <pageSetup paperSize="9" scale="95" orientation="landscape" r:id="rId1"/>
  <headerFooter alignWithMargins="0">
    <oddHeader xml:space="preserve">&amp;L&amp;"Times New Roman CE,Pogrubiona kursywa"&amp;12Departament Rynków Rolnych&amp;C
&amp;"Times New Roman CE,Standardowy"&amp;16Polski handel art. mleczarskimi (CN 0402, 0405, 0406) w okresie I 2008 - SAD + Intrastat (według ważniejszych krajów) </oddHeader>
    <oddFooter>&amp;L&amp;"Times New Roman CE,Pogrubiona kursywa"&amp;12Źródło: Dane MF, CIHZ&amp;R&amp;"Times New Roman CE,Pogrubiona kursywa"&amp;12Przygotował: Dariusz Banasiewicz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55"/>
  <sheetViews>
    <sheetView topLeftCell="A14" workbookViewId="0">
      <selection activeCell="B31" sqref="B31:O40"/>
    </sheetView>
  </sheetViews>
  <sheetFormatPr defaultRowHeight="12.75" x14ac:dyDescent="0.2"/>
  <cols>
    <col min="2" max="2" width="4.42578125" customWidth="1"/>
    <col min="3" max="3" width="48.5703125" customWidth="1"/>
    <col min="4" max="5" width="10.42578125" hidden="1" customWidth="1"/>
    <col min="6" max="6" width="11.7109375" hidden="1" customWidth="1"/>
    <col min="7" max="7" width="11.5703125" hidden="1" customWidth="1"/>
    <col min="8" max="9" width="10.42578125" hidden="1" customWidth="1"/>
    <col min="10" max="11" width="10.42578125" customWidth="1"/>
    <col min="12" max="12" width="11.28515625" customWidth="1"/>
    <col min="13" max="13" width="11" customWidth="1"/>
    <col min="14" max="14" width="10" customWidth="1"/>
    <col min="15" max="18" width="11" customWidth="1"/>
    <col min="19" max="19" width="10.85546875" bestFit="1" customWidth="1"/>
    <col min="20" max="20" width="11.140625" bestFit="1" customWidth="1"/>
  </cols>
  <sheetData>
    <row r="2" spans="1:21" ht="14.25" x14ac:dyDescent="0.2">
      <c r="B2" s="68" t="s">
        <v>124</v>
      </c>
    </row>
    <row r="3" spans="1:21" x14ac:dyDescent="0.2">
      <c r="I3" s="252"/>
      <c r="J3" s="252"/>
    </row>
    <row r="4" spans="1:21" x14ac:dyDescent="0.2">
      <c r="B4" t="s">
        <v>252</v>
      </c>
    </row>
    <row r="5" spans="1:21" ht="20.25" x14ac:dyDescent="0.3">
      <c r="B5" s="95" t="s">
        <v>122</v>
      </c>
      <c r="H5" s="252"/>
      <c r="L5" s="220"/>
      <c r="M5" s="220"/>
      <c r="N5" s="77"/>
      <c r="O5" s="77"/>
      <c r="P5" s="223"/>
      <c r="Q5" s="77"/>
      <c r="R5" s="77"/>
      <c r="S5" s="77"/>
    </row>
    <row r="6" spans="1:21" ht="27.75" thickBot="1" x14ac:dyDescent="0.4">
      <c r="B6" s="94" t="s">
        <v>119</v>
      </c>
      <c r="F6" s="77"/>
      <c r="G6" s="77"/>
    </row>
    <row r="7" spans="1:21" ht="14.25" x14ac:dyDescent="0.2">
      <c r="A7" s="340"/>
      <c r="B7" s="341"/>
      <c r="C7" s="79"/>
      <c r="D7" s="80" t="s">
        <v>101</v>
      </c>
      <c r="E7" s="81"/>
      <c r="F7" s="81"/>
      <c r="G7" s="81"/>
      <c r="H7" s="81"/>
      <c r="I7" s="82"/>
      <c r="J7" s="80" t="s">
        <v>102</v>
      </c>
      <c r="K7" s="81"/>
      <c r="L7" s="81"/>
      <c r="M7" s="81"/>
      <c r="N7" s="81"/>
      <c r="O7" s="82"/>
      <c r="P7" s="80" t="s">
        <v>121</v>
      </c>
      <c r="Q7" s="92"/>
      <c r="R7" s="149"/>
      <c r="S7" s="150"/>
    </row>
    <row r="8" spans="1:21" ht="14.25" x14ac:dyDescent="0.2">
      <c r="A8" s="340"/>
      <c r="B8" s="342" t="s">
        <v>103</v>
      </c>
      <c r="C8" s="83" t="s">
        <v>104</v>
      </c>
      <c r="D8" s="84" t="s">
        <v>105</v>
      </c>
      <c r="E8" s="84"/>
      <c r="F8" s="84" t="s">
        <v>168</v>
      </c>
      <c r="G8" s="84"/>
      <c r="H8" s="84" t="s">
        <v>106</v>
      </c>
      <c r="I8" s="85"/>
      <c r="J8" s="84" t="s">
        <v>105</v>
      </c>
      <c r="K8" s="84"/>
      <c r="L8" s="84" t="s">
        <v>168</v>
      </c>
      <c r="M8" s="84"/>
      <c r="N8" s="84" t="s">
        <v>106</v>
      </c>
      <c r="O8" s="85"/>
      <c r="P8" s="84" t="s">
        <v>105</v>
      </c>
      <c r="Q8" s="84"/>
      <c r="R8" s="151" t="s">
        <v>168</v>
      </c>
      <c r="S8" s="93"/>
    </row>
    <row r="9" spans="1:21" ht="13.5" thickBot="1" x14ac:dyDescent="0.25">
      <c r="A9" s="340"/>
      <c r="B9" s="343"/>
      <c r="C9" s="86"/>
      <c r="D9" s="241" t="s">
        <v>250</v>
      </c>
      <c r="E9" s="229" t="s">
        <v>251</v>
      </c>
      <c r="F9" s="228" t="s">
        <v>250</v>
      </c>
      <c r="G9" s="229" t="s">
        <v>251</v>
      </c>
      <c r="H9" s="231" t="s">
        <v>250</v>
      </c>
      <c r="I9" s="232" t="s">
        <v>251</v>
      </c>
      <c r="J9" s="243" t="s">
        <v>250</v>
      </c>
      <c r="K9" s="112" t="s">
        <v>251</v>
      </c>
      <c r="L9" s="152" t="s">
        <v>250</v>
      </c>
      <c r="M9" s="112" t="s">
        <v>251</v>
      </c>
      <c r="N9" s="111" t="s">
        <v>250</v>
      </c>
      <c r="O9" s="113" t="s">
        <v>251</v>
      </c>
      <c r="P9" s="243" t="s">
        <v>250</v>
      </c>
      <c r="Q9" s="112" t="s">
        <v>251</v>
      </c>
      <c r="R9" s="153" t="s">
        <v>250</v>
      </c>
      <c r="S9" s="114" t="s">
        <v>251</v>
      </c>
    </row>
    <row r="10" spans="1:21" ht="15.75" x14ac:dyDescent="0.25">
      <c r="A10" s="340"/>
      <c r="B10" s="346" t="s">
        <v>107</v>
      </c>
      <c r="C10" s="283"/>
      <c r="D10" s="242">
        <f t="shared" ref="D10:Q10" si="0">SUM(D11:D16)</f>
        <v>1302397.727</v>
      </c>
      <c r="E10" s="230">
        <f t="shared" si="0"/>
        <v>1179390.9890000001</v>
      </c>
      <c r="F10" s="233">
        <f>SUM(F11:F16)</f>
        <v>5422134.9610000001</v>
      </c>
      <c r="G10" s="234">
        <f>SUM(G11:G16)</f>
        <v>5123704.0690000001</v>
      </c>
      <c r="H10" s="240">
        <f t="shared" si="0"/>
        <v>1063410.7220000001</v>
      </c>
      <c r="I10" s="244">
        <f t="shared" si="0"/>
        <v>1082512.379</v>
      </c>
      <c r="J10" s="242">
        <f t="shared" si="0"/>
        <v>599269.61900000006</v>
      </c>
      <c r="K10" s="217">
        <f t="shared" si="0"/>
        <v>649459.36</v>
      </c>
      <c r="L10" s="218">
        <f t="shared" si="0"/>
        <v>2496514.3769999999</v>
      </c>
      <c r="M10" s="217">
        <f t="shared" si="0"/>
        <v>2819718.1619999995</v>
      </c>
      <c r="N10" s="219">
        <f t="shared" si="0"/>
        <v>433829.39299999998</v>
      </c>
      <c r="O10" s="246">
        <f t="shared" si="0"/>
        <v>501752.734</v>
      </c>
      <c r="P10" s="242">
        <f t="shared" si="0"/>
        <v>703128.10800000001</v>
      </c>
      <c r="Q10" s="207">
        <f t="shared" si="0"/>
        <v>529931.62900000007</v>
      </c>
      <c r="R10" s="206">
        <f>SUM(R11:R16)</f>
        <v>2925620.5839999998</v>
      </c>
      <c r="S10" s="207">
        <f>SUM(S11:S16)</f>
        <v>2303985.9070000001</v>
      </c>
      <c r="T10" s="222"/>
      <c r="U10" s="391"/>
    </row>
    <row r="11" spans="1:21" x14ac:dyDescent="0.2">
      <c r="A11" s="340"/>
      <c r="B11" s="347" t="s">
        <v>108</v>
      </c>
      <c r="C11" s="275" t="s">
        <v>191</v>
      </c>
      <c r="D11" s="276">
        <v>223332.62700000001</v>
      </c>
      <c r="E11" s="277">
        <v>214873.43599999999</v>
      </c>
      <c r="F11" s="154">
        <v>929138.71</v>
      </c>
      <c r="G11" s="88">
        <v>933734.304</v>
      </c>
      <c r="H11" s="276">
        <v>433735.44300000003</v>
      </c>
      <c r="I11" s="278">
        <v>498625.78</v>
      </c>
      <c r="J11" s="276">
        <v>70950.7</v>
      </c>
      <c r="K11" s="277">
        <v>102772.045</v>
      </c>
      <c r="L11" s="154">
        <v>295644.68900000001</v>
      </c>
      <c r="M11" s="88">
        <v>446202.49800000002</v>
      </c>
      <c r="N11" s="276">
        <v>177846.36</v>
      </c>
      <c r="O11" s="278">
        <v>216243.185</v>
      </c>
      <c r="P11" s="279">
        <v>152381.92700000003</v>
      </c>
      <c r="Q11" s="280">
        <v>112101.39099999999</v>
      </c>
      <c r="R11" s="155">
        <f t="shared" ref="R11:S16" si="1">F11-L11</f>
        <v>633494.02099999995</v>
      </c>
      <c r="S11" s="156">
        <f t="shared" si="1"/>
        <v>487531.80599999998</v>
      </c>
      <c r="T11" s="222"/>
      <c r="U11" s="391"/>
    </row>
    <row r="12" spans="1:21" x14ac:dyDescent="0.2">
      <c r="A12" s="340"/>
      <c r="B12" s="347" t="s">
        <v>109</v>
      </c>
      <c r="C12" s="275" t="s">
        <v>110</v>
      </c>
      <c r="D12" s="276">
        <v>241546.64</v>
      </c>
      <c r="E12" s="277">
        <v>157300.092</v>
      </c>
      <c r="F12" s="154">
        <v>1004647.709</v>
      </c>
      <c r="G12" s="88">
        <v>683255.50699999998</v>
      </c>
      <c r="H12" s="276">
        <v>122423.25900000001</v>
      </c>
      <c r="I12" s="278">
        <v>91910.197</v>
      </c>
      <c r="J12" s="276">
        <v>202601.03400000001</v>
      </c>
      <c r="K12" s="277">
        <v>192580.60699999999</v>
      </c>
      <c r="L12" s="154">
        <v>843361.53399999999</v>
      </c>
      <c r="M12" s="88">
        <v>836310.45</v>
      </c>
      <c r="N12" s="276">
        <v>86449.846000000005</v>
      </c>
      <c r="O12" s="278">
        <v>97236.172999999995</v>
      </c>
      <c r="P12" s="279">
        <v>38945.606</v>
      </c>
      <c r="Q12" s="280">
        <v>-35280.514999999985</v>
      </c>
      <c r="R12" s="155">
        <f t="shared" si="1"/>
        <v>161286.17500000005</v>
      </c>
      <c r="S12" s="156">
        <f t="shared" si="1"/>
        <v>-153054.94299999997</v>
      </c>
      <c r="T12" s="222"/>
      <c r="U12" s="391"/>
    </row>
    <row r="13" spans="1:21" x14ac:dyDescent="0.2">
      <c r="A13" s="340"/>
      <c r="B13" s="347" t="s">
        <v>111</v>
      </c>
      <c r="C13" s="275" t="s">
        <v>112</v>
      </c>
      <c r="D13" s="276">
        <v>94790.301999999996</v>
      </c>
      <c r="E13" s="277">
        <v>85288.834000000003</v>
      </c>
      <c r="F13" s="154">
        <v>395154.598</v>
      </c>
      <c r="G13" s="88">
        <v>370510.71600000001</v>
      </c>
      <c r="H13" s="276">
        <v>86578.92</v>
      </c>
      <c r="I13" s="278">
        <v>76942.922999999995</v>
      </c>
      <c r="J13" s="276">
        <v>41861.618000000002</v>
      </c>
      <c r="K13" s="277">
        <v>58921.061000000002</v>
      </c>
      <c r="L13" s="154">
        <v>174412.65700000001</v>
      </c>
      <c r="M13" s="88">
        <v>255693.56099999999</v>
      </c>
      <c r="N13" s="276">
        <v>31772.636999999999</v>
      </c>
      <c r="O13" s="278">
        <v>51230.641000000003</v>
      </c>
      <c r="P13" s="279">
        <v>52928.683999999994</v>
      </c>
      <c r="Q13" s="280">
        <v>26367.773000000001</v>
      </c>
      <c r="R13" s="155">
        <f t="shared" si="1"/>
        <v>220741.94099999999</v>
      </c>
      <c r="S13" s="156">
        <f t="shared" si="1"/>
        <v>114817.15500000003</v>
      </c>
      <c r="T13" s="222"/>
      <c r="U13" s="391"/>
    </row>
    <row r="14" spans="1:21" x14ac:dyDescent="0.2">
      <c r="A14" s="340"/>
      <c r="B14" s="347" t="s">
        <v>113</v>
      </c>
      <c r="C14" s="275" t="s">
        <v>114</v>
      </c>
      <c r="D14" s="276">
        <v>146023.867</v>
      </c>
      <c r="E14" s="277">
        <v>118048.463</v>
      </c>
      <c r="F14" s="154">
        <v>608753.99399999995</v>
      </c>
      <c r="G14" s="88">
        <v>513065.88099999999</v>
      </c>
      <c r="H14" s="276">
        <v>200045.06700000001</v>
      </c>
      <c r="I14" s="278">
        <v>183355.55499999999</v>
      </c>
      <c r="J14" s="276">
        <v>26940.216</v>
      </c>
      <c r="K14" s="277">
        <v>25399.428</v>
      </c>
      <c r="L14" s="154">
        <v>112353.122</v>
      </c>
      <c r="M14" s="88">
        <v>110295.38099999999</v>
      </c>
      <c r="N14" s="276">
        <v>63243.3</v>
      </c>
      <c r="O14" s="278">
        <v>54030.249000000003</v>
      </c>
      <c r="P14" s="279">
        <v>119083.651</v>
      </c>
      <c r="Q14" s="280">
        <v>92649.035000000003</v>
      </c>
      <c r="R14" s="155">
        <f t="shared" si="1"/>
        <v>496400.87199999997</v>
      </c>
      <c r="S14" s="156">
        <f t="shared" si="1"/>
        <v>402770.5</v>
      </c>
      <c r="T14" s="222"/>
      <c r="U14" s="391"/>
    </row>
    <row r="15" spans="1:21" x14ac:dyDescent="0.2">
      <c r="A15" s="340"/>
      <c r="B15" s="347" t="s">
        <v>115</v>
      </c>
      <c r="C15" s="275" t="s">
        <v>116</v>
      </c>
      <c r="D15" s="276">
        <v>102131.273</v>
      </c>
      <c r="E15" s="277">
        <v>106762.46</v>
      </c>
      <c r="F15" s="154">
        <v>425983.73700000002</v>
      </c>
      <c r="G15" s="88">
        <v>463874.77399999998</v>
      </c>
      <c r="H15" s="276">
        <v>34895.188000000002</v>
      </c>
      <c r="I15" s="278">
        <v>39074.247000000003</v>
      </c>
      <c r="J15" s="276">
        <v>39704.269</v>
      </c>
      <c r="K15" s="277">
        <v>45247.347000000002</v>
      </c>
      <c r="L15" s="154">
        <v>165618.31200000001</v>
      </c>
      <c r="M15" s="88">
        <v>196509.106</v>
      </c>
      <c r="N15" s="276">
        <v>11276.5</v>
      </c>
      <c r="O15" s="278">
        <v>12870.692999999999</v>
      </c>
      <c r="P15" s="279">
        <v>62427.004000000001</v>
      </c>
      <c r="Q15" s="280">
        <v>61515.113000000005</v>
      </c>
      <c r="R15" s="155">
        <f t="shared" si="1"/>
        <v>260365.42500000002</v>
      </c>
      <c r="S15" s="156">
        <f t="shared" si="1"/>
        <v>267365.66799999995</v>
      </c>
      <c r="T15" s="222"/>
      <c r="U15" s="391"/>
    </row>
    <row r="16" spans="1:21" ht="13.5" thickBot="1" x14ac:dyDescent="0.25">
      <c r="A16" s="340"/>
      <c r="B16" s="348" t="s">
        <v>117</v>
      </c>
      <c r="C16" s="284" t="s">
        <v>118</v>
      </c>
      <c r="D16" s="285">
        <v>494573.01799999998</v>
      </c>
      <c r="E16" s="286">
        <v>497117.70400000003</v>
      </c>
      <c r="F16" s="157">
        <v>2058456.213</v>
      </c>
      <c r="G16" s="90">
        <v>2159262.8870000001</v>
      </c>
      <c r="H16" s="285">
        <v>185732.845</v>
      </c>
      <c r="I16" s="287">
        <v>192603.677</v>
      </c>
      <c r="J16" s="285">
        <v>217211.78200000001</v>
      </c>
      <c r="K16" s="286">
        <v>224538.872</v>
      </c>
      <c r="L16" s="157">
        <v>905124.06299999997</v>
      </c>
      <c r="M16" s="90">
        <v>974707.16599999997</v>
      </c>
      <c r="N16" s="285">
        <v>63240.75</v>
      </c>
      <c r="O16" s="287">
        <v>70141.793000000005</v>
      </c>
      <c r="P16" s="288">
        <v>277361.23599999998</v>
      </c>
      <c r="Q16" s="289">
        <v>272578.83200000005</v>
      </c>
      <c r="R16" s="158">
        <f t="shared" si="1"/>
        <v>1153332.1499999999</v>
      </c>
      <c r="S16" s="159">
        <f t="shared" si="1"/>
        <v>1184555.7210000001</v>
      </c>
      <c r="U16" s="391"/>
    </row>
    <row r="17" spans="1:19" x14ac:dyDescent="0.2">
      <c r="E17" s="208"/>
      <c r="G17" s="208"/>
      <c r="H17" s="208"/>
      <c r="I17" s="208"/>
      <c r="L17" s="208"/>
      <c r="M17" s="208"/>
      <c r="N17" s="208"/>
      <c r="O17" s="208"/>
      <c r="R17" s="318"/>
    </row>
    <row r="18" spans="1:19" ht="27.75" thickBot="1" x14ac:dyDescent="0.4">
      <c r="B18" s="94" t="s">
        <v>123</v>
      </c>
      <c r="G18" s="208"/>
      <c r="I18" s="208"/>
      <c r="L18" s="208"/>
    </row>
    <row r="19" spans="1:19" ht="14.25" x14ac:dyDescent="0.2">
      <c r="A19" s="340"/>
      <c r="B19" s="341"/>
      <c r="C19" s="160"/>
      <c r="D19" s="80" t="s">
        <v>101</v>
      </c>
      <c r="E19" s="81"/>
      <c r="F19" s="81"/>
      <c r="G19" s="81"/>
      <c r="H19" s="81"/>
      <c r="I19" s="82"/>
      <c r="J19" s="80" t="s">
        <v>102</v>
      </c>
      <c r="K19" s="81"/>
      <c r="L19" s="81"/>
      <c r="M19" s="81"/>
      <c r="N19" s="81"/>
      <c r="O19" s="82"/>
      <c r="P19" s="251" t="s">
        <v>121</v>
      </c>
      <c r="Q19" s="92"/>
      <c r="R19" s="149"/>
      <c r="S19" s="150"/>
    </row>
    <row r="20" spans="1:19" ht="14.25" x14ac:dyDescent="0.2">
      <c r="A20" s="340"/>
      <c r="B20" s="342" t="s">
        <v>103</v>
      </c>
      <c r="C20" s="161" t="s">
        <v>104</v>
      </c>
      <c r="D20" s="84" t="s">
        <v>105</v>
      </c>
      <c r="E20" s="84"/>
      <c r="F20" s="84" t="s">
        <v>168</v>
      </c>
      <c r="G20" s="84"/>
      <c r="H20" s="84" t="s">
        <v>106</v>
      </c>
      <c r="I20" s="85"/>
      <c r="J20" s="84" t="s">
        <v>105</v>
      </c>
      <c r="K20" s="84"/>
      <c r="L20" s="84" t="s">
        <v>168</v>
      </c>
      <c r="M20" s="84"/>
      <c r="N20" s="84" t="s">
        <v>106</v>
      </c>
      <c r="O20" s="85"/>
      <c r="P20" s="151" t="s">
        <v>105</v>
      </c>
      <c r="Q20" s="84"/>
      <c r="R20" s="151" t="s">
        <v>168</v>
      </c>
      <c r="S20" s="93"/>
    </row>
    <row r="21" spans="1:19" ht="13.5" thickBot="1" x14ac:dyDescent="0.25">
      <c r="A21" s="340"/>
      <c r="B21" s="343"/>
      <c r="C21" s="162"/>
      <c r="D21" s="241" t="s">
        <v>250</v>
      </c>
      <c r="E21" s="229" t="s">
        <v>251</v>
      </c>
      <c r="F21" s="228" t="s">
        <v>250</v>
      </c>
      <c r="G21" s="229" t="s">
        <v>251</v>
      </c>
      <c r="H21" s="231" t="s">
        <v>250</v>
      </c>
      <c r="I21" s="232" t="s">
        <v>251</v>
      </c>
      <c r="J21" s="243" t="s">
        <v>250</v>
      </c>
      <c r="K21" s="112" t="s">
        <v>251</v>
      </c>
      <c r="L21" s="152" t="s">
        <v>250</v>
      </c>
      <c r="M21" s="112" t="s">
        <v>251</v>
      </c>
      <c r="N21" s="111" t="s">
        <v>250</v>
      </c>
      <c r="O21" s="113" t="s">
        <v>251</v>
      </c>
      <c r="P21" s="243" t="s">
        <v>250</v>
      </c>
      <c r="Q21" s="112" t="s">
        <v>251</v>
      </c>
      <c r="R21" s="153" t="s">
        <v>250</v>
      </c>
      <c r="S21" s="114" t="s">
        <v>251</v>
      </c>
    </row>
    <row r="22" spans="1:19" ht="15.75" x14ac:dyDescent="0.25">
      <c r="A22" s="340"/>
      <c r="B22" s="346" t="s">
        <v>107</v>
      </c>
      <c r="C22" s="245"/>
      <c r="D22" s="242">
        <f t="shared" ref="D22:S22" si="2">SUM(D23:D28)</f>
        <v>644.25400000000002</v>
      </c>
      <c r="E22" s="217">
        <f t="shared" si="2"/>
        <v>0</v>
      </c>
      <c r="F22" s="218">
        <f t="shared" si="2"/>
        <v>2618.9389999999999</v>
      </c>
      <c r="G22" s="217">
        <f t="shared" si="2"/>
        <v>0</v>
      </c>
      <c r="H22" s="219">
        <f t="shared" si="2"/>
        <v>183.53399999999999</v>
      </c>
      <c r="I22" s="246">
        <f t="shared" si="2"/>
        <v>0</v>
      </c>
      <c r="J22" s="242">
        <f t="shared" si="2"/>
        <v>45.503</v>
      </c>
      <c r="K22" s="217">
        <f t="shared" si="2"/>
        <v>0</v>
      </c>
      <c r="L22" s="218">
        <f>SUM(L23:L28)</f>
        <v>0.17605699999999999</v>
      </c>
      <c r="M22" s="217">
        <f>SUM(M23:M28)</f>
        <v>0</v>
      </c>
      <c r="N22" s="219">
        <f t="shared" si="2"/>
        <v>126.968</v>
      </c>
      <c r="O22" s="246">
        <f t="shared" si="2"/>
        <v>0</v>
      </c>
      <c r="P22" s="242">
        <f t="shared" si="2"/>
        <v>598.75099999999998</v>
      </c>
      <c r="Q22" s="230">
        <f t="shared" si="2"/>
        <v>0</v>
      </c>
      <c r="R22" s="376">
        <f t="shared" si="2"/>
        <v>2618.7629430000002</v>
      </c>
      <c r="S22" s="207">
        <f t="shared" si="2"/>
        <v>0</v>
      </c>
    </row>
    <row r="23" spans="1:19" x14ac:dyDescent="0.2">
      <c r="A23" s="340"/>
      <c r="B23" s="347" t="s">
        <v>108</v>
      </c>
      <c r="C23" s="275" t="s">
        <v>191</v>
      </c>
      <c r="D23" s="276">
        <v>61.82</v>
      </c>
      <c r="E23" s="277"/>
      <c r="F23" s="87">
        <v>248.553</v>
      </c>
      <c r="G23" s="88"/>
      <c r="H23" s="276">
        <v>34.844000000000001</v>
      </c>
      <c r="I23" s="278"/>
      <c r="J23" s="215"/>
      <c r="K23" s="88"/>
      <c r="L23" s="154"/>
      <c r="M23" s="88"/>
      <c r="N23" s="87"/>
      <c r="O23" s="247"/>
      <c r="P23" s="279">
        <v>61.82</v>
      </c>
      <c r="Q23" s="374">
        <v>0</v>
      </c>
      <c r="R23" s="377">
        <f t="shared" ref="R23" si="3">F23-L23</f>
        <v>248.553</v>
      </c>
      <c r="S23" s="156">
        <f t="shared" ref="S23" si="4">G23-M23</f>
        <v>0</v>
      </c>
    </row>
    <row r="24" spans="1:19" x14ac:dyDescent="0.2">
      <c r="A24" s="340"/>
      <c r="B24" s="347" t="s">
        <v>109</v>
      </c>
      <c r="C24" s="275" t="s">
        <v>110</v>
      </c>
      <c r="D24" s="276"/>
      <c r="E24" s="277"/>
      <c r="F24" s="87"/>
      <c r="G24" s="88"/>
      <c r="H24" s="276"/>
      <c r="I24" s="278"/>
      <c r="J24" s="215"/>
      <c r="K24" s="88"/>
      <c r="L24" s="154"/>
      <c r="M24" s="88"/>
      <c r="N24" s="87"/>
      <c r="O24" s="247"/>
      <c r="P24" s="279"/>
      <c r="Q24" s="374"/>
      <c r="R24" s="377">
        <f t="shared" ref="R24:R28" si="5">F24-L24</f>
        <v>0</v>
      </c>
      <c r="S24" s="156">
        <f t="shared" ref="S24:S28" si="6">G24-M24</f>
        <v>0</v>
      </c>
    </row>
    <row r="25" spans="1:19" x14ac:dyDescent="0.2">
      <c r="A25" s="340"/>
      <c r="B25" s="347" t="s">
        <v>111</v>
      </c>
      <c r="C25" s="275" t="s">
        <v>112</v>
      </c>
      <c r="D25" s="276"/>
      <c r="E25" s="277"/>
      <c r="F25" s="87"/>
      <c r="G25" s="88"/>
      <c r="H25" s="276"/>
      <c r="I25" s="278"/>
      <c r="J25" s="215"/>
      <c r="K25" s="88"/>
      <c r="L25" s="154"/>
      <c r="M25" s="88"/>
      <c r="N25" s="87"/>
      <c r="O25" s="247"/>
      <c r="P25" s="279"/>
      <c r="Q25" s="374"/>
      <c r="R25" s="377">
        <f t="shared" si="5"/>
        <v>0</v>
      </c>
      <c r="S25" s="156">
        <f t="shared" si="6"/>
        <v>0</v>
      </c>
    </row>
    <row r="26" spans="1:19" x14ac:dyDescent="0.2">
      <c r="A26" s="340"/>
      <c r="B26" s="347" t="s">
        <v>113</v>
      </c>
      <c r="C26" s="275" t="s">
        <v>114</v>
      </c>
      <c r="D26" s="276"/>
      <c r="E26" s="277"/>
      <c r="F26" s="87"/>
      <c r="G26" s="88"/>
      <c r="H26" s="276"/>
      <c r="I26" s="278"/>
      <c r="J26" s="215">
        <v>45.503</v>
      </c>
      <c r="K26" s="88"/>
      <c r="L26" s="154">
        <v>0.17605699999999999</v>
      </c>
      <c r="M26" s="88"/>
      <c r="N26" s="87">
        <v>126.968</v>
      </c>
      <c r="O26" s="247">
        <v>0</v>
      </c>
      <c r="P26" s="279">
        <v>-45.503</v>
      </c>
      <c r="Q26" s="374"/>
      <c r="R26" s="377">
        <f t="shared" si="5"/>
        <v>-0.17605699999999999</v>
      </c>
      <c r="S26" s="156">
        <f t="shared" si="6"/>
        <v>0</v>
      </c>
    </row>
    <row r="27" spans="1:19" x14ac:dyDescent="0.2">
      <c r="A27" s="340"/>
      <c r="B27" s="347" t="s">
        <v>115</v>
      </c>
      <c r="C27" s="275" t="s">
        <v>116</v>
      </c>
      <c r="D27" s="276"/>
      <c r="E27" s="277"/>
      <c r="F27" s="87"/>
      <c r="G27" s="88"/>
      <c r="H27" s="276"/>
      <c r="I27" s="278"/>
      <c r="J27" s="215"/>
      <c r="K27" s="88"/>
      <c r="L27" s="154"/>
      <c r="M27" s="88"/>
      <c r="N27" s="87"/>
      <c r="O27" s="247"/>
      <c r="P27" s="279"/>
      <c r="Q27" s="374"/>
      <c r="R27" s="377">
        <f t="shared" si="5"/>
        <v>0</v>
      </c>
      <c r="S27" s="156">
        <f t="shared" si="6"/>
        <v>0</v>
      </c>
    </row>
    <row r="28" spans="1:19" ht="13.5" thickBot="1" x14ac:dyDescent="0.25">
      <c r="A28" s="340"/>
      <c r="B28" s="348" t="s">
        <v>117</v>
      </c>
      <c r="C28" s="284" t="s">
        <v>118</v>
      </c>
      <c r="D28" s="285">
        <v>582.43399999999997</v>
      </c>
      <c r="E28" s="286"/>
      <c r="F28" s="89">
        <v>2370.386</v>
      </c>
      <c r="G28" s="90"/>
      <c r="H28" s="285">
        <v>148.69</v>
      </c>
      <c r="I28" s="287"/>
      <c r="J28" s="216"/>
      <c r="K28" s="90"/>
      <c r="L28" s="157"/>
      <c r="M28" s="90"/>
      <c r="N28" s="89"/>
      <c r="O28" s="248"/>
      <c r="P28" s="288">
        <v>582.43399999999997</v>
      </c>
      <c r="Q28" s="375">
        <v>0</v>
      </c>
      <c r="R28" s="378">
        <f t="shared" si="5"/>
        <v>2370.386</v>
      </c>
      <c r="S28" s="159">
        <f t="shared" si="6"/>
        <v>0</v>
      </c>
    </row>
    <row r="29" spans="1:19" x14ac:dyDescent="0.2">
      <c r="G29" s="208"/>
      <c r="H29" s="208"/>
    </row>
    <row r="30" spans="1:19" ht="27" customHeight="1" thickBot="1" x14ac:dyDescent="0.4">
      <c r="B30" s="94" t="s">
        <v>178</v>
      </c>
      <c r="G30" s="208"/>
    </row>
    <row r="31" spans="1:19" ht="14.25" x14ac:dyDescent="0.2">
      <c r="A31" s="340"/>
      <c r="B31" s="341"/>
      <c r="C31" s="160"/>
      <c r="D31" s="80" t="s">
        <v>101</v>
      </c>
      <c r="E31" s="81"/>
      <c r="F31" s="81"/>
      <c r="G31" s="81"/>
      <c r="H31" s="81"/>
      <c r="I31" s="82"/>
      <c r="J31" s="80" t="s">
        <v>102</v>
      </c>
      <c r="K31" s="81"/>
      <c r="L31" s="81"/>
      <c r="M31" s="81"/>
      <c r="N31" s="81"/>
      <c r="O31" s="82"/>
      <c r="P31" s="80" t="s">
        <v>121</v>
      </c>
      <c r="Q31" s="92"/>
      <c r="R31" s="149"/>
      <c r="S31" s="150"/>
    </row>
    <row r="32" spans="1:19" ht="14.25" x14ac:dyDescent="0.2">
      <c r="A32" s="340"/>
      <c r="B32" s="342" t="s">
        <v>103</v>
      </c>
      <c r="C32" s="161" t="s">
        <v>104</v>
      </c>
      <c r="D32" s="84" t="s">
        <v>105</v>
      </c>
      <c r="E32" s="84"/>
      <c r="F32" s="84" t="s">
        <v>168</v>
      </c>
      <c r="G32" s="84"/>
      <c r="H32" s="84" t="s">
        <v>106</v>
      </c>
      <c r="I32" s="85"/>
      <c r="J32" s="84" t="s">
        <v>105</v>
      </c>
      <c r="K32" s="84"/>
      <c r="L32" s="84" t="s">
        <v>168</v>
      </c>
      <c r="M32" s="84"/>
      <c r="N32" s="84" t="s">
        <v>106</v>
      </c>
      <c r="O32" s="85"/>
      <c r="P32" s="84" t="s">
        <v>105</v>
      </c>
      <c r="Q32" s="84"/>
      <c r="R32" s="151" t="s">
        <v>168</v>
      </c>
      <c r="S32" s="93"/>
    </row>
    <row r="33" spans="1:21" ht="13.5" thickBot="1" x14ac:dyDescent="0.25">
      <c r="A33" s="340"/>
      <c r="B33" s="343"/>
      <c r="C33" s="162"/>
      <c r="D33" s="241" t="s">
        <v>250</v>
      </c>
      <c r="E33" s="229" t="s">
        <v>251</v>
      </c>
      <c r="F33" s="228" t="s">
        <v>250</v>
      </c>
      <c r="G33" s="229" t="s">
        <v>251</v>
      </c>
      <c r="H33" s="231" t="s">
        <v>250</v>
      </c>
      <c r="I33" s="232" t="s">
        <v>251</v>
      </c>
      <c r="J33" s="243" t="s">
        <v>250</v>
      </c>
      <c r="K33" s="112" t="s">
        <v>251</v>
      </c>
      <c r="L33" s="152" t="s">
        <v>250</v>
      </c>
      <c r="M33" s="112" t="s">
        <v>251</v>
      </c>
      <c r="N33" s="111" t="s">
        <v>250</v>
      </c>
      <c r="O33" s="113" t="s">
        <v>251</v>
      </c>
      <c r="P33" s="243" t="s">
        <v>250</v>
      </c>
      <c r="Q33" s="112" t="s">
        <v>251</v>
      </c>
      <c r="R33" s="153" t="s">
        <v>250</v>
      </c>
      <c r="S33" s="114" t="s">
        <v>251</v>
      </c>
    </row>
    <row r="34" spans="1:21" ht="15.75" x14ac:dyDescent="0.25">
      <c r="A34" s="340"/>
      <c r="B34" s="346" t="s">
        <v>107</v>
      </c>
      <c r="C34" s="245"/>
      <c r="D34" s="242">
        <f t="shared" ref="D34:S34" si="7">SUM(D35:D40)</f>
        <v>253521.98300000001</v>
      </c>
      <c r="E34" s="217">
        <f t="shared" si="7"/>
        <v>221920.481</v>
      </c>
      <c r="F34" s="218">
        <f t="shared" si="7"/>
        <v>1055701.615</v>
      </c>
      <c r="G34" s="217">
        <f t="shared" si="7"/>
        <v>964152.63599999994</v>
      </c>
      <c r="H34" s="219">
        <f t="shared" si="7"/>
        <v>378800.91</v>
      </c>
      <c r="I34" s="246">
        <f t="shared" si="7"/>
        <v>354894.81500000006</v>
      </c>
      <c r="J34" s="242">
        <f t="shared" si="7"/>
        <v>207218.77</v>
      </c>
      <c r="K34" s="217">
        <f t="shared" si="7"/>
        <v>219535.93</v>
      </c>
      <c r="L34" s="218">
        <f t="shared" si="7"/>
        <v>863081.75699999998</v>
      </c>
      <c r="M34" s="217">
        <f t="shared" si="7"/>
        <v>953101.77200000011</v>
      </c>
      <c r="N34" s="219">
        <f t="shared" si="7"/>
        <v>108488.18299999999</v>
      </c>
      <c r="O34" s="246">
        <f t="shared" si="7"/>
        <v>148655.791</v>
      </c>
      <c r="P34" s="242">
        <f t="shared" si="7"/>
        <v>46303.212999999989</v>
      </c>
      <c r="Q34" s="207">
        <f t="shared" si="7"/>
        <v>2384.5510000000068</v>
      </c>
      <c r="R34" s="206">
        <f t="shared" si="7"/>
        <v>192619.85799999998</v>
      </c>
      <c r="S34" s="207">
        <f t="shared" si="7"/>
        <v>11050.863999999972</v>
      </c>
    </row>
    <row r="35" spans="1:21" x14ac:dyDescent="0.2">
      <c r="A35" s="340"/>
      <c r="B35" s="347" t="s">
        <v>108</v>
      </c>
      <c r="C35" s="275" t="s">
        <v>191</v>
      </c>
      <c r="D35" s="276">
        <v>130349.87300000001</v>
      </c>
      <c r="E35" s="277">
        <v>105721.747</v>
      </c>
      <c r="F35" s="154">
        <v>542411.55900000001</v>
      </c>
      <c r="G35" s="88">
        <v>459246.37400000001</v>
      </c>
      <c r="H35" s="276">
        <v>268479.45299999998</v>
      </c>
      <c r="I35" s="278">
        <v>261548.72500000001</v>
      </c>
      <c r="J35" s="337">
        <v>13597.156000000001</v>
      </c>
      <c r="K35" s="277">
        <v>21403.887999999999</v>
      </c>
      <c r="L35" s="154">
        <v>56467.58</v>
      </c>
      <c r="M35" s="88">
        <v>92879.434999999998</v>
      </c>
      <c r="N35" s="276">
        <v>14747.528</v>
      </c>
      <c r="O35" s="278">
        <v>30654.316999999999</v>
      </c>
      <c r="P35" s="335">
        <v>116752.717</v>
      </c>
      <c r="Q35" s="280">
        <v>84317.858999999997</v>
      </c>
      <c r="R35" s="155">
        <f t="shared" ref="R35:R40" si="8">F35-L35</f>
        <v>485943.97899999999</v>
      </c>
      <c r="S35" s="156">
        <f t="shared" ref="S35:S40" si="9">G35-M35</f>
        <v>366366.93900000001</v>
      </c>
      <c r="U35" s="318"/>
    </row>
    <row r="36" spans="1:21" x14ac:dyDescent="0.2">
      <c r="A36" s="340"/>
      <c r="B36" s="347" t="s">
        <v>109</v>
      </c>
      <c r="C36" s="275" t="s">
        <v>110</v>
      </c>
      <c r="D36" s="276">
        <v>27145.327000000001</v>
      </c>
      <c r="E36" s="277">
        <v>16065.48</v>
      </c>
      <c r="F36" s="154">
        <v>113634.52800000001</v>
      </c>
      <c r="G36" s="88">
        <v>69900.971000000005</v>
      </c>
      <c r="H36" s="276">
        <v>13733.983</v>
      </c>
      <c r="I36" s="278">
        <v>11496.386</v>
      </c>
      <c r="J36" s="337">
        <v>52175.26</v>
      </c>
      <c r="K36" s="277">
        <v>60189.737000000001</v>
      </c>
      <c r="L36" s="154">
        <v>217030.49100000001</v>
      </c>
      <c r="M36" s="88">
        <v>261425.122</v>
      </c>
      <c r="N36" s="276">
        <v>33508.686999999998</v>
      </c>
      <c r="O36" s="278">
        <v>44417.368000000002</v>
      </c>
      <c r="P36" s="335">
        <v>-25029.933000000001</v>
      </c>
      <c r="Q36" s="280">
        <v>-44124.256999999998</v>
      </c>
      <c r="R36" s="155">
        <f t="shared" si="8"/>
        <v>-103395.963</v>
      </c>
      <c r="S36" s="156">
        <f t="shared" si="9"/>
        <v>-191524.15100000001</v>
      </c>
    </row>
    <row r="37" spans="1:21" x14ac:dyDescent="0.2">
      <c r="A37" s="340"/>
      <c r="B37" s="347" t="s">
        <v>111</v>
      </c>
      <c r="C37" s="275" t="s">
        <v>112</v>
      </c>
      <c r="D37" s="276">
        <v>6689.5209999999997</v>
      </c>
      <c r="E37" s="277">
        <v>7205.7349999999997</v>
      </c>
      <c r="F37" s="154">
        <v>27927.891</v>
      </c>
      <c r="G37" s="88">
        <v>31310.386999999999</v>
      </c>
      <c r="H37" s="276">
        <v>7366.2569999999996</v>
      </c>
      <c r="I37" s="278">
        <v>7245.2839999999997</v>
      </c>
      <c r="J37" s="337">
        <v>25104.228999999999</v>
      </c>
      <c r="K37" s="277">
        <v>38107.644999999997</v>
      </c>
      <c r="L37" s="154">
        <v>104641.25</v>
      </c>
      <c r="M37" s="88">
        <v>165352.329</v>
      </c>
      <c r="N37" s="276">
        <v>20419.723000000002</v>
      </c>
      <c r="O37" s="278">
        <v>34636.036</v>
      </c>
      <c r="P37" s="335">
        <v>-18414.707999999999</v>
      </c>
      <c r="Q37" s="280">
        <v>-30901.909999999996</v>
      </c>
      <c r="R37" s="155">
        <f t="shared" si="8"/>
        <v>-76713.358999999997</v>
      </c>
      <c r="S37" s="156">
        <f t="shared" si="9"/>
        <v>-134041.94200000001</v>
      </c>
    </row>
    <row r="38" spans="1:21" x14ac:dyDescent="0.2">
      <c r="A38" s="340"/>
      <c r="B38" s="347" t="s">
        <v>113</v>
      </c>
      <c r="C38" s="275" t="s">
        <v>114</v>
      </c>
      <c r="D38" s="276">
        <v>16360.009</v>
      </c>
      <c r="E38" s="277">
        <v>10536.148999999999</v>
      </c>
      <c r="F38" s="154">
        <v>68277.759000000005</v>
      </c>
      <c r="G38" s="88">
        <v>45701.928</v>
      </c>
      <c r="H38" s="276">
        <v>57580.894999999997</v>
      </c>
      <c r="I38" s="278">
        <v>36764.917999999998</v>
      </c>
      <c r="J38" s="337">
        <v>6150.049</v>
      </c>
      <c r="K38" s="277">
        <v>6872.3670000000002</v>
      </c>
      <c r="L38" s="154">
        <v>25628.291000000001</v>
      </c>
      <c r="M38" s="88">
        <v>29844.312000000002</v>
      </c>
      <c r="N38" s="276">
        <v>3843.86</v>
      </c>
      <c r="O38" s="278">
        <v>5172.4129999999996</v>
      </c>
      <c r="P38" s="335">
        <v>10209.959999999999</v>
      </c>
      <c r="Q38" s="280">
        <v>3663.7819999999992</v>
      </c>
      <c r="R38" s="155">
        <f t="shared" si="8"/>
        <v>42649.468000000008</v>
      </c>
      <c r="S38" s="156">
        <f t="shared" si="9"/>
        <v>15857.615999999998</v>
      </c>
    </row>
    <row r="39" spans="1:21" x14ac:dyDescent="0.2">
      <c r="A39" s="340"/>
      <c r="B39" s="347" t="s">
        <v>115</v>
      </c>
      <c r="C39" s="275" t="s">
        <v>116</v>
      </c>
      <c r="D39" s="276">
        <v>15210.5</v>
      </c>
      <c r="E39" s="277">
        <v>18592.333999999999</v>
      </c>
      <c r="F39" s="154">
        <v>63014.06</v>
      </c>
      <c r="G39" s="88">
        <v>80885.191000000006</v>
      </c>
      <c r="H39" s="276">
        <v>5390.7669999999998</v>
      </c>
      <c r="I39" s="278">
        <v>7369.9120000000003</v>
      </c>
      <c r="J39" s="337">
        <v>14544.066999999999</v>
      </c>
      <c r="K39" s="277">
        <v>12365.109</v>
      </c>
      <c r="L39" s="154">
        <v>60640.749000000003</v>
      </c>
      <c r="M39" s="88">
        <v>53646.974999999999</v>
      </c>
      <c r="N39" s="276">
        <v>4479.6629999999996</v>
      </c>
      <c r="O39" s="278">
        <v>3840.3629999999998</v>
      </c>
      <c r="P39" s="335">
        <v>666.4330000000009</v>
      </c>
      <c r="Q39" s="280">
        <v>6227.2249999999985</v>
      </c>
      <c r="R39" s="155">
        <f t="shared" si="8"/>
        <v>2373.3109999999942</v>
      </c>
      <c r="S39" s="156">
        <f t="shared" si="9"/>
        <v>27238.216000000008</v>
      </c>
    </row>
    <row r="40" spans="1:21" ht="13.5" thickBot="1" x14ac:dyDescent="0.25">
      <c r="A40" s="340"/>
      <c r="B40" s="348" t="s">
        <v>117</v>
      </c>
      <c r="C40" s="284" t="s">
        <v>118</v>
      </c>
      <c r="D40" s="285">
        <v>57766.752999999997</v>
      </c>
      <c r="E40" s="286">
        <v>63799.036</v>
      </c>
      <c r="F40" s="157">
        <v>240435.818</v>
      </c>
      <c r="G40" s="90">
        <v>277107.78499999997</v>
      </c>
      <c r="H40" s="285">
        <v>26249.555</v>
      </c>
      <c r="I40" s="287">
        <v>30469.59</v>
      </c>
      <c r="J40" s="338">
        <v>95648.009000000005</v>
      </c>
      <c r="K40" s="286">
        <v>80597.183999999994</v>
      </c>
      <c r="L40" s="157">
        <v>398673.39600000001</v>
      </c>
      <c r="M40" s="90">
        <v>349953.59899999999</v>
      </c>
      <c r="N40" s="285">
        <v>31488.722000000002</v>
      </c>
      <c r="O40" s="287">
        <v>29935.294000000002</v>
      </c>
      <c r="P40" s="336">
        <v>-37881.256000000008</v>
      </c>
      <c r="Q40" s="289">
        <v>-16798.147999999994</v>
      </c>
      <c r="R40" s="158">
        <f t="shared" si="8"/>
        <v>-158237.57800000001</v>
      </c>
      <c r="S40" s="159">
        <f t="shared" si="9"/>
        <v>-72845.814000000013</v>
      </c>
    </row>
    <row r="41" spans="1:21" x14ac:dyDescent="0.2">
      <c r="G41" s="208"/>
      <c r="H41" s="208"/>
      <c r="L41" s="208"/>
    </row>
    <row r="42" spans="1:21" ht="27.75" thickBot="1" x14ac:dyDescent="0.4">
      <c r="B42" s="94" t="s">
        <v>208</v>
      </c>
      <c r="H42" s="208"/>
    </row>
    <row r="43" spans="1:21" ht="14.25" x14ac:dyDescent="0.2">
      <c r="A43" s="340"/>
      <c r="B43" s="341"/>
      <c r="C43" s="160"/>
      <c r="D43" s="251" t="s">
        <v>101</v>
      </c>
      <c r="E43" s="81"/>
      <c r="F43" s="81"/>
      <c r="G43" s="81"/>
      <c r="H43" s="81"/>
      <c r="I43" s="82"/>
      <c r="J43" s="80" t="s">
        <v>102</v>
      </c>
      <c r="K43" s="81"/>
      <c r="L43" s="81"/>
      <c r="M43" s="81"/>
      <c r="N43" s="81"/>
      <c r="O43" s="82"/>
      <c r="P43" s="80" t="s">
        <v>121</v>
      </c>
      <c r="Q43" s="92"/>
      <c r="R43" s="149"/>
      <c r="S43" s="150"/>
    </row>
    <row r="44" spans="1:21" ht="14.25" x14ac:dyDescent="0.2">
      <c r="A44" s="340"/>
      <c r="B44" s="342" t="s">
        <v>103</v>
      </c>
      <c r="C44" s="161" t="s">
        <v>104</v>
      </c>
      <c r="D44" s="151" t="s">
        <v>105</v>
      </c>
      <c r="E44" s="84"/>
      <c r="F44" s="84" t="s">
        <v>168</v>
      </c>
      <c r="G44" s="84"/>
      <c r="H44" s="84" t="s">
        <v>106</v>
      </c>
      <c r="I44" s="85"/>
      <c r="J44" s="84" t="s">
        <v>105</v>
      </c>
      <c r="K44" s="84"/>
      <c r="L44" s="84" t="s">
        <v>168</v>
      </c>
      <c r="M44" s="84"/>
      <c r="N44" s="84" t="s">
        <v>106</v>
      </c>
      <c r="O44" s="85"/>
      <c r="P44" s="84" t="s">
        <v>105</v>
      </c>
      <c r="Q44" s="84"/>
      <c r="R44" s="151" t="s">
        <v>168</v>
      </c>
      <c r="S44" s="93"/>
    </row>
    <row r="45" spans="1:21" ht="13.5" thickBot="1" x14ac:dyDescent="0.25">
      <c r="A45" s="340"/>
      <c r="B45" s="343"/>
      <c r="C45" s="162"/>
      <c r="D45" s="243" t="s">
        <v>250</v>
      </c>
      <c r="E45" s="112" t="s">
        <v>251</v>
      </c>
      <c r="F45" s="152" t="s">
        <v>250</v>
      </c>
      <c r="G45" s="112" t="s">
        <v>251</v>
      </c>
      <c r="H45" s="111" t="s">
        <v>250</v>
      </c>
      <c r="I45" s="113" t="s">
        <v>251</v>
      </c>
      <c r="J45" s="243" t="s">
        <v>250</v>
      </c>
      <c r="K45" s="112" t="s">
        <v>251</v>
      </c>
      <c r="L45" s="152" t="s">
        <v>250</v>
      </c>
      <c r="M45" s="112" t="s">
        <v>251</v>
      </c>
      <c r="N45" s="111" t="s">
        <v>250</v>
      </c>
      <c r="O45" s="113" t="s">
        <v>251</v>
      </c>
      <c r="P45" s="243" t="s">
        <v>250</v>
      </c>
      <c r="Q45" s="112" t="s">
        <v>251</v>
      </c>
      <c r="R45" s="153" t="s">
        <v>250</v>
      </c>
      <c r="S45" s="114" t="s">
        <v>251</v>
      </c>
    </row>
    <row r="46" spans="1:21" ht="15.75" x14ac:dyDescent="0.25">
      <c r="A46" s="340"/>
      <c r="B46" s="290" t="s">
        <v>107</v>
      </c>
      <c r="C46" s="291"/>
      <c r="D46" s="242">
        <f t="shared" ref="D46:S46" si="10">SUM(D47:D52)</f>
        <v>932832.79900000012</v>
      </c>
      <c r="E46" s="217">
        <f t="shared" si="10"/>
        <v>862772.09499999997</v>
      </c>
      <c r="F46" s="218">
        <f>(SUM(F47:F52))/1</f>
        <v>3885777.423</v>
      </c>
      <c r="G46" s="217">
        <f>(SUM(G47:G52))/1</f>
        <v>3747221.9210000001</v>
      </c>
      <c r="H46" s="219">
        <f t="shared" si="10"/>
        <v>798422.245</v>
      </c>
      <c r="I46" s="246">
        <f t="shared" si="10"/>
        <v>772708.08700000006</v>
      </c>
      <c r="J46" s="242">
        <f t="shared" si="10"/>
        <v>598291.2649999999</v>
      </c>
      <c r="K46" s="217">
        <f t="shared" si="10"/>
        <v>648821.33900000004</v>
      </c>
      <c r="L46" s="218">
        <f>(SUM(L47:L52))/1</f>
        <v>2492450.1879999996</v>
      </c>
      <c r="M46" s="217">
        <f>(SUM(M47:M52))/1</f>
        <v>2816946.963</v>
      </c>
      <c r="N46" s="219">
        <f t="shared" si="10"/>
        <v>433247.85200000001</v>
      </c>
      <c r="O46" s="246">
        <f t="shared" si="10"/>
        <v>501542.712</v>
      </c>
      <c r="P46" s="242">
        <f t="shared" si="10"/>
        <v>334541.53400000004</v>
      </c>
      <c r="Q46" s="207">
        <f t="shared" si="10"/>
        <v>213950.75599999999</v>
      </c>
      <c r="R46" s="206">
        <f t="shared" si="10"/>
        <v>1393327.2350000003</v>
      </c>
      <c r="S46" s="207">
        <f t="shared" si="10"/>
        <v>930274.9580000001</v>
      </c>
    </row>
    <row r="47" spans="1:21" x14ac:dyDescent="0.2">
      <c r="A47" s="340"/>
      <c r="B47" s="339" t="s">
        <v>108</v>
      </c>
      <c r="C47" s="281" t="s">
        <v>191</v>
      </c>
      <c r="D47" s="215">
        <v>193107.18100000001</v>
      </c>
      <c r="E47" s="88">
        <v>170519.08499999999</v>
      </c>
      <c r="F47" s="154">
        <v>803740.36100000003</v>
      </c>
      <c r="G47" s="88">
        <v>740798.66500000004</v>
      </c>
      <c r="H47" s="87">
        <v>361806.087</v>
      </c>
      <c r="I47" s="247">
        <v>369437.41200000001</v>
      </c>
      <c r="J47" s="215">
        <v>70949.813999999998</v>
      </c>
      <c r="K47" s="88">
        <v>102771.91800000001</v>
      </c>
      <c r="L47" s="154">
        <v>295640.86099999998</v>
      </c>
      <c r="M47" s="88">
        <v>446201.94199999998</v>
      </c>
      <c r="N47" s="87">
        <v>177846.171</v>
      </c>
      <c r="O47" s="247">
        <v>216243.03899999999</v>
      </c>
      <c r="P47" s="249">
        <v>122157.36700000001</v>
      </c>
      <c r="Q47" s="213">
        <v>67747.166999999987</v>
      </c>
      <c r="R47" s="155">
        <f t="shared" ref="R47:S52" si="11">F47-L47</f>
        <v>508099.50000000006</v>
      </c>
      <c r="S47" s="156">
        <f t="shared" si="11"/>
        <v>294596.72300000006</v>
      </c>
    </row>
    <row r="48" spans="1:21" x14ac:dyDescent="0.2">
      <c r="A48" s="340"/>
      <c r="B48" s="344" t="s">
        <v>109</v>
      </c>
      <c r="C48" s="281" t="s">
        <v>110</v>
      </c>
      <c r="D48" s="215">
        <v>103719.357</v>
      </c>
      <c r="E48" s="88">
        <v>69163.573999999993</v>
      </c>
      <c r="F48" s="154">
        <v>433267.17099999997</v>
      </c>
      <c r="G48" s="88">
        <v>300539.24</v>
      </c>
      <c r="H48" s="87">
        <v>56959.807000000001</v>
      </c>
      <c r="I48" s="247">
        <v>43934.811999999998</v>
      </c>
      <c r="J48" s="215">
        <v>202534.44699999999</v>
      </c>
      <c r="K48" s="88">
        <v>192441.785</v>
      </c>
      <c r="L48" s="154">
        <v>843087.09</v>
      </c>
      <c r="M48" s="88">
        <v>835709.33100000001</v>
      </c>
      <c r="N48" s="87">
        <v>86425.467000000004</v>
      </c>
      <c r="O48" s="247">
        <v>97135.767000000007</v>
      </c>
      <c r="P48" s="249">
        <v>-98815.089999999982</v>
      </c>
      <c r="Q48" s="213">
        <v>-123278.21100000001</v>
      </c>
      <c r="R48" s="155">
        <f t="shared" si="11"/>
        <v>-409819.91899999999</v>
      </c>
      <c r="S48" s="156">
        <f t="shared" si="11"/>
        <v>-535170.09100000001</v>
      </c>
    </row>
    <row r="49" spans="1:19" x14ac:dyDescent="0.2">
      <c r="A49" s="340"/>
      <c r="B49" s="344" t="s">
        <v>111</v>
      </c>
      <c r="C49" s="281" t="s">
        <v>112</v>
      </c>
      <c r="D49" s="215">
        <v>91284.769</v>
      </c>
      <c r="E49" s="88">
        <v>81455.78</v>
      </c>
      <c r="F49" s="154">
        <v>380492.77100000001</v>
      </c>
      <c r="G49" s="88">
        <v>353831.69</v>
      </c>
      <c r="H49" s="87">
        <v>84166.956999999995</v>
      </c>
      <c r="I49" s="247">
        <v>74189.38</v>
      </c>
      <c r="J49" s="215">
        <v>41857.919000000002</v>
      </c>
      <c r="K49" s="88">
        <v>58912.661</v>
      </c>
      <c r="L49" s="154">
        <v>174397.212</v>
      </c>
      <c r="M49" s="88">
        <v>255656.78200000001</v>
      </c>
      <c r="N49" s="87">
        <v>31771.550999999999</v>
      </c>
      <c r="O49" s="247">
        <v>51229.741999999998</v>
      </c>
      <c r="P49" s="249">
        <v>49426.85</v>
      </c>
      <c r="Q49" s="213">
        <v>22543.118999999999</v>
      </c>
      <c r="R49" s="155">
        <f t="shared" si="11"/>
        <v>206095.55900000001</v>
      </c>
      <c r="S49" s="156">
        <f t="shared" si="11"/>
        <v>98174.907999999996</v>
      </c>
    </row>
    <row r="50" spans="1:19" x14ac:dyDescent="0.2">
      <c r="A50" s="340"/>
      <c r="B50" s="344" t="s">
        <v>113</v>
      </c>
      <c r="C50" s="281" t="s">
        <v>114</v>
      </c>
      <c r="D50" s="215">
        <v>65345.266000000003</v>
      </c>
      <c r="E50" s="88">
        <v>60069.807999999997</v>
      </c>
      <c r="F50" s="154">
        <v>272609.08500000002</v>
      </c>
      <c r="G50" s="88">
        <v>260798.606</v>
      </c>
      <c r="H50" s="87">
        <v>115185.20299999999</v>
      </c>
      <c r="I50" s="247">
        <v>97916.963000000003</v>
      </c>
      <c r="J50" s="215">
        <v>26582.316999999999</v>
      </c>
      <c r="K50" s="88">
        <v>25362.02</v>
      </c>
      <c r="L50" s="154">
        <v>110869.43399999999</v>
      </c>
      <c r="M50" s="88">
        <v>110133.71400000001</v>
      </c>
      <c r="N50" s="87">
        <v>62762.207000000002</v>
      </c>
      <c r="O50" s="247">
        <v>53982.091</v>
      </c>
      <c r="P50" s="249">
        <v>38762.949000000008</v>
      </c>
      <c r="Q50" s="213">
        <v>34707.788</v>
      </c>
      <c r="R50" s="155">
        <f t="shared" si="11"/>
        <v>161739.65100000001</v>
      </c>
      <c r="S50" s="156">
        <f t="shared" si="11"/>
        <v>150664.89199999999</v>
      </c>
    </row>
    <row r="51" spans="1:19" x14ac:dyDescent="0.2">
      <c r="A51" s="340"/>
      <c r="B51" s="344" t="s">
        <v>115</v>
      </c>
      <c r="C51" s="281" t="s">
        <v>116</v>
      </c>
      <c r="D51" s="215">
        <v>95298.595000000001</v>
      </c>
      <c r="E51" s="88">
        <v>93674.717000000004</v>
      </c>
      <c r="F51" s="154">
        <v>397603.174</v>
      </c>
      <c r="G51" s="88">
        <v>406988.54499999998</v>
      </c>
      <c r="H51" s="87">
        <v>32742.662</v>
      </c>
      <c r="I51" s="247">
        <v>34418.870999999999</v>
      </c>
      <c r="J51" s="215">
        <v>39575.027999999998</v>
      </c>
      <c r="K51" s="88">
        <v>45180.212</v>
      </c>
      <c r="L51" s="154">
        <v>165083.984</v>
      </c>
      <c r="M51" s="88">
        <v>196220.196</v>
      </c>
      <c r="N51" s="87">
        <v>11237.199000000001</v>
      </c>
      <c r="O51" s="247">
        <v>12848.966</v>
      </c>
      <c r="P51" s="249">
        <v>55723.567000000003</v>
      </c>
      <c r="Q51" s="213">
        <v>48494.505000000005</v>
      </c>
      <c r="R51" s="155">
        <f t="shared" si="11"/>
        <v>232519.19</v>
      </c>
      <c r="S51" s="156">
        <f t="shared" si="11"/>
        <v>210768.34899999999</v>
      </c>
    </row>
    <row r="52" spans="1:19" ht="13.5" thickBot="1" x14ac:dyDescent="0.25">
      <c r="A52" s="340"/>
      <c r="B52" s="345" t="s">
        <v>117</v>
      </c>
      <c r="C52" s="282" t="s">
        <v>118</v>
      </c>
      <c r="D52" s="216">
        <v>384077.63099999999</v>
      </c>
      <c r="E52" s="90">
        <v>387889.13099999999</v>
      </c>
      <c r="F52" s="157">
        <v>1598064.861</v>
      </c>
      <c r="G52" s="90">
        <v>1684265.175</v>
      </c>
      <c r="H52" s="89">
        <v>147561.52900000001</v>
      </c>
      <c r="I52" s="248">
        <v>152810.649</v>
      </c>
      <c r="J52" s="216">
        <v>216791.74</v>
      </c>
      <c r="K52" s="90">
        <v>224152.74299999999</v>
      </c>
      <c r="L52" s="157">
        <v>903371.60699999996</v>
      </c>
      <c r="M52" s="90">
        <v>973024.99800000002</v>
      </c>
      <c r="N52" s="89">
        <v>63205.256999999998</v>
      </c>
      <c r="O52" s="248">
        <v>70103.107000000004</v>
      </c>
      <c r="P52" s="250">
        <v>167285.891</v>
      </c>
      <c r="Q52" s="214">
        <v>163736.38800000001</v>
      </c>
      <c r="R52" s="158">
        <f t="shared" si="11"/>
        <v>694693.25400000007</v>
      </c>
      <c r="S52" s="159">
        <f t="shared" si="11"/>
        <v>711240.17700000003</v>
      </c>
    </row>
    <row r="53" spans="1:19" x14ac:dyDescent="0.2">
      <c r="J53" s="208"/>
      <c r="O53" s="208"/>
    </row>
    <row r="54" spans="1:19" ht="14.25" x14ac:dyDescent="0.2">
      <c r="C54" s="96" t="s">
        <v>125</v>
      </c>
      <c r="H54" s="208"/>
      <c r="I54" s="208"/>
      <c r="J54" s="208"/>
      <c r="K54" s="208"/>
      <c r="L54" s="208"/>
      <c r="M54" s="208"/>
      <c r="Q54" s="318"/>
    </row>
    <row r="55" spans="1:19" x14ac:dyDescent="0.2">
      <c r="G55" s="208"/>
      <c r="J55" s="208"/>
      <c r="K55" s="208">
        <v>1000</v>
      </c>
      <c r="L55" s="208"/>
      <c r="N55" s="208"/>
      <c r="O55" s="208"/>
    </row>
  </sheetData>
  <phoneticPr fontId="18" type="noConversion"/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Z84"/>
  <sheetViews>
    <sheetView workbookViewId="0">
      <selection activeCell="O59" sqref="O59"/>
    </sheetView>
  </sheetViews>
  <sheetFormatPr defaultRowHeight="12.75" x14ac:dyDescent="0.2"/>
  <cols>
    <col min="20" max="20" width="10.140625" customWidth="1"/>
    <col min="21" max="21" width="10.28515625" customWidth="1"/>
    <col min="22" max="22" width="10.85546875" customWidth="1"/>
    <col min="23" max="23" width="9.7109375" customWidth="1"/>
    <col min="24" max="83" width="0" hidden="1" customWidth="1"/>
    <col min="84" max="84" width="10.85546875" customWidth="1"/>
    <col min="85" max="85" width="10" customWidth="1"/>
    <col min="86" max="86" width="10.85546875" customWidth="1"/>
    <col min="87" max="146" width="0" hidden="1" customWidth="1"/>
  </cols>
  <sheetData>
    <row r="1" spans="2:156" ht="13.5" thickBot="1" x14ac:dyDescent="0.25">
      <c r="BF1" s="145"/>
    </row>
    <row r="3" spans="2:156" x14ac:dyDescent="0.2">
      <c r="B3" s="61" t="s">
        <v>82</v>
      </c>
    </row>
    <row r="5" spans="2:156" x14ac:dyDescent="0.2">
      <c r="B5" t="s">
        <v>120</v>
      </c>
    </row>
    <row r="6" spans="2:156" x14ac:dyDescent="0.2">
      <c r="BL6" s="147"/>
      <c r="BZ6" s="77"/>
    </row>
    <row r="7" spans="2:156" ht="13.5" thickBot="1" x14ac:dyDescent="0.25"/>
    <row r="8" spans="2:156" ht="16.5" thickBot="1" x14ac:dyDescent="0.25">
      <c r="B8" s="49" t="s">
        <v>65</v>
      </c>
      <c r="C8" s="50" t="s">
        <v>55</v>
      </c>
      <c r="D8" s="50" t="s">
        <v>66</v>
      </c>
      <c r="E8" s="50" t="s">
        <v>67</v>
      </c>
      <c r="F8" s="50" t="s">
        <v>68</v>
      </c>
      <c r="G8" s="50" t="s">
        <v>69</v>
      </c>
      <c r="H8" s="50" t="s">
        <v>70</v>
      </c>
      <c r="I8" s="50" t="s">
        <v>71</v>
      </c>
      <c r="J8" s="50" t="s">
        <v>72</v>
      </c>
      <c r="K8" s="51" t="s">
        <v>73</v>
      </c>
      <c r="L8" s="51" t="s">
        <v>74</v>
      </c>
      <c r="M8" s="51" t="s">
        <v>75</v>
      </c>
      <c r="N8" s="51" t="s">
        <v>76</v>
      </c>
      <c r="O8" s="51" t="s">
        <v>98</v>
      </c>
      <c r="P8" s="51" t="s">
        <v>66</v>
      </c>
      <c r="Q8" s="51" t="s">
        <v>67</v>
      </c>
      <c r="R8" s="51" t="s">
        <v>68</v>
      </c>
      <c r="S8" s="51" t="s">
        <v>69</v>
      </c>
      <c r="T8" s="51" t="s">
        <v>70</v>
      </c>
      <c r="U8" s="51" t="s">
        <v>71</v>
      </c>
      <c r="V8" s="51" t="s">
        <v>72</v>
      </c>
      <c r="W8" s="51" t="s">
        <v>73</v>
      </c>
      <c r="X8" s="51" t="s">
        <v>74</v>
      </c>
      <c r="Y8" s="51" t="s">
        <v>75</v>
      </c>
      <c r="Z8" s="51" t="s">
        <v>76</v>
      </c>
      <c r="AA8" s="51" t="s">
        <v>100</v>
      </c>
      <c r="AB8" s="91" t="s">
        <v>66</v>
      </c>
      <c r="AC8" s="91" t="s">
        <v>67</v>
      </c>
      <c r="AD8" s="51" t="s">
        <v>68</v>
      </c>
      <c r="AE8" s="51" t="s">
        <v>69</v>
      </c>
      <c r="AF8" s="51" t="s">
        <v>70</v>
      </c>
      <c r="AG8" s="51" t="s">
        <v>71</v>
      </c>
      <c r="AH8" s="51" t="s">
        <v>72</v>
      </c>
      <c r="AI8" s="51" t="s">
        <v>73</v>
      </c>
      <c r="AJ8" s="51" t="s">
        <v>74</v>
      </c>
      <c r="AK8" s="51" t="s">
        <v>75</v>
      </c>
      <c r="AL8" s="51" t="s">
        <v>76</v>
      </c>
      <c r="AM8" s="51" t="s">
        <v>153</v>
      </c>
      <c r="AN8" s="51" t="s">
        <v>66</v>
      </c>
      <c r="AO8" s="51" t="s">
        <v>67</v>
      </c>
      <c r="AP8" s="51" t="s">
        <v>68</v>
      </c>
      <c r="AQ8" s="51" t="s">
        <v>69</v>
      </c>
      <c r="AR8" s="51" t="s">
        <v>70</v>
      </c>
      <c r="AS8" s="51" t="s">
        <v>71</v>
      </c>
      <c r="AT8" s="51" t="s">
        <v>72</v>
      </c>
      <c r="AU8" s="51" t="s">
        <v>73</v>
      </c>
      <c r="AV8" s="51" t="s">
        <v>74</v>
      </c>
      <c r="AW8" s="51" t="s">
        <v>75</v>
      </c>
      <c r="AX8" s="51" t="s">
        <v>76</v>
      </c>
      <c r="AY8" s="51" t="s">
        <v>159</v>
      </c>
      <c r="AZ8" s="51" t="s">
        <v>66</v>
      </c>
      <c r="BA8" s="51" t="s">
        <v>67</v>
      </c>
      <c r="BB8" s="51" t="s">
        <v>68</v>
      </c>
      <c r="BC8" s="51" t="s">
        <v>69</v>
      </c>
      <c r="BD8" s="51" t="s">
        <v>70</v>
      </c>
      <c r="BE8" s="51" t="s">
        <v>71</v>
      </c>
      <c r="BF8" s="51" t="s">
        <v>72</v>
      </c>
      <c r="BG8" s="51" t="s">
        <v>73</v>
      </c>
      <c r="BH8" s="51" t="s">
        <v>74</v>
      </c>
      <c r="BI8" s="51" t="s">
        <v>75</v>
      </c>
      <c r="BJ8" s="51" t="s">
        <v>76</v>
      </c>
      <c r="BK8" s="144" t="s">
        <v>162</v>
      </c>
      <c r="BL8" s="148" t="s">
        <v>66</v>
      </c>
      <c r="BM8" s="51" t="s">
        <v>67</v>
      </c>
      <c r="BN8" s="51" t="s">
        <v>68</v>
      </c>
      <c r="BO8" s="51" t="s">
        <v>69</v>
      </c>
      <c r="BP8" s="51" t="s">
        <v>70</v>
      </c>
      <c r="BQ8" s="51" t="s">
        <v>71</v>
      </c>
      <c r="BR8" s="51" t="s">
        <v>72</v>
      </c>
      <c r="BS8" s="51" t="s">
        <v>73</v>
      </c>
      <c r="BT8" s="51" t="s">
        <v>74</v>
      </c>
      <c r="BU8" s="51" t="s">
        <v>75</v>
      </c>
      <c r="BV8" s="51" t="s">
        <v>76</v>
      </c>
      <c r="BW8" s="51" t="s">
        <v>167</v>
      </c>
      <c r="BX8" s="51" t="s">
        <v>66</v>
      </c>
      <c r="BY8" s="51" t="s">
        <v>67</v>
      </c>
      <c r="BZ8" s="51" t="s">
        <v>68</v>
      </c>
      <c r="CA8" s="51" t="s">
        <v>69</v>
      </c>
      <c r="CB8" s="51" t="s">
        <v>70</v>
      </c>
      <c r="CC8" s="51" t="s">
        <v>71</v>
      </c>
      <c r="CD8" s="51" t="s">
        <v>72</v>
      </c>
      <c r="CE8" s="51" t="s">
        <v>73</v>
      </c>
      <c r="CF8" s="51" t="s">
        <v>74</v>
      </c>
      <c r="CG8" s="51" t="s">
        <v>75</v>
      </c>
      <c r="CH8" s="51" t="s">
        <v>76</v>
      </c>
      <c r="CI8" s="51" t="s">
        <v>177</v>
      </c>
      <c r="CJ8" s="51" t="s">
        <v>66</v>
      </c>
      <c r="CK8" s="51" t="s">
        <v>67</v>
      </c>
      <c r="CL8" s="51" t="s">
        <v>68</v>
      </c>
      <c r="CM8" s="51" t="s">
        <v>69</v>
      </c>
      <c r="CN8" s="51" t="s">
        <v>70</v>
      </c>
      <c r="CO8" s="51" t="s">
        <v>71</v>
      </c>
      <c r="CP8" s="51" t="s">
        <v>72</v>
      </c>
      <c r="CQ8" s="51" t="s">
        <v>73</v>
      </c>
      <c r="CR8" s="51" t="s">
        <v>74</v>
      </c>
      <c r="CS8" s="51" t="s">
        <v>75</v>
      </c>
      <c r="CT8" s="51" t="s">
        <v>76</v>
      </c>
      <c r="CU8" s="51" t="s">
        <v>180</v>
      </c>
      <c r="CV8" s="51" t="s">
        <v>66</v>
      </c>
      <c r="CW8" s="51" t="s">
        <v>67</v>
      </c>
      <c r="CX8" s="51" t="s">
        <v>68</v>
      </c>
      <c r="CY8" s="51" t="s">
        <v>69</v>
      </c>
      <c r="CZ8" s="51" t="s">
        <v>70</v>
      </c>
      <c r="DA8" s="51" t="s">
        <v>71</v>
      </c>
      <c r="DB8" s="51" t="s">
        <v>72</v>
      </c>
      <c r="DC8" s="51" t="s">
        <v>73</v>
      </c>
      <c r="DD8" s="51" t="s">
        <v>74</v>
      </c>
      <c r="DE8" s="51" t="s">
        <v>75</v>
      </c>
      <c r="DF8" s="51" t="s">
        <v>76</v>
      </c>
      <c r="DG8" s="51" t="s">
        <v>188</v>
      </c>
      <c r="DH8" s="51" t="s">
        <v>66</v>
      </c>
      <c r="DI8" s="51" t="s">
        <v>67</v>
      </c>
      <c r="DJ8" s="51" t="s">
        <v>68</v>
      </c>
      <c r="DK8" s="51" t="s">
        <v>69</v>
      </c>
      <c r="DL8" s="51" t="s">
        <v>70</v>
      </c>
      <c r="DM8" s="51" t="s">
        <v>71</v>
      </c>
      <c r="DN8" s="51" t="s">
        <v>72</v>
      </c>
      <c r="DO8" s="51" t="s">
        <v>73</v>
      </c>
      <c r="DP8" s="51" t="s">
        <v>74</v>
      </c>
      <c r="DQ8" s="51" t="s">
        <v>75</v>
      </c>
      <c r="DR8" s="51" t="s">
        <v>76</v>
      </c>
      <c r="DS8" s="51" t="s">
        <v>210</v>
      </c>
      <c r="DT8" s="51" t="s">
        <v>66</v>
      </c>
      <c r="DU8" s="51" t="s">
        <v>67</v>
      </c>
      <c r="DV8" s="51" t="s">
        <v>68</v>
      </c>
      <c r="DW8" s="51" t="s">
        <v>69</v>
      </c>
      <c r="DX8" s="51" t="s">
        <v>70</v>
      </c>
      <c r="DY8" s="51" t="s">
        <v>71</v>
      </c>
      <c r="DZ8" s="51" t="s">
        <v>72</v>
      </c>
      <c r="EA8" s="51" t="s">
        <v>73</v>
      </c>
      <c r="EB8" s="51" t="s">
        <v>74</v>
      </c>
      <c r="EC8" s="51" t="s">
        <v>75</v>
      </c>
      <c r="ED8" s="51" t="s">
        <v>76</v>
      </c>
      <c r="EE8" s="51" t="s">
        <v>214</v>
      </c>
      <c r="EF8" s="51" t="s">
        <v>66</v>
      </c>
      <c r="EG8" s="51" t="s">
        <v>67</v>
      </c>
      <c r="EH8" s="51" t="s">
        <v>68</v>
      </c>
      <c r="EI8" s="51" t="s">
        <v>69</v>
      </c>
      <c r="EJ8" s="51" t="s">
        <v>70</v>
      </c>
      <c r="EK8" s="51" t="s">
        <v>71</v>
      </c>
      <c r="EL8" s="51" t="s">
        <v>72</v>
      </c>
      <c r="EM8" s="51" t="s">
        <v>73</v>
      </c>
      <c r="EN8" s="51" t="s">
        <v>74</v>
      </c>
      <c r="EO8" s="51" t="s">
        <v>75</v>
      </c>
      <c r="EP8" s="51" t="s">
        <v>76</v>
      </c>
      <c r="EQ8" s="51" t="s">
        <v>222</v>
      </c>
      <c r="ER8" s="51" t="s">
        <v>66</v>
      </c>
      <c r="ES8" s="51" t="s">
        <v>67</v>
      </c>
      <c r="ET8" s="51" t="s">
        <v>68</v>
      </c>
      <c r="EU8" s="51" t="s">
        <v>69</v>
      </c>
      <c r="EV8" s="51" t="s">
        <v>70</v>
      </c>
      <c r="EW8" s="51" t="s">
        <v>71</v>
      </c>
      <c r="EX8" s="51" t="s">
        <v>72</v>
      </c>
      <c r="EY8" s="51" t="s">
        <v>73</v>
      </c>
      <c r="EZ8" s="51" t="s">
        <v>74</v>
      </c>
    </row>
    <row r="9" spans="2:156" x14ac:dyDescent="0.2">
      <c r="B9" s="52" t="s">
        <v>77</v>
      </c>
      <c r="C9" s="53">
        <v>29.22</v>
      </c>
      <c r="D9" s="53">
        <v>29.04</v>
      </c>
      <c r="E9" s="53">
        <v>27.18</v>
      </c>
      <c r="F9" s="53">
        <v>24.74</v>
      </c>
      <c r="G9" s="53">
        <v>25.75</v>
      </c>
      <c r="H9" s="53">
        <v>26.44</v>
      </c>
      <c r="I9" s="53">
        <v>28.42</v>
      </c>
      <c r="J9" s="53">
        <v>30.56</v>
      </c>
      <c r="K9" s="54">
        <v>30.77</v>
      </c>
      <c r="L9" s="54">
        <v>30.4</v>
      </c>
      <c r="M9" s="54">
        <v>30.16</v>
      </c>
      <c r="N9" s="54">
        <v>29.77</v>
      </c>
      <c r="O9" s="54">
        <v>30.84</v>
      </c>
      <c r="P9" s="54">
        <v>30.26</v>
      </c>
      <c r="Q9" s="54">
        <v>28.46</v>
      </c>
      <c r="R9" s="54">
        <v>26.59</v>
      </c>
      <c r="S9" s="54">
        <v>26.18</v>
      </c>
      <c r="T9" s="54">
        <v>26.72</v>
      </c>
      <c r="U9" s="54">
        <v>28.19</v>
      </c>
      <c r="V9" s="54">
        <v>30.52</v>
      </c>
      <c r="W9" s="54">
        <v>32.65</v>
      </c>
      <c r="X9" s="54">
        <v>32.340000000000003</v>
      </c>
      <c r="Y9" s="54">
        <v>32.29</v>
      </c>
      <c r="Z9" s="54">
        <v>32.22</v>
      </c>
      <c r="AA9" s="54">
        <v>30.84</v>
      </c>
      <c r="AB9" s="54">
        <v>30.26</v>
      </c>
      <c r="AC9" s="54">
        <v>28.46</v>
      </c>
      <c r="AD9" s="54">
        <v>26.59</v>
      </c>
      <c r="AE9" s="54">
        <v>26.18</v>
      </c>
      <c r="AF9" s="54">
        <v>26.72</v>
      </c>
      <c r="AG9" s="54">
        <v>28.19</v>
      </c>
      <c r="AH9" s="54">
        <v>30.52</v>
      </c>
      <c r="AI9" s="54">
        <v>31.16</v>
      </c>
      <c r="AJ9" s="54">
        <v>31.04</v>
      </c>
      <c r="AK9" s="54">
        <v>31.24</v>
      </c>
      <c r="AL9" s="54">
        <v>31.04</v>
      </c>
      <c r="AM9" s="135">
        <v>30.45</v>
      </c>
      <c r="AN9" s="135">
        <v>28.97</v>
      </c>
      <c r="AO9" s="135">
        <v>28.37</v>
      </c>
      <c r="AP9" s="135">
        <v>26.32</v>
      </c>
      <c r="AQ9" s="135">
        <v>26.32</v>
      </c>
      <c r="AR9" s="135">
        <v>27.2</v>
      </c>
      <c r="AS9" s="135">
        <v>30.85</v>
      </c>
      <c r="AT9" s="135">
        <v>32.47</v>
      </c>
      <c r="AU9" s="135">
        <v>33.659999999999997</v>
      </c>
      <c r="AV9" s="135">
        <v>37.79</v>
      </c>
      <c r="AW9" s="135">
        <v>37.950000000000003</v>
      </c>
      <c r="AX9" s="135">
        <v>36.270000000000003</v>
      </c>
      <c r="AY9" s="135">
        <v>40.94</v>
      </c>
      <c r="AZ9" s="135">
        <v>40.229999999999997</v>
      </c>
      <c r="BA9" s="135">
        <v>38.54</v>
      </c>
      <c r="BB9" s="135">
        <v>33.590000000000003</v>
      </c>
      <c r="BC9" s="135">
        <v>33.479999999999997</v>
      </c>
      <c r="BD9" s="135">
        <v>34.31</v>
      </c>
      <c r="BE9" s="135">
        <v>35.86</v>
      </c>
      <c r="BF9" s="135">
        <v>37.69</v>
      </c>
      <c r="BG9" s="135">
        <v>38.78</v>
      </c>
      <c r="BH9" s="135">
        <v>34.39</v>
      </c>
      <c r="BI9" s="135">
        <v>34.21</v>
      </c>
      <c r="BJ9" s="135">
        <v>33.619999999999997</v>
      </c>
      <c r="BK9" s="135">
        <v>32.5</v>
      </c>
      <c r="BL9" s="135">
        <v>34.869999999999997</v>
      </c>
      <c r="BM9" s="135">
        <v>32.03</v>
      </c>
      <c r="BN9" s="135">
        <v>24.27</v>
      </c>
      <c r="BO9" s="135">
        <v>26.89</v>
      </c>
      <c r="BP9" s="135">
        <v>27.02</v>
      </c>
      <c r="BQ9" s="135">
        <v>28.79</v>
      </c>
      <c r="BR9" s="135">
        <v>29.95</v>
      </c>
      <c r="BS9" s="135">
        <v>31.01</v>
      </c>
      <c r="BT9" s="135">
        <v>29.3</v>
      </c>
      <c r="BU9" s="135">
        <v>28.68</v>
      </c>
      <c r="BV9" s="135">
        <v>28.9</v>
      </c>
      <c r="BW9" s="135">
        <v>30.99</v>
      </c>
      <c r="BX9" s="135">
        <v>29.89</v>
      </c>
      <c r="BY9" s="135">
        <v>28.4</v>
      </c>
      <c r="BZ9" s="135">
        <v>27.67</v>
      </c>
      <c r="CA9" s="135">
        <v>27.85</v>
      </c>
      <c r="CB9" s="135">
        <v>29.66</v>
      </c>
      <c r="CC9" s="135">
        <v>31.25</v>
      </c>
      <c r="CD9" s="135">
        <v>33.96</v>
      </c>
      <c r="CE9" s="135">
        <v>34.299999999999997</v>
      </c>
      <c r="CF9" s="135">
        <v>32.39</v>
      </c>
      <c r="CG9" s="135">
        <v>32.47</v>
      </c>
      <c r="CH9" s="135">
        <v>32.11</v>
      </c>
      <c r="CI9" s="135">
        <v>33.049999999999997</v>
      </c>
      <c r="CJ9" s="135">
        <v>32.979999999999997</v>
      </c>
      <c r="CK9" s="135">
        <v>31.95</v>
      </c>
      <c r="CL9" s="135">
        <v>30.35</v>
      </c>
      <c r="CM9" s="135">
        <v>30.64</v>
      </c>
      <c r="CN9" s="135">
        <v>33.58</v>
      </c>
      <c r="CO9" s="135">
        <v>35.46</v>
      </c>
      <c r="CP9" s="135">
        <v>35.61</v>
      </c>
      <c r="CQ9" s="135">
        <v>36.44</v>
      </c>
      <c r="CR9" s="135">
        <v>34.58</v>
      </c>
      <c r="CS9" s="135">
        <v>33.130000000000003</v>
      </c>
      <c r="CT9" s="135">
        <v>32.21</v>
      </c>
      <c r="CU9" s="135">
        <v>34.159999999999997</v>
      </c>
      <c r="CV9" s="135">
        <v>34.49</v>
      </c>
      <c r="CW9" s="135">
        <v>32.74</v>
      </c>
      <c r="CX9" s="135">
        <v>29.9</v>
      </c>
      <c r="CY9" s="135">
        <v>29.7</v>
      </c>
      <c r="CZ9" s="135">
        <v>32.18</v>
      </c>
      <c r="DA9" s="135">
        <v>32.67</v>
      </c>
      <c r="DB9" s="135">
        <v>32.11</v>
      </c>
      <c r="DC9" s="135">
        <v>32.28</v>
      </c>
      <c r="DD9" s="135">
        <v>31.22</v>
      </c>
      <c r="DE9" s="135">
        <v>31.35</v>
      </c>
      <c r="DF9" s="135">
        <v>30.59</v>
      </c>
      <c r="DG9" s="135">
        <v>32.61</v>
      </c>
      <c r="DH9" s="135">
        <v>32.880000000000003</v>
      </c>
      <c r="DI9" s="135">
        <v>30.9</v>
      </c>
      <c r="DJ9" s="135">
        <v>32</v>
      </c>
      <c r="DK9" s="135">
        <v>32.299999999999997</v>
      </c>
      <c r="DL9" s="135">
        <v>34.74</v>
      </c>
      <c r="DM9" s="135">
        <v>36.090000000000003</v>
      </c>
      <c r="DN9" s="135">
        <v>36.44</v>
      </c>
      <c r="DO9" s="135">
        <v>37.22</v>
      </c>
      <c r="DP9" s="135">
        <v>36.69</v>
      </c>
      <c r="DQ9" s="135">
        <v>35.83</v>
      </c>
      <c r="DR9" s="135">
        <v>37.869999999999997</v>
      </c>
      <c r="DS9" s="135">
        <v>38.53</v>
      </c>
      <c r="DT9" s="135">
        <v>38.24</v>
      </c>
      <c r="DU9" s="135">
        <v>36.44</v>
      </c>
      <c r="DV9" s="135">
        <v>33.83</v>
      </c>
      <c r="DW9" s="135">
        <v>33.61</v>
      </c>
      <c r="DX9" s="135">
        <v>35.909999999999997</v>
      </c>
      <c r="DY9" s="135">
        <v>37.229999999999997</v>
      </c>
      <c r="DZ9" s="135">
        <v>38.26</v>
      </c>
      <c r="EA9" s="135">
        <v>38.47</v>
      </c>
      <c r="EB9" s="135">
        <v>36.25</v>
      </c>
      <c r="EC9" s="135">
        <v>34.93</v>
      </c>
      <c r="ED9" s="135">
        <v>33.21</v>
      </c>
      <c r="EE9" s="135">
        <v>33.200000000000003</v>
      </c>
      <c r="EF9" s="135">
        <v>31.52</v>
      </c>
      <c r="EG9" s="135">
        <v>30.33</v>
      </c>
      <c r="EH9" s="135">
        <v>29.93</v>
      </c>
      <c r="EI9" s="135">
        <v>29.64</v>
      </c>
      <c r="EJ9" s="135">
        <v>30.11</v>
      </c>
      <c r="EK9" s="135">
        <v>30.94</v>
      </c>
      <c r="EL9" s="135">
        <v>32.46</v>
      </c>
      <c r="EM9" s="135">
        <v>32.229999999999997</v>
      </c>
      <c r="EN9" s="135">
        <v>31.52</v>
      </c>
      <c r="EO9" s="135">
        <v>31.1</v>
      </c>
      <c r="EP9" s="135">
        <v>30.16</v>
      </c>
      <c r="EQ9" s="135">
        <v>29.07</v>
      </c>
      <c r="ER9" s="135">
        <v>28.89</v>
      </c>
      <c r="ES9" s="135">
        <v>27.96</v>
      </c>
      <c r="ET9" s="135">
        <v>28.43</v>
      </c>
      <c r="EU9" s="135">
        <v>28.78</v>
      </c>
      <c r="EV9" s="135">
        <v>28.65</v>
      </c>
      <c r="EW9" s="135">
        <v>28.4</v>
      </c>
      <c r="EX9" s="135">
        <v>29.42</v>
      </c>
      <c r="EY9" s="135">
        <v>30.2</v>
      </c>
      <c r="EZ9" s="135">
        <v>31.59</v>
      </c>
    </row>
    <row r="10" spans="2:156" x14ac:dyDescent="0.2">
      <c r="B10" s="52" t="s">
        <v>78</v>
      </c>
      <c r="C10" s="53">
        <v>28.64</v>
      </c>
      <c r="D10" s="53">
        <v>28.12</v>
      </c>
      <c r="E10" s="53">
        <v>27.71</v>
      </c>
      <c r="F10" s="53">
        <v>27.65</v>
      </c>
      <c r="G10" s="53">
        <v>27.99</v>
      </c>
      <c r="H10" s="53">
        <v>27.78</v>
      </c>
      <c r="I10" s="53">
        <v>27.87</v>
      </c>
      <c r="J10" s="53">
        <v>28.44</v>
      </c>
      <c r="K10" s="54">
        <v>29.69</v>
      </c>
      <c r="L10" s="54">
        <v>30.99</v>
      </c>
      <c r="M10" s="54">
        <v>31.5</v>
      </c>
      <c r="N10" s="54">
        <v>30.52</v>
      </c>
      <c r="O10" s="54">
        <v>27.25</v>
      </c>
      <c r="P10" s="54">
        <v>26.75</v>
      </c>
      <c r="Q10" s="54">
        <v>26.45</v>
      </c>
      <c r="R10" s="54">
        <v>26.3</v>
      </c>
      <c r="S10" s="54">
        <v>26.15</v>
      </c>
      <c r="T10" s="54">
        <v>26.32</v>
      </c>
      <c r="U10" s="54">
        <v>26.35</v>
      </c>
      <c r="V10" s="54">
        <v>26.7</v>
      </c>
      <c r="W10" s="54">
        <v>28.77</v>
      </c>
      <c r="X10" s="54">
        <v>29.69</v>
      </c>
      <c r="Y10" s="54">
        <v>30.19</v>
      </c>
      <c r="Z10" s="54">
        <v>29.51</v>
      </c>
      <c r="AA10" s="54">
        <v>27.25</v>
      </c>
      <c r="AB10" s="54">
        <v>26.75</v>
      </c>
      <c r="AC10" s="54">
        <v>26.45</v>
      </c>
      <c r="AD10" s="54">
        <v>26.3</v>
      </c>
      <c r="AE10" s="54">
        <v>26.15</v>
      </c>
      <c r="AF10" s="54">
        <v>26.32</v>
      </c>
      <c r="AG10" s="54">
        <v>26.35</v>
      </c>
      <c r="AH10" s="54">
        <v>26.7</v>
      </c>
      <c r="AI10" s="54">
        <v>27.45</v>
      </c>
      <c r="AJ10" s="54">
        <v>27.87</v>
      </c>
      <c r="AK10" s="54">
        <v>28</v>
      </c>
      <c r="AL10" s="54">
        <v>27.75</v>
      </c>
      <c r="AM10" s="135">
        <v>27.05</v>
      </c>
      <c r="AN10" s="135">
        <v>27.15</v>
      </c>
      <c r="AO10" s="135">
        <v>27.15</v>
      </c>
      <c r="AP10" s="135">
        <v>27.4</v>
      </c>
      <c r="AQ10" s="135">
        <v>27.5</v>
      </c>
      <c r="AR10" s="135">
        <v>29.1</v>
      </c>
      <c r="AS10" s="135">
        <v>31.85</v>
      </c>
      <c r="AT10" s="135">
        <v>35</v>
      </c>
      <c r="AU10" s="135">
        <v>37</v>
      </c>
      <c r="AV10" s="135">
        <v>40.5</v>
      </c>
      <c r="AW10" s="135">
        <v>41</v>
      </c>
      <c r="AX10" s="135">
        <v>40.799999999999997</v>
      </c>
      <c r="AY10" s="135">
        <v>38.5</v>
      </c>
      <c r="AZ10" s="135">
        <v>37</v>
      </c>
      <c r="BA10" s="135">
        <v>35.299999999999997</v>
      </c>
      <c r="BB10" s="135">
        <v>34</v>
      </c>
      <c r="BC10" s="135">
        <v>34</v>
      </c>
      <c r="BD10" s="135">
        <v>32.799999999999997</v>
      </c>
      <c r="BE10" s="135">
        <v>33.6</v>
      </c>
      <c r="BF10" s="135">
        <v>34.1</v>
      </c>
      <c r="BG10" s="135">
        <v>33.4</v>
      </c>
      <c r="BH10" s="135">
        <v>31.8</v>
      </c>
      <c r="BI10" s="135">
        <v>29.8</v>
      </c>
      <c r="BJ10" s="135">
        <v>27.8</v>
      </c>
      <c r="BK10" s="135">
        <v>26</v>
      </c>
      <c r="BL10" s="135">
        <v>25.2</v>
      </c>
      <c r="BM10" s="135">
        <v>24</v>
      </c>
      <c r="BN10" s="135">
        <v>23</v>
      </c>
      <c r="BO10" s="135">
        <v>22.4</v>
      </c>
      <c r="BP10" s="135">
        <v>22</v>
      </c>
      <c r="BQ10" s="135">
        <v>22</v>
      </c>
      <c r="BR10" s="135">
        <v>22.18</v>
      </c>
      <c r="BS10" s="135">
        <v>22.07</v>
      </c>
      <c r="BT10" s="135">
        <v>23.1</v>
      </c>
      <c r="BU10" s="135">
        <v>25.5</v>
      </c>
      <c r="BV10" s="135">
        <v>26</v>
      </c>
      <c r="BW10" s="135">
        <v>28.4</v>
      </c>
      <c r="BX10" s="135">
        <v>28.14</v>
      </c>
      <c r="BY10" s="135">
        <v>27.95</v>
      </c>
      <c r="BZ10" s="135">
        <v>28.37</v>
      </c>
      <c r="CA10" s="135">
        <v>29.41</v>
      </c>
      <c r="CB10" s="135">
        <v>30.07</v>
      </c>
      <c r="CC10" s="135">
        <v>30.59</v>
      </c>
      <c r="CD10" s="135">
        <v>31.83</v>
      </c>
      <c r="CE10" s="135">
        <v>33.4</v>
      </c>
      <c r="CF10" s="135">
        <v>34.409999999999997</v>
      </c>
      <c r="CG10" s="135">
        <v>34.65</v>
      </c>
      <c r="CH10" s="135">
        <v>34.42</v>
      </c>
      <c r="CI10" s="135">
        <v>33.119999999999997</v>
      </c>
      <c r="CJ10" s="135">
        <v>33.200000000000003</v>
      </c>
      <c r="CK10" s="135">
        <v>34.06</v>
      </c>
      <c r="CL10" s="135">
        <v>34.18</v>
      </c>
      <c r="CM10" s="135">
        <v>34.44</v>
      </c>
      <c r="CN10" s="135">
        <v>34.39</v>
      </c>
      <c r="CO10" s="135">
        <v>34.53</v>
      </c>
      <c r="CP10" s="135">
        <v>34.729999999999997</v>
      </c>
      <c r="CQ10" s="135">
        <v>35.479999999999997</v>
      </c>
      <c r="CR10" s="135">
        <v>36.42</v>
      </c>
      <c r="CS10" s="135">
        <v>36.9</v>
      </c>
      <c r="CT10" s="135">
        <v>35.71</v>
      </c>
      <c r="CU10" s="135">
        <v>33.75</v>
      </c>
      <c r="CV10" s="135">
        <v>33.4</v>
      </c>
      <c r="CW10" s="135">
        <v>32.700000000000003</v>
      </c>
      <c r="CX10" s="135">
        <v>31.95</v>
      </c>
      <c r="CY10" s="135">
        <v>30.85</v>
      </c>
      <c r="CZ10" s="135">
        <v>29.15</v>
      </c>
      <c r="DA10" s="135">
        <v>29.04</v>
      </c>
      <c r="DB10" s="135">
        <v>29.13</v>
      </c>
      <c r="DC10" s="135">
        <v>30.84</v>
      </c>
      <c r="DD10" s="135">
        <v>33.6</v>
      </c>
      <c r="DE10" s="135">
        <v>34.97</v>
      </c>
      <c r="DF10" s="135">
        <v>35.020000000000003</v>
      </c>
      <c r="DG10" s="135">
        <v>34.770000000000003</v>
      </c>
      <c r="DH10" s="135">
        <v>34.58</v>
      </c>
      <c r="DI10" s="135">
        <v>34.68</v>
      </c>
      <c r="DJ10" s="135">
        <v>34.65</v>
      </c>
      <c r="DK10" s="135">
        <v>32.99</v>
      </c>
      <c r="DL10" s="135">
        <v>36.1</v>
      </c>
      <c r="DM10" s="135">
        <v>37.56</v>
      </c>
      <c r="DN10" s="135">
        <v>37.700000000000003</v>
      </c>
      <c r="DO10" s="135">
        <v>40</v>
      </c>
      <c r="DP10" s="135">
        <v>41.74</v>
      </c>
      <c r="DQ10" s="135">
        <v>42.46</v>
      </c>
      <c r="DR10" s="135">
        <v>42.24</v>
      </c>
      <c r="DS10" s="135">
        <v>41.26</v>
      </c>
      <c r="DT10" s="135">
        <v>40.94</v>
      </c>
      <c r="DU10" s="135">
        <v>40.549999999999997</v>
      </c>
      <c r="DV10" s="135">
        <v>39.72</v>
      </c>
      <c r="DW10" s="135">
        <v>38.869999999999997</v>
      </c>
      <c r="DX10" s="135">
        <v>37.97</v>
      </c>
      <c r="DY10" s="135">
        <v>37.18</v>
      </c>
      <c r="DZ10" s="135">
        <v>37.090000000000003</v>
      </c>
      <c r="EA10" s="135">
        <v>36.44</v>
      </c>
      <c r="EB10" s="135">
        <v>35.14</v>
      </c>
      <c r="EC10" s="135">
        <v>33.99</v>
      </c>
      <c r="ED10" s="135">
        <v>32.479999999999997</v>
      </c>
      <c r="EE10" s="135">
        <v>31.52</v>
      </c>
      <c r="EF10" s="135">
        <v>31.52</v>
      </c>
      <c r="EG10" s="135">
        <v>30.79</v>
      </c>
      <c r="EH10" s="135">
        <v>30.85</v>
      </c>
      <c r="EI10" s="135">
        <v>29.83</v>
      </c>
      <c r="EJ10" s="135">
        <v>28.83</v>
      </c>
      <c r="EK10" s="135">
        <v>27.94</v>
      </c>
      <c r="EL10" s="135">
        <v>27.78</v>
      </c>
      <c r="EM10" s="135">
        <v>28.38</v>
      </c>
      <c r="EN10" s="135">
        <v>29.5</v>
      </c>
      <c r="EO10" s="135">
        <v>29.77</v>
      </c>
      <c r="EP10" s="135">
        <v>29.74</v>
      </c>
      <c r="EQ10" s="135">
        <v>28.87</v>
      </c>
      <c r="ER10" s="135">
        <v>28.13</v>
      </c>
      <c r="ES10" s="135">
        <v>27.31</v>
      </c>
      <c r="ET10" s="135">
        <v>25.74</v>
      </c>
      <c r="EU10" s="135">
        <v>23.96</v>
      </c>
      <c r="EV10" s="135">
        <v>23.22</v>
      </c>
      <c r="EW10" s="135">
        <v>23.42</v>
      </c>
      <c r="EX10" s="135">
        <v>24.3</v>
      </c>
      <c r="EY10" s="135">
        <v>26.37</v>
      </c>
      <c r="EZ10" s="135">
        <v>30.42</v>
      </c>
    </row>
    <row r="11" spans="2:156" x14ac:dyDescent="0.2">
      <c r="B11" s="52" t="s">
        <v>79</v>
      </c>
      <c r="C11" s="53"/>
      <c r="D11" s="53"/>
      <c r="E11" s="53"/>
      <c r="F11" s="53"/>
      <c r="G11" s="53">
        <v>16.899999999999999</v>
      </c>
      <c r="H11" s="53">
        <v>20.7</v>
      </c>
      <c r="I11" s="53">
        <v>22</v>
      </c>
      <c r="J11" s="53">
        <v>22.23</v>
      </c>
      <c r="K11" s="54">
        <v>22.8</v>
      </c>
      <c r="L11" s="54">
        <v>23.4</v>
      </c>
      <c r="M11" s="54">
        <v>24.7</v>
      </c>
      <c r="N11" s="54">
        <v>25.5</v>
      </c>
      <c r="O11" s="54">
        <v>26.62</v>
      </c>
      <c r="P11" s="54">
        <v>26.41</v>
      </c>
      <c r="Q11" s="54">
        <v>25.8</v>
      </c>
      <c r="R11" s="54">
        <v>25.19</v>
      </c>
      <c r="S11" s="54">
        <v>24.91</v>
      </c>
      <c r="T11" s="54">
        <v>23.95</v>
      </c>
      <c r="U11" s="54">
        <v>23.97</v>
      </c>
      <c r="V11" s="54">
        <v>24.59</v>
      </c>
      <c r="W11" s="54">
        <v>24.97</v>
      </c>
      <c r="X11" s="54">
        <v>25.28</v>
      </c>
      <c r="Y11" s="54">
        <v>25.4</v>
      </c>
      <c r="Z11" s="54">
        <v>26.91</v>
      </c>
      <c r="AA11" s="54">
        <v>26.62</v>
      </c>
      <c r="AB11" s="54">
        <v>26.41</v>
      </c>
      <c r="AC11" s="54">
        <v>25.8</v>
      </c>
      <c r="AD11" s="54">
        <v>25.19</v>
      </c>
      <c r="AE11" s="54">
        <v>24.91</v>
      </c>
      <c r="AF11" s="54">
        <v>23.95</v>
      </c>
      <c r="AG11" s="54">
        <v>23.97</v>
      </c>
      <c r="AH11" s="54">
        <v>24.59</v>
      </c>
      <c r="AI11" s="54">
        <v>24.61</v>
      </c>
      <c r="AJ11" s="54">
        <v>25.5</v>
      </c>
      <c r="AK11" s="54">
        <v>26.68</v>
      </c>
      <c r="AL11" s="54">
        <v>26.82</v>
      </c>
      <c r="AM11" s="135">
        <v>26.49</v>
      </c>
      <c r="AN11" s="135">
        <v>26.52</v>
      </c>
      <c r="AO11" s="135">
        <v>26.62</v>
      </c>
      <c r="AP11" s="135">
        <v>26.94</v>
      </c>
      <c r="AQ11" s="135">
        <v>27.26</v>
      </c>
      <c r="AR11" s="135">
        <v>27.02</v>
      </c>
      <c r="AS11" s="135">
        <v>28.09</v>
      </c>
      <c r="AT11" s="135">
        <v>28.84</v>
      </c>
      <c r="AU11" s="135">
        <v>30.9</v>
      </c>
      <c r="AV11" s="135">
        <v>33.47</v>
      </c>
      <c r="AW11" s="135">
        <v>35.69</v>
      </c>
      <c r="AX11" s="135">
        <v>36.700000000000003</v>
      </c>
      <c r="AY11" s="135">
        <v>34.299999999999997</v>
      </c>
      <c r="AZ11" s="135">
        <v>33.799999999999997</v>
      </c>
      <c r="BA11" s="135">
        <v>33.22</v>
      </c>
      <c r="BB11" s="135">
        <v>32.43</v>
      </c>
      <c r="BC11" s="135">
        <v>31.46</v>
      </c>
      <c r="BD11" s="135">
        <v>30.73</v>
      </c>
      <c r="BE11" s="135">
        <v>31.14</v>
      </c>
      <c r="BF11" s="135">
        <v>30.32</v>
      </c>
      <c r="BG11" s="135">
        <v>29.46</v>
      </c>
      <c r="BH11" s="135">
        <v>27.16</v>
      </c>
      <c r="BI11" s="135">
        <v>25.78</v>
      </c>
      <c r="BJ11" s="135">
        <v>24.02</v>
      </c>
      <c r="BK11" s="135">
        <v>22.27</v>
      </c>
      <c r="BL11" s="135">
        <v>20.28</v>
      </c>
      <c r="BM11" s="135">
        <v>20.5</v>
      </c>
      <c r="BN11" s="135">
        <v>21.05</v>
      </c>
      <c r="BO11" s="135">
        <v>21</v>
      </c>
      <c r="BP11" s="135">
        <v>20.54</v>
      </c>
      <c r="BQ11" s="135">
        <v>21.33</v>
      </c>
      <c r="BR11" s="135">
        <v>22.45</v>
      </c>
      <c r="BS11" s="135">
        <v>22.73</v>
      </c>
      <c r="BT11" s="135">
        <v>23.18</v>
      </c>
      <c r="BU11" s="135">
        <v>25.23</v>
      </c>
      <c r="BV11" s="135">
        <v>25.73</v>
      </c>
      <c r="BW11" s="135">
        <v>26.02</v>
      </c>
      <c r="BX11" s="135">
        <v>26.6</v>
      </c>
      <c r="BY11" s="135">
        <v>26.92</v>
      </c>
      <c r="BZ11" s="135">
        <v>26.91</v>
      </c>
      <c r="CA11" s="135">
        <v>25.81</v>
      </c>
      <c r="CB11" s="135">
        <v>25.6</v>
      </c>
      <c r="CC11" s="135">
        <v>25.82</v>
      </c>
      <c r="CD11" s="135">
        <v>27.19</v>
      </c>
      <c r="CE11" s="135">
        <v>28.2</v>
      </c>
      <c r="CF11" s="135">
        <v>28.94</v>
      </c>
      <c r="CG11" s="135">
        <v>30.1</v>
      </c>
      <c r="CH11" s="135">
        <v>29.79</v>
      </c>
      <c r="CI11" s="135">
        <v>30.02</v>
      </c>
      <c r="CJ11" s="135">
        <v>30.26</v>
      </c>
      <c r="CK11" s="135">
        <v>30.28</v>
      </c>
      <c r="CL11" s="135">
        <v>30.24</v>
      </c>
      <c r="CM11" s="135">
        <v>30.24</v>
      </c>
      <c r="CN11" s="135">
        <v>29.9</v>
      </c>
      <c r="CO11" s="135">
        <v>30.08</v>
      </c>
      <c r="CP11" s="135">
        <v>29.13</v>
      </c>
      <c r="CQ11" s="135">
        <v>27.98</v>
      </c>
      <c r="CR11" s="135">
        <v>28.33</v>
      </c>
      <c r="CS11" s="135">
        <v>28.91</v>
      </c>
      <c r="CT11" s="135">
        <v>28.74</v>
      </c>
      <c r="CU11" s="135">
        <v>28.82</v>
      </c>
      <c r="CV11" s="135">
        <v>30.34</v>
      </c>
      <c r="CW11" s="135">
        <v>30.25</v>
      </c>
      <c r="CX11" s="135">
        <v>28.79</v>
      </c>
      <c r="CY11" s="135">
        <v>27.46</v>
      </c>
      <c r="CZ11" s="135">
        <v>26.84</v>
      </c>
      <c r="DA11" s="135">
        <v>27.34</v>
      </c>
      <c r="DB11" s="135">
        <v>28.19</v>
      </c>
      <c r="DC11" s="135">
        <v>28.13</v>
      </c>
      <c r="DD11" s="135">
        <v>28.95</v>
      </c>
      <c r="DE11" s="135">
        <v>29.73</v>
      </c>
      <c r="DF11" s="135">
        <v>30.1</v>
      </c>
      <c r="DG11" s="135">
        <v>29.75</v>
      </c>
      <c r="DH11" s="135">
        <v>29.63</v>
      </c>
      <c r="DI11" s="135">
        <v>30.02</v>
      </c>
      <c r="DJ11" s="135">
        <v>30.26</v>
      </c>
      <c r="DK11" s="135">
        <v>30.03</v>
      </c>
      <c r="DL11" s="135">
        <v>29.48</v>
      </c>
      <c r="DM11" s="135">
        <v>30.21</v>
      </c>
      <c r="DN11" s="135">
        <v>31.17</v>
      </c>
      <c r="DO11" s="135">
        <v>32.64</v>
      </c>
      <c r="DP11" s="135">
        <v>34.07</v>
      </c>
      <c r="DQ11" s="135">
        <v>36.549999999999997</v>
      </c>
      <c r="DR11" s="135">
        <v>37.17</v>
      </c>
      <c r="DS11" s="135">
        <v>35.799999999999997</v>
      </c>
      <c r="DT11" s="135">
        <v>35.6</v>
      </c>
      <c r="DU11" s="135">
        <v>35.159999999999997</v>
      </c>
      <c r="DV11" s="135">
        <v>33.83</v>
      </c>
      <c r="DW11" s="135">
        <v>32.94</v>
      </c>
      <c r="DX11" s="135">
        <v>32.43</v>
      </c>
      <c r="DY11" s="135">
        <v>32.04</v>
      </c>
      <c r="DZ11" s="135">
        <v>30.18</v>
      </c>
      <c r="EA11" s="135">
        <v>29.74</v>
      </c>
      <c r="EB11" s="135">
        <v>29.64</v>
      </c>
      <c r="EC11" s="135">
        <v>29.61</v>
      </c>
      <c r="ED11" s="135">
        <v>29.98</v>
      </c>
      <c r="EE11" s="135">
        <v>28.55</v>
      </c>
      <c r="EF11" s="135">
        <v>29.09</v>
      </c>
      <c r="EG11" s="135">
        <v>29.57</v>
      </c>
      <c r="EH11" s="135">
        <v>29.35</v>
      </c>
      <c r="EI11" s="135">
        <v>28.23</v>
      </c>
      <c r="EJ11" s="135">
        <v>26.98</v>
      </c>
      <c r="EK11" s="135">
        <v>26.96</v>
      </c>
      <c r="EL11" s="135">
        <v>26.54</v>
      </c>
      <c r="EM11" s="135">
        <v>26.56</v>
      </c>
      <c r="EN11" s="135">
        <v>27.31</v>
      </c>
      <c r="EO11" s="135">
        <v>27.41</v>
      </c>
      <c r="EP11" s="135">
        <v>27.39</v>
      </c>
      <c r="EQ11" s="135">
        <v>26.14</v>
      </c>
      <c r="ER11" s="135">
        <v>25.6</v>
      </c>
      <c r="ES11" s="135">
        <v>25.71</v>
      </c>
      <c r="ET11" s="135">
        <v>24.43</v>
      </c>
      <c r="EU11" s="135">
        <v>23.33</v>
      </c>
      <c r="EV11" s="135">
        <v>23.12</v>
      </c>
      <c r="EW11" s="135">
        <v>23.29</v>
      </c>
      <c r="EX11" s="135">
        <v>24.95</v>
      </c>
      <c r="EY11" s="135">
        <v>26.41</v>
      </c>
      <c r="EZ11" s="135">
        <v>28.3</v>
      </c>
    </row>
    <row r="12" spans="2:156" x14ac:dyDescent="0.2">
      <c r="B12" s="55" t="s">
        <v>80</v>
      </c>
      <c r="C12" s="56">
        <v>22.51</v>
      </c>
      <c r="D12" s="56">
        <v>22.79</v>
      </c>
      <c r="E12" s="56">
        <v>22.97</v>
      </c>
      <c r="F12" s="56">
        <v>23.01</v>
      </c>
      <c r="G12" s="56">
        <v>22.26</v>
      </c>
      <c r="H12" s="56">
        <v>22.61</v>
      </c>
      <c r="I12" s="56">
        <v>22.68</v>
      </c>
      <c r="J12" s="56">
        <v>22.61</v>
      </c>
      <c r="K12" s="57">
        <v>22.87</v>
      </c>
      <c r="L12" s="57">
        <v>23.35</v>
      </c>
      <c r="M12" s="57">
        <v>23.88</v>
      </c>
      <c r="N12" s="57">
        <v>24.43</v>
      </c>
      <c r="O12" s="57">
        <v>25.11</v>
      </c>
      <c r="P12" s="57">
        <v>25.11</v>
      </c>
      <c r="Q12" s="57">
        <v>25.28</v>
      </c>
      <c r="R12" s="57">
        <v>24.53</v>
      </c>
      <c r="S12" s="57">
        <v>24.61</v>
      </c>
      <c r="T12" s="57">
        <v>24.29</v>
      </c>
      <c r="U12" s="57">
        <v>23.73</v>
      </c>
      <c r="V12" s="57">
        <v>24.18</v>
      </c>
      <c r="W12" s="57">
        <v>24.37</v>
      </c>
      <c r="X12" s="57">
        <v>24.04</v>
      </c>
      <c r="Y12" s="57">
        <v>24.45</v>
      </c>
      <c r="Z12" s="57">
        <v>25.15</v>
      </c>
      <c r="AA12" s="57">
        <v>25.11</v>
      </c>
      <c r="AB12" s="57">
        <v>25.11</v>
      </c>
      <c r="AC12" s="57">
        <v>25.28</v>
      </c>
      <c r="AD12" s="57">
        <v>24.53</v>
      </c>
      <c r="AE12" s="57">
        <v>24.61</v>
      </c>
      <c r="AF12" s="57">
        <v>24.29</v>
      </c>
      <c r="AG12" s="57">
        <v>23.73</v>
      </c>
      <c r="AH12" s="57">
        <v>24.18</v>
      </c>
      <c r="AI12" s="57">
        <v>24.74</v>
      </c>
      <c r="AJ12" s="57">
        <v>25.3</v>
      </c>
      <c r="AK12" s="57">
        <v>26.22</v>
      </c>
      <c r="AL12" s="57">
        <v>27.06</v>
      </c>
      <c r="AM12" s="136">
        <v>27.39</v>
      </c>
      <c r="AN12" s="136">
        <v>27.46</v>
      </c>
      <c r="AO12" s="136">
        <v>28.24</v>
      </c>
      <c r="AP12" s="136">
        <v>27.8</v>
      </c>
      <c r="AQ12" s="136">
        <v>27.57</v>
      </c>
      <c r="AR12" s="136">
        <v>27.2</v>
      </c>
      <c r="AS12" s="136">
        <v>27.75</v>
      </c>
      <c r="AT12" s="136">
        <v>27.82</v>
      </c>
      <c r="AU12" s="136">
        <v>28.85</v>
      </c>
      <c r="AV12" s="136">
        <v>30.9</v>
      </c>
      <c r="AW12" s="136">
        <v>32.68</v>
      </c>
      <c r="AX12" s="136">
        <v>33.729999999999997</v>
      </c>
      <c r="AY12" s="136">
        <v>35.22</v>
      </c>
      <c r="AZ12" s="136">
        <v>35.22</v>
      </c>
      <c r="BA12" s="136">
        <v>35.61</v>
      </c>
      <c r="BB12" s="136">
        <v>33.869999999999997</v>
      </c>
      <c r="BC12" s="136">
        <v>33.44</v>
      </c>
      <c r="BD12" s="136">
        <v>33.28</v>
      </c>
      <c r="BE12" s="136">
        <v>32.32</v>
      </c>
      <c r="BF12" s="136">
        <v>31.61</v>
      </c>
      <c r="BG12" s="136">
        <v>31.24</v>
      </c>
      <c r="BH12" s="136">
        <v>30.45</v>
      </c>
      <c r="BI12" s="136">
        <v>27.99</v>
      </c>
      <c r="BJ12" s="136">
        <v>27.3</v>
      </c>
      <c r="BK12" s="136">
        <v>24.39</v>
      </c>
      <c r="BL12" s="136">
        <v>21.39</v>
      </c>
      <c r="BM12" s="136">
        <v>18.7</v>
      </c>
      <c r="BN12" s="136">
        <v>17.68</v>
      </c>
      <c r="BO12" s="136">
        <v>17.670000000000002</v>
      </c>
      <c r="BP12" s="136">
        <v>18</v>
      </c>
      <c r="BQ12" s="136">
        <v>18.600000000000001</v>
      </c>
      <c r="BR12" s="136">
        <v>19.54</v>
      </c>
      <c r="BS12" s="136">
        <v>20.96</v>
      </c>
      <c r="BT12" s="136">
        <v>23.24</v>
      </c>
      <c r="BU12" s="136">
        <v>25.16</v>
      </c>
      <c r="BV12" s="136">
        <v>25.99</v>
      </c>
      <c r="BW12" s="136">
        <v>25.84</v>
      </c>
      <c r="BX12" s="136">
        <v>25.84</v>
      </c>
      <c r="BY12" s="136">
        <v>26.08</v>
      </c>
      <c r="BZ12" s="136">
        <v>26.03</v>
      </c>
      <c r="CA12" s="136">
        <v>26.09</v>
      </c>
      <c r="CB12" s="136">
        <v>26.35</v>
      </c>
      <c r="CC12" s="136">
        <v>26.59</v>
      </c>
      <c r="CD12" s="136">
        <v>26.96</v>
      </c>
      <c r="CE12" s="136">
        <v>27.93</v>
      </c>
      <c r="CF12" s="136">
        <v>29.27</v>
      </c>
      <c r="CG12" s="136">
        <v>29.93</v>
      </c>
      <c r="CH12" s="136">
        <v>30.57</v>
      </c>
      <c r="CI12" s="136">
        <v>30.86</v>
      </c>
      <c r="CJ12" s="136">
        <v>31.21</v>
      </c>
      <c r="CK12" s="136">
        <v>31.21</v>
      </c>
      <c r="CL12" s="136">
        <v>31.79</v>
      </c>
      <c r="CM12" s="136">
        <v>31.64</v>
      </c>
      <c r="CN12" s="136">
        <v>31.61</v>
      </c>
      <c r="CO12" s="136">
        <v>31.39</v>
      </c>
      <c r="CP12" s="136">
        <v>31.58</v>
      </c>
      <c r="CQ12" s="136">
        <v>31.65</v>
      </c>
      <c r="CR12" s="136">
        <v>32.01</v>
      </c>
      <c r="CS12" s="136">
        <v>32.31</v>
      </c>
      <c r="CT12" s="136">
        <v>32.21</v>
      </c>
      <c r="CU12" s="136">
        <v>31.72</v>
      </c>
      <c r="CV12" s="136">
        <v>31.63</v>
      </c>
      <c r="CW12" s="136">
        <v>30.84</v>
      </c>
      <c r="CX12" s="136">
        <v>29.75</v>
      </c>
      <c r="CY12" s="136">
        <v>30.52</v>
      </c>
      <c r="CZ12" s="136">
        <v>27.69</v>
      </c>
      <c r="DA12" s="136">
        <v>27.18</v>
      </c>
      <c r="DB12" s="136">
        <v>27.24</v>
      </c>
      <c r="DC12" s="136">
        <v>28.05</v>
      </c>
      <c r="DD12" s="136">
        <v>29.33</v>
      </c>
      <c r="DE12" s="136">
        <v>30.43</v>
      </c>
      <c r="DF12" s="136">
        <v>31.03</v>
      </c>
      <c r="DG12" s="136">
        <v>31.4</v>
      </c>
      <c r="DH12" s="136">
        <v>31.66</v>
      </c>
      <c r="DI12" s="136">
        <v>31.73</v>
      </c>
      <c r="DJ12" s="136">
        <v>31.78</v>
      </c>
      <c r="DK12" s="136">
        <v>31.54</v>
      </c>
      <c r="DL12" s="136">
        <v>31.72</v>
      </c>
      <c r="DM12" s="136">
        <v>32.020000000000003</v>
      </c>
      <c r="DN12" s="136">
        <v>32.28</v>
      </c>
      <c r="DO12" s="136">
        <v>33.299999999999997</v>
      </c>
      <c r="DP12" s="136">
        <v>34.409999999999997</v>
      </c>
      <c r="DQ12" s="136">
        <v>35.03</v>
      </c>
      <c r="DR12" s="136">
        <v>35.549999999999997</v>
      </c>
      <c r="DS12" s="136">
        <v>35.799999999999997</v>
      </c>
      <c r="DT12" s="136">
        <v>35.950000000000003</v>
      </c>
      <c r="DU12" s="136">
        <v>35.799999999999997</v>
      </c>
      <c r="DV12" s="136">
        <v>35.049999999999997</v>
      </c>
      <c r="DW12" s="136">
        <v>34.47</v>
      </c>
      <c r="DX12" s="136">
        <v>33.630000000000003</v>
      </c>
      <c r="DY12" s="136">
        <v>33.18</v>
      </c>
      <c r="DZ12" s="136">
        <v>32.840000000000003</v>
      </c>
      <c r="EA12" s="136">
        <v>32.630000000000003</v>
      </c>
      <c r="EB12" s="136">
        <v>32.49</v>
      </c>
      <c r="EC12" s="136">
        <v>32.06</v>
      </c>
      <c r="ED12" s="136">
        <v>31.79</v>
      </c>
      <c r="EE12" s="136">
        <v>30.79</v>
      </c>
      <c r="EF12" s="136">
        <v>29.92</v>
      </c>
      <c r="EG12" s="136">
        <v>29.41</v>
      </c>
      <c r="EH12" s="136">
        <v>29.08</v>
      </c>
      <c r="EI12" s="136">
        <v>27.89</v>
      </c>
      <c r="EJ12" s="136">
        <v>27</v>
      </c>
      <c r="EK12" s="136">
        <v>26.43</v>
      </c>
      <c r="EL12" s="136">
        <v>26.25</v>
      </c>
      <c r="EM12" s="136">
        <v>26.63</v>
      </c>
      <c r="EN12" s="136">
        <v>27.08</v>
      </c>
      <c r="EO12" s="136">
        <v>27.41</v>
      </c>
      <c r="EP12" s="136">
        <v>27.43</v>
      </c>
      <c r="EQ12" s="136">
        <v>27.53</v>
      </c>
      <c r="ER12" s="136">
        <v>26.83</v>
      </c>
      <c r="ES12" s="136">
        <v>25.89</v>
      </c>
      <c r="ET12" s="136">
        <v>24.72</v>
      </c>
      <c r="EU12" s="136">
        <v>23.67</v>
      </c>
      <c r="EV12" s="136">
        <v>23.17</v>
      </c>
      <c r="EW12" s="136">
        <v>23.12</v>
      </c>
      <c r="EX12" s="136">
        <v>23.39</v>
      </c>
      <c r="EY12" s="136">
        <v>24.21</v>
      </c>
      <c r="EZ12" s="136">
        <v>25.78</v>
      </c>
    </row>
    <row r="13" spans="2:156" ht="13.5" thickBot="1" x14ac:dyDescent="0.25">
      <c r="B13" s="58" t="s">
        <v>81</v>
      </c>
      <c r="C13" s="59">
        <v>24.14</v>
      </c>
      <c r="D13" s="59">
        <v>24.01</v>
      </c>
      <c r="E13" s="59">
        <v>24.13</v>
      </c>
      <c r="F13" s="59">
        <v>24.42</v>
      </c>
      <c r="G13" s="59">
        <v>24.99</v>
      </c>
      <c r="H13" s="59">
        <v>24.99</v>
      </c>
      <c r="I13" s="59">
        <v>25.12</v>
      </c>
      <c r="J13" s="59">
        <v>25.12</v>
      </c>
      <c r="K13" s="60">
        <v>25.37</v>
      </c>
      <c r="L13" s="60">
        <v>25.78</v>
      </c>
      <c r="M13" s="60">
        <v>26.46</v>
      </c>
      <c r="N13" s="60">
        <v>27.22</v>
      </c>
      <c r="O13" s="60">
        <v>27.56</v>
      </c>
      <c r="P13" s="60">
        <v>27.63</v>
      </c>
      <c r="Q13" s="60">
        <v>27.36</v>
      </c>
      <c r="R13" s="60">
        <v>27.16</v>
      </c>
      <c r="S13" s="60">
        <v>27</v>
      </c>
      <c r="T13" s="60">
        <v>26.62</v>
      </c>
      <c r="U13" s="60">
        <v>26.01</v>
      </c>
      <c r="V13" s="60">
        <v>26.21</v>
      </c>
      <c r="W13" s="60">
        <v>27</v>
      </c>
      <c r="X13" s="60">
        <v>27.04</v>
      </c>
      <c r="Y13" s="60">
        <v>26.99</v>
      </c>
      <c r="Z13" s="60">
        <v>27.46</v>
      </c>
      <c r="AA13" s="60">
        <v>27.56</v>
      </c>
      <c r="AB13" s="60">
        <v>27.63</v>
      </c>
      <c r="AC13" s="60">
        <v>27.36</v>
      </c>
      <c r="AD13" s="60">
        <v>27.16</v>
      </c>
      <c r="AE13" s="60">
        <v>27</v>
      </c>
      <c r="AF13" s="60">
        <v>26.62</v>
      </c>
      <c r="AG13" s="60">
        <v>26.01</v>
      </c>
      <c r="AH13" s="60">
        <v>26.21</v>
      </c>
      <c r="AI13" s="60">
        <v>26.11</v>
      </c>
      <c r="AJ13" s="60">
        <v>26.57</v>
      </c>
      <c r="AK13" s="60">
        <v>26.82</v>
      </c>
      <c r="AL13" s="60">
        <v>27.2</v>
      </c>
      <c r="AM13" s="137">
        <v>26.9</v>
      </c>
      <c r="AN13" s="137">
        <v>27.18</v>
      </c>
      <c r="AO13" s="137">
        <v>27.03</v>
      </c>
      <c r="AP13" s="137">
        <v>27.08</v>
      </c>
      <c r="AQ13" s="137">
        <v>26.9</v>
      </c>
      <c r="AR13" s="137">
        <v>26.6</v>
      </c>
      <c r="AS13" s="137">
        <v>27.06</v>
      </c>
      <c r="AT13" s="137">
        <v>28.24</v>
      </c>
      <c r="AU13" s="137">
        <v>29.95</v>
      </c>
      <c r="AV13" s="137">
        <v>33.380000000000003</v>
      </c>
      <c r="AW13" s="137">
        <v>36.35</v>
      </c>
      <c r="AX13" s="137">
        <v>36.96</v>
      </c>
      <c r="AY13" s="137">
        <v>36.99</v>
      </c>
      <c r="AZ13" s="137">
        <v>37.479999999999997</v>
      </c>
      <c r="BA13" s="137">
        <v>37.65</v>
      </c>
      <c r="BB13" s="137">
        <v>35.56</v>
      </c>
      <c r="BC13" s="137">
        <v>33.9</v>
      </c>
      <c r="BD13" s="137">
        <v>34.26</v>
      </c>
      <c r="BE13" s="137">
        <v>33.409999999999997</v>
      </c>
      <c r="BF13" s="137">
        <v>31.62</v>
      </c>
      <c r="BG13" s="137">
        <v>30.74</v>
      </c>
      <c r="BH13" s="137">
        <v>29.31</v>
      </c>
      <c r="BI13" s="137">
        <v>27.55</v>
      </c>
      <c r="BJ13" s="137">
        <v>25.46</v>
      </c>
      <c r="BK13" s="137">
        <v>23.04</v>
      </c>
      <c r="BL13" s="137">
        <v>21.12</v>
      </c>
      <c r="BM13" s="137">
        <v>21.7</v>
      </c>
      <c r="BN13" s="137">
        <v>22.04</v>
      </c>
      <c r="BO13" s="137">
        <v>21.92</v>
      </c>
      <c r="BP13" s="137">
        <v>21.81</v>
      </c>
      <c r="BQ13" s="137">
        <v>22.25</v>
      </c>
      <c r="BR13" s="137">
        <v>22.42</v>
      </c>
      <c r="BS13" s="137">
        <v>23</v>
      </c>
      <c r="BT13" s="137">
        <v>23.24</v>
      </c>
      <c r="BU13" s="137">
        <v>24.1</v>
      </c>
      <c r="BV13" s="137">
        <v>24.88</v>
      </c>
      <c r="BW13" s="137">
        <v>25.71</v>
      </c>
      <c r="BX13" s="137">
        <v>26.52</v>
      </c>
      <c r="BY13" s="137">
        <v>27.29</v>
      </c>
      <c r="BZ13" s="137">
        <v>27.82</v>
      </c>
      <c r="CA13" s="137">
        <v>27.9</v>
      </c>
      <c r="CB13" s="137">
        <v>27.76</v>
      </c>
      <c r="CC13" s="137">
        <v>28.35</v>
      </c>
      <c r="CD13" s="137">
        <v>28.13</v>
      </c>
      <c r="CE13" s="137">
        <v>30.1</v>
      </c>
      <c r="CF13" s="137">
        <v>27.6</v>
      </c>
      <c r="CG13" s="137">
        <v>31.18</v>
      </c>
      <c r="CH13" s="137">
        <v>31.02</v>
      </c>
      <c r="CI13" s="137">
        <v>32.19</v>
      </c>
      <c r="CJ13" s="137">
        <v>32.19</v>
      </c>
      <c r="CK13" s="137">
        <v>32.71</v>
      </c>
      <c r="CL13" s="137">
        <v>33</v>
      </c>
      <c r="CM13" s="137">
        <v>33.020000000000003</v>
      </c>
      <c r="CN13" s="137">
        <v>33.15</v>
      </c>
      <c r="CO13" s="137">
        <v>33.159999999999997</v>
      </c>
      <c r="CP13" s="137">
        <v>33.159999999999997</v>
      </c>
      <c r="CQ13" s="137">
        <v>32.86</v>
      </c>
      <c r="CR13" s="137">
        <v>32.86</v>
      </c>
      <c r="CS13" s="137">
        <v>32.01</v>
      </c>
      <c r="CT13" s="137">
        <v>31.98</v>
      </c>
      <c r="CU13" s="137">
        <v>31.98</v>
      </c>
      <c r="CV13" s="137">
        <v>32.270000000000003</v>
      </c>
      <c r="CW13" s="137">
        <v>32.14</v>
      </c>
      <c r="CX13" s="137">
        <v>30.71</v>
      </c>
      <c r="CY13" s="137">
        <v>28.96</v>
      </c>
      <c r="CZ13" s="137">
        <v>27.73</v>
      </c>
      <c r="DA13" s="137">
        <v>27.51</v>
      </c>
      <c r="DB13" s="137">
        <v>28.06</v>
      </c>
      <c r="DC13" s="137">
        <v>28.72</v>
      </c>
      <c r="DD13" s="137">
        <v>29.19</v>
      </c>
      <c r="DE13" s="137">
        <v>29.49</v>
      </c>
      <c r="DF13" s="137">
        <v>30.1</v>
      </c>
      <c r="DG13" s="137">
        <v>32</v>
      </c>
      <c r="DH13" s="137">
        <v>31.4</v>
      </c>
      <c r="DI13" s="137">
        <v>31.75</v>
      </c>
      <c r="DJ13" s="137">
        <v>31.8</v>
      </c>
      <c r="DK13" s="137">
        <v>32.03</v>
      </c>
      <c r="DL13" s="137">
        <v>32.020000000000003</v>
      </c>
      <c r="DM13" s="137">
        <v>32.229999999999997</v>
      </c>
      <c r="DN13" s="137">
        <v>32.79</v>
      </c>
      <c r="DO13" s="137">
        <v>33.94</v>
      </c>
      <c r="DP13" s="137">
        <v>35.06</v>
      </c>
      <c r="DQ13" s="137">
        <v>33.57</v>
      </c>
      <c r="DR13" s="137">
        <v>33.57</v>
      </c>
      <c r="DS13" s="137">
        <v>34.24</v>
      </c>
      <c r="DT13" s="137">
        <v>34.47</v>
      </c>
      <c r="DU13" s="137">
        <v>34.64</v>
      </c>
      <c r="DV13" s="137">
        <v>34.46</v>
      </c>
      <c r="DW13" s="137">
        <v>34.11</v>
      </c>
      <c r="DX13" s="137">
        <v>33.729999999999997</v>
      </c>
      <c r="DY13" s="137">
        <v>33.54</v>
      </c>
      <c r="DZ13" s="137">
        <v>32.54</v>
      </c>
      <c r="EA13" s="137">
        <v>31.99</v>
      </c>
      <c r="EB13" s="137">
        <v>30.93</v>
      </c>
      <c r="EC13" s="137">
        <v>31.19</v>
      </c>
      <c r="ED13" s="137">
        <v>31.13</v>
      </c>
      <c r="EE13" s="137">
        <v>29.76</v>
      </c>
      <c r="EF13" s="137">
        <v>29.57</v>
      </c>
      <c r="EG13" s="137">
        <v>29.55</v>
      </c>
      <c r="EH13" s="137">
        <v>28.9</v>
      </c>
      <c r="EI13" s="137">
        <v>27.57</v>
      </c>
      <c r="EJ13" s="137">
        <v>26.6</v>
      </c>
      <c r="EK13" s="137">
        <v>25.87</v>
      </c>
      <c r="EL13" s="137">
        <v>25.32</v>
      </c>
      <c r="EM13" s="137">
        <v>25.42</v>
      </c>
      <c r="EN13" s="137">
        <v>26.01</v>
      </c>
      <c r="EO13" s="137">
        <v>26.4</v>
      </c>
      <c r="EP13" s="137">
        <v>26.7</v>
      </c>
      <c r="EQ13" s="137">
        <v>26.37</v>
      </c>
      <c r="ER13" s="137">
        <v>25.49</v>
      </c>
      <c r="ES13" s="137">
        <v>24.51</v>
      </c>
      <c r="ET13" s="137">
        <v>23.56</v>
      </c>
      <c r="EU13" s="137">
        <v>22.52</v>
      </c>
      <c r="EV13" s="137">
        <v>22.02</v>
      </c>
      <c r="EW13" s="137">
        <v>21.96</v>
      </c>
      <c r="EX13" s="137">
        <v>22.34</v>
      </c>
      <c r="EY13" s="137">
        <v>23.13</v>
      </c>
      <c r="EZ13" s="137">
        <v>24.36</v>
      </c>
    </row>
    <row r="14" spans="2:156" ht="13.5" thickBot="1" x14ac:dyDescent="0.25"/>
    <row r="15" spans="2:156" ht="13.5" thickBot="1" x14ac:dyDescent="0.25">
      <c r="B15" s="76"/>
      <c r="C15" t="s">
        <v>99</v>
      </c>
      <c r="CF15" s="145"/>
      <c r="CG15" s="404" t="s">
        <v>261</v>
      </c>
      <c r="CH15" s="405" t="s">
        <v>262</v>
      </c>
    </row>
    <row r="16" spans="2:156" x14ac:dyDescent="0.2">
      <c r="CF16" s="398" t="s">
        <v>239</v>
      </c>
      <c r="CG16" s="398">
        <v>56.16</v>
      </c>
      <c r="CH16" s="399">
        <v>56.45</v>
      </c>
    </row>
    <row r="17" spans="3:86" x14ac:dyDescent="0.2">
      <c r="Z17" s="77"/>
      <c r="CF17" s="400" t="s">
        <v>241</v>
      </c>
      <c r="CG17" s="400">
        <v>48.92</v>
      </c>
      <c r="CH17" s="401">
        <v>49.34</v>
      </c>
    </row>
    <row r="18" spans="3:86" x14ac:dyDescent="0.2">
      <c r="CF18" s="400" t="s">
        <v>182</v>
      </c>
      <c r="CG18" s="400">
        <v>38.64</v>
      </c>
      <c r="CH18" s="401">
        <v>41.86</v>
      </c>
    </row>
    <row r="19" spans="3:86" x14ac:dyDescent="0.2">
      <c r="CF19" s="400" t="s">
        <v>146</v>
      </c>
      <c r="CG19" s="400">
        <v>37.520000000000003</v>
      </c>
      <c r="CH19" s="401">
        <v>38.06</v>
      </c>
    </row>
    <row r="20" spans="3:86" x14ac:dyDescent="0.2">
      <c r="CF20" s="400" t="s">
        <v>160</v>
      </c>
      <c r="CG20" s="400">
        <v>31.66</v>
      </c>
      <c r="CH20" s="401">
        <v>32.729999999999997</v>
      </c>
    </row>
    <row r="21" spans="3:86" x14ac:dyDescent="0.2">
      <c r="CF21" s="400" t="s">
        <v>77</v>
      </c>
      <c r="CG21" s="400">
        <v>31.59</v>
      </c>
      <c r="CH21" s="401">
        <v>32.99</v>
      </c>
    </row>
    <row r="22" spans="3:86" x14ac:dyDescent="0.2">
      <c r="CF22" s="400" t="s">
        <v>139</v>
      </c>
      <c r="CG22" s="400">
        <v>31.43</v>
      </c>
      <c r="CH22" s="401">
        <v>34.119999999999997</v>
      </c>
    </row>
    <row r="23" spans="3:86" x14ac:dyDescent="0.2">
      <c r="CF23" s="400" t="s">
        <v>134</v>
      </c>
      <c r="CG23" s="400">
        <v>31.32</v>
      </c>
      <c r="CH23" s="401">
        <v>33.93</v>
      </c>
    </row>
    <row r="24" spans="3:86" x14ac:dyDescent="0.2">
      <c r="CF24" s="400" t="s">
        <v>140</v>
      </c>
      <c r="CG24" s="400">
        <v>30.46</v>
      </c>
      <c r="CH24" s="401">
        <v>28.27</v>
      </c>
    </row>
    <row r="25" spans="3:86" x14ac:dyDescent="0.2">
      <c r="CF25" s="400" t="s">
        <v>78</v>
      </c>
      <c r="CG25" s="400">
        <v>30.42</v>
      </c>
      <c r="CH25" s="401">
        <v>29.43</v>
      </c>
    </row>
    <row r="26" spans="3:86" x14ac:dyDescent="0.2">
      <c r="CF26" s="400" t="s">
        <v>224</v>
      </c>
      <c r="CG26" s="400">
        <v>30.13</v>
      </c>
      <c r="CH26" s="401">
        <v>32.04</v>
      </c>
    </row>
    <row r="27" spans="3:86" x14ac:dyDescent="0.2">
      <c r="CF27" s="400" t="s">
        <v>135</v>
      </c>
      <c r="CG27" s="400">
        <v>29.91</v>
      </c>
      <c r="CH27" s="401">
        <v>31.08</v>
      </c>
    </row>
    <row r="28" spans="3:86" x14ac:dyDescent="0.2">
      <c r="CF28" s="400" t="s">
        <v>136</v>
      </c>
      <c r="CG28" s="400">
        <v>29.71</v>
      </c>
      <c r="CH28" s="401">
        <v>30</v>
      </c>
    </row>
    <row r="29" spans="3:86" x14ac:dyDescent="0.2">
      <c r="CF29" s="400" t="s">
        <v>144</v>
      </c>
      <c r="CG29" s="400">
        <v>29.43</v>
      </c>
      <c r="CH29" s="401">
        <v>30.58</v>
      </c>
    </row>
    <row r="30" spans="3:86" x14ac:dyDescent="0.2">
      <c r="CF30" s="400" t="s">
        <v>243</v>
      </c>
      <c r="CG30" s="400">
        <v>29.25</v>
      </c>
      <c r="CH30" s="401">
        <v>29</v>
      </c>
    </row>
    <row r="31" spans="3:86" x14ac:dyDescent="0.2">
      <c r="CF31" s="400" t="s">
        <v>242</v>
      </c>
      <c r="CG31" s="400">
        <v>29.13</v>
      </c>
      <c r="CH31" s="401">
        <v>30.75</v>
      </c>
    </row>
    <row r="32" spans="3:86" ht="15" thickBot="1" x14ac:dyDescent="0.25">
      <c r="C32" s="61" t="s">
        <v>83</v>
      </c>
      <c r="CF32" s="400" t="s">
        <v>143</v>
      </c>
      <c r="CG32" s="400">
        <v>28.91</v>
      </c>
      <c r="CH32" s="401">
        <v>28.44</v>
      </c>
    </row>
    <row r="33" spans="84:86" ht="13.5" thickBot="1" x14ac:dyDescent="0.25">
      <c r="CF33" s="406" t="s">
        <v>79</v>
      </c>
      <c r="CG33" s="406">
        <v>28.3</v>
      </c>
      <c r="CH33" s="407">
        <v>27.31</v>
      </c>
    </row>
    <row r="34" spans="84:86" x14ac:dyDescent="0.2">
      <c r="CF34" s="400" t="s">
        <v>147</v>
      </c>
      <c r="CG34" s="400">
        <v>27.9</v>
      </c>
      <c r="CH34" s="401">
        <v>26.96</v>
      </c>
    </row>
    <row r="35" spans="84:86" x14ac:dyDescent="0.2">
      <c r="CF35" s="400" t="s">
        <v>158</v>
      </c>
      <c r="CG35" s="400">
        <v>27.38</v>
      </c>
      <c r="CH35" s="401">
        <v>28.65</v>
      </c>
    </row>
    <row r="36" spans="84:86" x14ac:dyDescent="0.2">
      <c r="CF36" s="400" t="s">
        <v>209</v>
      </c>
      <c r="CG36" s="400">
        <v>26.39</v>
      </c>
      <c r="CH36" s="401">
        <v>22.87</v>
      </c>
    </row>
    <row r="37" spans="84:86" x14ac:dyDescent="0.2">
      <c r="CF37" s="400" t="s">
        <v>245</v>
      </c>
      <c r="CG37" s="400">
        <v>26.32</v>
      </c>
      <c r="CH37" s="401">
        <v>33.049999999999997</v>
      </c>
    </row>
    <row r="38" spans="84:86" x14ac:dyDescent="0.2">
      <c r="CF38" s="400" t="s">
        <v>244</v>
      </c>
      <c r="CG38" s="400">
        <v>26.09</v>
      </c>
      <c r="CH38" s="401">
        <v>28.52</v>
      </c>
    </row>
    <row r="39" spans="84:86" x14ac:dyDescent="0.2">
      <c r="CF39" s="400" t="s">
        <v>163</v>
      </c>
      <c r="CG39" s="400">
        <v>25.88</v>
      </c>
      <c r="CH39" s="401">
        <v>22.06</v>
      </c>
    </row>
    <row r="40" spans="84:86" x14ac:dyDescent="0.2">
      <c r="CF40" s="400" t="s">
        <v>80</v>
      </c>
      <c r="CG40" s="400">
        <v>25.78</v>
      </c>
      <c r="CH40" s="401">
        <v>27.08</v>
      </c>
    </row>
    <row r="41" spans="84:86" x14ac:dyDescent="0.2">
      <c r="CF41" s="400" t="s">
        <v>246</v>
      </c>
      <c r="CG41" s="400">
        <v>25.28</v>
      </c>
      <c r="CH41" s="401">
        <v>24.99</v>
      </c>
    </row>
    <row r="42" spans="84:86" x14ac:dyDescent="0.2">
      <c r="CF42" s="400" t="s">
        <v>137</v>
      </c>
      <c r="CG42" s="400">
        <v>24.89</v>
      </c>
      <c r="CH42" s="401">
        <v>20.97</v>
      </c>
    </row>
    <row r="43" spans="84:86" ht="13.5" thickBot="1" x14ac:dyDescent="0.25">
      <c r="CF43" s="400" t="s">
        <v>81</v>
      </c>
      <c r="CG43" s="400">
        <v>24.36</v>
      </c>
      <c r="CH43" s="401">
        <v>26.01</v>
      </c>
    </row>
    <row r="44" spans="84:86" ht="13.5" thickBot="1" x14ac:dyDescent="0.25">
      <c r="CF44" s="145" t="s">
        <v>247</v>
      </c>
      <c r="CG44" s="145">
        <v>29.81</v>
      </c>
      <c r="CH44" s="397">
        <v>30.74</v>
      </c>
    </row>
    <row r="49" spans="2:5" x14ac:dyDescent="0.2">
      <c r="B49" s="68"/>
      <c r="C49" s="68"/>
      <c r="D49" s="68"/>
      <c r="E49" s="68"/>
    </row>
    <row r="84" spans="2:7" ht="18.75" x14ac:dyDescent="0.25">
      <c r="B84" s="408" t="s">
        <v>176</v>
      </c>
      <c r="C84" s="409"/>
      <c r="D84" s="409"/>
      <c r="E84" s="409"/>
      <c r="F84" s="409"/>
      <c r="G84" s="409"/>
    </row>
  </sheetData>
  <mergeCells count="1">
    <mergeCell ref="B84:G84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X58" sqref="X58"/>
    </sheetView>
  </sheetViews>
  <sheetFormatPr defaultRowHeight="12.75" x14ac:dyDescent="0.2"/>
  <sheetData/>
  <phoneticPr fontId="18" type="noConversion"/>
  <pageMargins left="0.75" right="0.75" top="1" bottom="1" header="0.5" footer="0.5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16"/>
  <sheetViews>
    <sheetView workbookViewId="0">
      <selection activeCell="R10" sqref="R10"/>
    </sheetView>
  </sheetViews>
  <sheetFormatPr defaultRowHeight="12.75" x14ac:dyDescent="0.2"/>
  <cols>
    <col min="1" max="1" width="9.140625" style="295"/>
    <col min="2" max="2" width="23.28515625" style="295" customWidth="1"/>
    <col min="3" max="16384" width="9.140625" style="295"/>
  </cols>
  <sheetData>
    <row r="2" spans="2:13" ht="15.75" x14ac:dyDescent="0.25">
      <c r="B2" s="139" t="s">
        <v>207</v>
      </c>
      <c r="G2" s="296"/>
    </row>
    <row r="5" spans="2:13" ht="13.5" thickBot="1" x14ac:dyDescent="0.25"/>
    <row r="6" spans="2:13" ht="16.5" customHeight="1" thickBot="1" x14ac:dyDescent="0.25">
      <c r="B6" s="496" t="s">
        <v>88</v>
      </c>
      <c r="C6" s="410" t="s">
        <v>193</v>
      </c>
      <c r="D6" s="497"/>
      <c r="E6" s="497"/>
      <c r="F6" s="497"/>
      <c r="G6" s="497"/>
      <c r="H6" s="497"/>
      <c r="I6" s="410" t="s">
        <v>194</v>
      </c>
      <c r="J6" s="497"/>
      <c r="K6" s="497"/>
      <c r="L6" s="497"/>
      <c r="M6" s="498"/>
    </row>
    <row r="7" spans="2:13" ht="16.5" customHeight="1" thickBot="1" x14ac:dyDescent="0.25">
      <c r="B7" s="499"/>
      <c r="C7" s="305" t="s">
        <v>212</v>
      </c>
      <c r="D7" s="306" t="s">
        <v>218</v>
      </c>
      <c r="E7" s="306" t="s">
        <v>195</v>
      </c>
      <c r="F7" s="307" t="s">
        <v>196</v>
      </c>
      <c r="G7" s="306" t="s">
        <v>197</v>
      </c>
      <c r="H7" s="308" t="s">
        <v>198</v>
      </c>
      <c r="I7" s="309" t="s">
        <v>199</v>
      </c>
      <c r="J7" s="306" t="s">
        <v>200</v>
      </c>
      <c r="K7" s="307" t="s">
        <v>196</v>
      </c>
      <c r="L7" s="306" t="s">
        <v>201</v>
      </c>
      <c r="M7" s="306" t="s">
        <v>202</v>
      </c>
    </row>
    <row r="8" spans="2:13" ht="30" customHeight="1" thickBot="1" x14ac:dyDescent="0.25">
      <c r="B8" s="402" t="s">
        <v>273</v>
      </c>
      <c r="C8" s="321">
        <v>129.99700000000001</v>
      </c>
      <c r="D8" s="322"/>
      <c r="E8" s="322">
        <v>121.95</v>
      </c>
      <c r="F8" s="323">
        <v>114.76</v>
      </c>
      <c r="G8" s="322">
        <v>116.49</v>
      </c>
      <c r="H8" s="324">
        <v>124.76</v>
      </c>
      <c r="I8" s="325" t="s">
        <v>161</v>
      </c>
      <c r="J8" s="310">
        <v>106.59860598605987</v>
      </c>
      <c r="K8" s="311">
        <v>113.27727431160683</v>
      </c>
      <c r="L8" s="310">
        <v>111.59498669413685</v>
      </c>
      <c r="M8" s="310">
        <v>104.19765950625201</v>
      </c>
    </row>
    <row r="9" spans="2:13" ht="30" customHeight="1" thickBot="1" x14ac:dyDescent="0.25">
      <c r="B9" s="402" t="s">
        <v>203</v>
      </c>
      <c r="C9" s="321">
        <v>857.63</v>
      </c>
      <c r="D9" s="396">
        <v>798.49</v>
      </c>
      <c r="E9" s="322">
        <v>837.82</v>
      </c>
      <c r="F9" s="323">
        <v>712.26</v>
      </c>
      <c r="G9" s="322">
        <v>754.49</v>
      </c>
      <c r="H9" s="324">
        <v>858.14</v>
      </c>
      <c r="I9" s="312">
        <v>107.4064797304913</v>
      </c>
      <c r="J9" s="310">
        <v>102.36446969516125</v>
      </c>
      <c r="K9" s="311">
        <v>120.40968185774858</v>
      </c>
      <c r="L9" s="310">
        <v>113.67016130101128</v>
      </c>
      <c r="M9" s="310">
        <v>99.940569137902912</v>
      </c>
    </row>
    <row r="10" spans="2:13" ht="30" customHeight="1" thickBot="1" x14ac:dyDescent="0.25">
      <c r="B10" s="402" t="s">
        <v>204</v>
      </c>
      <c r="C10" s="321">
        <v>1196.25</v>
      </c>
      <c r="D10" s="322">
        <v>1190.1099999999999</v>
      </c>
      <c r="E10" s="322">
        <v>1153.4100000000001</v>
      </c>
      <c r="F10" s="323">
        <v>967.47</v>
      </c>
      <c r="G10" s="322">
        <v>977.42</v>
      </c>
      <c r="H10" s="324">
        <v>1151.79</v>
      </c>
      <c r="I10" s="312">
        <v>100.51591869659109</v>
      </c>
      <c r="J10" s="310">
        <v>103.71420396910031</v>
      </c>
      <c r="K10" s="311">
        <v>123.6472448758101</v>
      </c>
      <c r="L10" s="310">
        <v>122.38853307687586</v>
      </c>
      <c r="M10" s="310">
        <v>103.86007866017243</v>
      </c>
    </row>
    <row r="11" spans="2:13" ht="30" customHeight="1" thickBot="1" x14ac:dyDescent="0.25">
      <c r="B11" s="402" t="s">
        <v>205</v>
      </c>
      <c r="C11" s="321">
        <v>1896.23</v>
      </c>
      <c r="D11" s="322">
        <v>1899.89</v>
      </c>
      <c r="E11" s="322">
        <v>1846.34</v>
      </c>
      <c r="F11" s="323">
        <v>1217.3800000000001</v>
      </c>
      <c r="G11" s="322">
        <v>1268.7</v>
      </c>
      <c r="H11" s="324">
        <v>1289.19</v>
      </c>
      <c r="I11" s="312">
        <v>99.807357268052357</v>
      </c>
      <c r="J11" s="310">
        <v>102.70210253799409</v>
      </c>
      <c r="K11" s="311">
        <v>155.76319637253772</v>
      </c>
      <c r="L11" s="310">
        <v>149.46244186963031</v>
      </c>
      <c r="M11" s="310">
        <v>147.08693055329314</v>
      </c>
    </row>
    <row r="12" spans="2:13" ht="30" customHeight="1" thickBot="1" x14ac:dyDescent="0.25">
      <c r="B12" s="402" t="s">
        <v>206</v>
      </c>
      <c r="C12" s="321">
        <v>1975.19</v>
      </c>
      <c r="D12" s="322">
        <v>1983.35</v>
      </c>
      <c r="E12" s="322">
        <v>1947.22</v>
      </c>
      <c r="F12" s="323">
        <v>1352.36</v>
      </c>
      <c r="G12" s="322">
        <v>1360.39</v>
      </c>
      <c r="H12" s="324">
        <v>1408.56</v>
      </c>
      <c r="I12" s="312">
        <v>99.58857488592534</v>
      </c>
      <c r="J12" s="310">
        <v>101.43640677478662</v>
      </c>
      <c r="K12" s="311">
        <v>146.05504451477418</v>
      </c>
      <c r="L12" s="310">
        <v>145.19292261777872</v>
      </c>
      <c r="M12" s="310">
        <v>140.22760833759301</v>
      </c>
    </row>
    <row r="13" spans="2:13" ht="30" customHeight="1" thickBot="1" x14ac:dyDescent="0.25">
      <c r="B13" s="402" t="s">
        <v>94</v>
      </c>
      <c r="C13" s="321">
        <v>1479.6</v>
      </c>
      <c r="D13" s="322">
        <v>1524.54</v>
      </c>
      <c r="E13" s="322">
        <v>1522.19</v>
      </c>
      <c r="F13" s="323">
        <v>1080.51</v>
      </c>
      <c r="G13" s="322">
        <v>1110.4000000000001</v>
      </c>
      <c r="H13" s="324">
        <v>1171.56</v>
      </c>
      <c r="I13" s="312">
        <v>97.052225589358102</v>
      </c>
      <c r="J13" s="310">
        <v>97.202057561802405</v>
      </c>
      <c r="K13" s="311">
        <v>136.93533609129022</v>
      </c>
      <c r="L13" s="310">
        <v>133.24927953890489</v>
      </c>
      <c r="M13" s="310">
        <v>126.29314759807437</v>
      </c>
    </row>
    <row r="14" spans="2:13" ht="30" customHeight="1" thickBot="1" x14ac:dyDescent="0.25">
      <c r="B14" s="402" t="s">
        <v>95</v>
      </c>
      <c r="C14" s="321">
        <v>1482.99</v>
      </c>
      <c r="D14" s="322">
        <v>1523.99</v>
      </c>
      <c r="E14" s="322">
        <v>1489.55</v>
      </c>
      <c r="F14" s="323">
        <v>1055.29</v>
      </c>
      <c r="G14" s="322">
        <v>1079.1300000000001</v>
      </c>
      <c r="H14" s="324">
        <v>1228.23</v>
      </c>
      <c r="I14" s="312">
        <v>97.309693633160322</v>
      </c>
      <c r="J14" s="310">
        <v>99.559598536470745</v>
      </c>
      <c r="K14" s="311">
        <v>140.52914364771769</v>
      </c>
      <c r="L14" s="310">
        <v>137.4245920324706</v>
      </c>
      <c r="M14" s="310">
        <v>120.74204342834811</v>
      </c>
    </row>
    <row r="16" spans="2:13" x14ac:dyDescent="0.2">
      <c r="B16"/>
      <c r="C16"/>
      <c r="D16"/>
    </row>
  </sheetData>
  <sheetProtection formatCells="0" formatColumns="0" formatRows="0"/>
  <mergeCells count="3">
    <mergeCell ref="C6:H6"/>
    <mergeCell ref="I6:M6"/>
    <mergeCell ref="B6:B7"/>
  </mergeCells>
  <phoneticPr fontId="83" type="noConversion"/>
  <pageMargins left="0.75" right="0.75" top="1" bottom="1" header="0.5" footer="0.5"/>
  <pageSetup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9"/>
  <sheetViews>
    <sheetView workbookViewId="0">
      <selection activeCell="L8" sqref="L8"/>
    </sheetView>
  </sheetViews>
  <sheetFormatPr defaultRowHeight="12.75" x14ac:dyDescent="0.2"/>
  <cols>
    <col min="2" max="2" width="20.140625" customWidth="1"/>
    <col min="3" max="3" width="12.28515625" customWidth="1"/>
    <col min="4" max="4" width="10.42578125" customWidth="1"/>
    <col min="5" max="5" width="13" customWidth="1"/>
    <col min="6" max="6" width="21.140625" customWidth="1"/>
    <col min="7" max="7" width="20.28515625" customWidth="1"/>
    <col min="8" max="8" width="14.42578125" customWidth="1"/>
  </cols>
  <sheetData>
    <row r="2" spans="1:8" x14ac:dyDescent="0.2">
      <c r="A2" s="68" t="s">
        <v>164</v>
      </c>
    </row>
    <row r="4" spans="1:8" ht="13.5" thickBot="1" x14ac:dyDescent="0.25"/>
    <row r="5" spans="1:8" ht="12.75" customHeight="1" x14ac:dyDescent="0.2">
      <c r="B5" s="411" t="s">
        <v>88</v>
      </c>
      <c r="C5" s="414" t="s">
        <v>1</v>
      </c>
      <c r="D5" s="415"/>
      <c r="E5" s="415"/>
      <c r="F5" s="415"/>
      <c r="G5" s="415"/>
      <c r="H5" s="416"/>
    </row>
    <row r="6" spans="1:8" ht="13.5" customHeight="1" thickBot="1" x14ac:dyDescent="0.25">
      <c r="B6" s="412"/>
      <c r="C6" s="417"/>
      <c r="D6" s="418"/>
      <c r="E6" s="418"/>
      <c r="F6" s="418"/>
      <c r="G6" s="418"/>
      <c r="H6" s="419"/>
    </row>
    <row r="7" spans="1:8" ht="30.75" thickBot="1" x14ac:dyDescent="0.3">
      <c r="B7" s="412"/>
      <c r="C7" s="420" t="s">
        <v>89</v>
      </c>
      <c r="D7" s="421"/>
      <c r="E7" s="69" t="s">
        <v>156</v>
      </c>
      <c r="F7" s="29" t="s">
        <v>90</v>
      </c>
      <c r="G7" s="9"/>
      <c r="H7" s="11" t="s">
        <v>156</v>
      </c>
    </row>
    <row r="8" spans="1:8" ht="15.75" thickBot="1" x14ac:dyDescent="0.25">
      <c r="B8" s="413"/>
      <c r="C8" s="134">
        <v>42729</v>
      </c>
      <c r="D8" s="351">
        <v>42722</v>
      </c>
      <c r="E8" s="70" t="s">
        <v>15</v>
      </c>
      <c r="F8" s="134">
        <v>42680</v>
      </c>
      <c r="G8" s="392">
        <v>42673</v>
      </c>
      <c r="H8" s="45" t="s">
        <v>15</v>
      </c>
    </row>
    <row r="9" spans="1:8" ht="27.75" customHeight="1" thickBot="1" x14ac:dyDescent="0.25">
      <c r="B9" s="319" t="s">
        <v>91</v>
      </c>
      <c r="C9" s="75">
        <v>1896.23</v>
      </c>
      <c r="D9" s="393">
        <v>1899.89</v>
      </c>
      <c r="E9" s="236">
        <v>-0.19264273194764336</v>
      </c>
      <c r="F9" s="75">
        <v>430.02118096343901</v>
      </c>
      <c r="G9" s="393">
        <v>427.85689835333119</v>
      </c>
      <c r="H9" s="236">
        <v>0.50584263533844409</v>
      </c>
    </row>
    <row r="10" spans="1:8" ht="33.75" customHeight="1" thickBot="1" x14ac:dyDescent="0.25">
      <c r="B10" s="319" t="s">
        <v>172</v>
      </c>
      <c r="C10" s="349">
        <v>1975.19</v>
      </c>
      <c r="D10" s="394">
        <v>1983.35</v>
      </c>
      <c r="E10" s="236">
        <v>-0.41142511407466431</v>
      </c>
      <c r="F10" s="75">
        <v>447.92748581510421</v>
      </c>
      <c r="G10" s="393">
        <v>446.65216373004716</v>
      </c>
      <c r="H10" s="236">
        <v>0.28552914070910795</v>
      </c>
    </row>
    <row r="11" spans="1:8" ht="28.5" customHeight="1" thickBot="1" x14ac:dyDescent="0.25">
      <c r="B11" s="235" t="s">
        <v>92</v>
      </c>
      <c r="C11" s="320">
        <v>857.63</v>
      </c>
      <c r="D11" s="395">
        <v>798.49</v>
      </c>
      <c r="E11" s="236">
        <v>7.4064797304913004</v>
      </c>
      <c r="F11" s="75">
        <v>194.49068173674829</v>
      </c>
      <c r="G11" s="393">
        <v>179.82065001981769</v>
      </c>
      <c r="H11" s="236">
        <v>8.1581463059519805</v>
      </c>
    </row>
    <row r="12" spans="1:8" ht="22.5" customHeight="1" thickBot="1" x14ac:dyDescent="0.25">
      <c r="B12" s="235" t="s">
        <v>93</v>
      </c>
      <c r="C12" s="320">
        <v>1196.26</v>
      </c>
      <c r="D12" s="395">
        <v>1190.1099999999999</v>
      </c>
      <c r="E12" s="236">
        <v>0.51675895505458247</v>
      </c>
      <c r="F12" s="75">
        <v>271.2841469332958</v>
      </c>
      <c r="G12" s="393">
        <v>268.01381832594672</v>
      </c>
      <c r="H12" s="236">
        <v>1.2202089533204048</v>
      </c>
    </row>
    <row r="13" spans="1:8" ht="23.25" customHeight="1" thickBot="1" x14ac:dyDescent="0.25">
      <c r="B13" s="71" t="s">
        <v>94</v>
      </c>
      <c r="C13" s="75">
        <v>1479.6</v>
      </c>
      <c r="D13" s="393">
        <v>1524.54</v>
      </c>
      <c r="E13" s="72">
        <v>-2.9477744106419022</v>
      </c>
      <c r="F13" s="75">
        <v>335.53911674928901</v>
      </c>
      <c r="G13" s="393">
        <v>343.32774835152958</v>
      </c>
      <c r="H13" s="72">
        <v>-2.2685703790728486</v>
      </c>
    </row>
    <row r="14" spans="1:8" ht="34.5" customHeight="1" thickBot="1" x14ac:dyDescent="0.25">
      <c r="B14" s="403" t="s">
        <v>95</v>
      </c>
      <c r="C14" s="349">
        <v>1482.99</v>
      </c>
      <c r="D14" s="394">
        <v>1523.99</v>
      </c>
      <c r="E14" s="73">
        <v>-2.6903063668396774</v>
      </c>
      <c r="F14" s="75">
        <v>336.30789047582329</v>
      </c>
      <c r="G14" s="393">
        <v>343.20388786797827</v>
      </c>
      <c r="H14" s="73">
        <v>-2.0093004875305187</v>
      </c>
    </row>
    <row r="15" spans="1:8" ht="30.75" customHeight="1" thickBot="1" x14ac:dyDescent="0.3">
      <c r="B15" s="422" t="s">
        <v>96</v>
      </c>
      <c r="C15" s="423"/>
      <c r="D15" s="423"/>
      <c r="E15" s="424"/>
      <c r="F15" s="383" t="s">
        <v>272</v>
      </c>
      <c r="G15" s="383" t="s">
        <v>260</v>
      </c>
      <c r="H15" s="237" t="s">
        <v>175</v>
      </c>
    </row>
    <row r="16" spans="1:8" ht="15.75" thickBot="1" x14ac:dyDescent="0.25">
      <c r="B16" s="425"/>
      <c r="C16" s="426"/>
      <c r="D16" s="426"/>
      <c r="E16" s="427"/>
      <c r="F16" s="384">
        <v>4.4096200000000003</v>
      </c>
      <c r="G16" s="384">
        <v>4.44048</v>
      </c>
      <c r="H16" s="238">
        <v>-0.69496991316253354</v>
      </c>
    </row>
    <row r="19" spans="2:4" x14ac:dyDescent="0.2">
      <c r="B19" s="68"/>
      <c r="C19" s="68"/>
      <c r="D19" s="68"/>
    </row>
  </sheetData>
  <mergeCells count="4">
    <mergeCell ref="B5:B8"/>
    <mergeCell ref="C5:H6"/>
    <mergeCell ref="C7:D7"/>
    <mergeCell ref="B15:E16"/>
  </mergeCells>
  <phoneticPr fontId="1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10"/>
  <sheetViews>
    <sheetView zoomScale="80" workbookViewId="0">
      <selection activeCell="U26" sqref="U26"/>
    </sheetView>
  </sheetViews>
  <sheetFormatPr defaultRowHeight="12.75" x14ac:dyDescent="0.2"/>
  <cols>
    <col min="1" max="1" width="28.5703125" customWidth="1"/>
    <col min="2" max="4" width="13.85546875" customWidth="1"/>
    <col min="5" max="5" width="15" customWidth="1"/>
    <col min="6" max="6" width="16.140625" customWidth="1"/>
  </cols>
  <sheetData>
    <row r="3" spans="1:4" ht="15.75" x14ac:dyDescent="0.25">
      <c r="A3" s="139" t="s">
        <v>192</v>
      </c>
    </row>
    <row r="4" spans="1:4" ht="15.75" x14ac:dyDescent="0.25">
      <c r="A4" s="139" t="s">
        <v>219</v>
      </c>
    </row>
    <row r="6" spans="1:4" s="16" customFormat="1" ht="15" x14ac:dyDescent="0.2"/>
    <row r="7" spans="1:4" s="16" customFormat="1" ht="15" x14ac:dyDescent="0.2">
      <c r="A7" s="1"/>
    </row>
    <row r="8" spans="1:4" x14ac:dyDescent="0.2">
      <c r="A8" s="1"/>
    </row>
    <row r="9" spans="1:4" ht="15" customHeight="1" x14ac:dyDescent="0.25">
      <c r="B9" s="78"/>
      <c r="C9" s="61"/>
      <c r="D9" s="61"/>
    </row>
    <row r="10" spans="1:4" ht="21" customHeight="1" x14ac:dyDescent="0.25">
      <c r="C10" s="62"/>
    </row>
  </sheetData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1"/>
  <sheetViews>
    <sheetView zoomScale="80" workbookViewId="0">
      <selection activeCell="I36" sqref="I36"/>
    </sheetView>
  </sheetViews>
  <sheetFormatPr defaultRowHeight="12.75" x14ac:dyDescent="0.2"/>
  <cols>
    <col min="1" max="1" width="20.85546875" customWidth="1"/>
    <col min="2" max="2" width="21.5703125" customWidth="1"/>
    <col min="3" max="3" width="22.42578125" customWidth="1"/>
    <col min="4" max="4" width="12" customWidth="1"/>
    <col min="5" max="5" width="12.28515625" customWidth="1"/>
    <col min="6" max="6" width="13.5703125" customWidth="1"/>
    <col min="7" max="7" width="11.5703125" customWidth="1"/>
    <col min="8" max="8" width="12.140625" customWidth="1"/>
    <col min="9" max="9" width="11.7109375" customWidth="1"/>
    <col min="10" max="10" width="11.42578125" customWidth="1"/>
    <col min="11" max="11" width="11.28515625" customWidth="1"/>
    <col min="12" max="12" width="11.85546875" customWidth="1"/>
    <col min="13" max="13" width="11.28515625" customWidth="1"/>
    <col min="14" max="14" width="11.42578125" customWidth="1"/>
    <col min="15" max="15" width="13.28515625" customWidth="1"/>
    <col min="16" max="16" width="11.85546875" customWidth="1"/>
    <col min="17" max="17" width="12.140625" customWidth="1"/>
    <col min="18" max="18" width="11.7109375" customWidth="1"/>
  </cols>
  <sheetData>
    <row r="1" spans="1:18" ht="18.75" x14ac:dyDescent="0.3">
      <c r="A1" s="2" t="s">
        <v>270</v>
      </c>
    </row>
    <row r="2" spans="1:18" ht="18.75" x14ac:dyDescent="0.3">
      <c r="A2" s="2" t="s">
        <v>24</v>
      </c>
      <c r="D2" s="2"/>
    </row>
    <row r="3" spans="1:18" ht="15.75" thickBot="1" x14ac:dyDescent="0.3">
      <c r="A3" s="120" t="s">
        <v>127</v>
      </c>
      <c r="B3" s="1"/>
    </row>
    <row r="4" spans="1:18" ht="15" thickBot="1" x14ac:dyDescent="0.25">
      <c r="B4" s="428" t="s">
        <v>0</v>
      </c>
      <c r="C4" s="431" t="s">
        <v>41</v>
      </c>
      <c r="D4" s="434" t="s">
        <v>1</v>
      </c>
      <c r="E4" s="435"/>
      <c r="F4" s="436"/>
      <c r="G4" s="5" t="s">
        <v>10</v>
      </c>
      <c r="H4" s="5"/>
      <c r="I4" s="5"/>
      <c r="J4" s="6"/>
      <c r="K4" s="6"/>
      <c r="L4" s="6"/>
      <c r="M4" s="6"/>
      <c r="N4" s="6"/>
      <c r="O4" s="6"/>
      <c r="P4" s="6"/>
      <c r="Q4" s="6"/>
      <c r="R4" s="7"/>
    </row>
    <row r="5" spans="1:18" ht="15" thickBot="1" x14ac:dyDescent="0.25">
      <c r="B5" s="429"/>
      <c r="C5" s="432"/>
      <c r="D5" s="437"/>
      <c r="E5" s="438"/>
      <c r="F5" s="439"/>
      <c r="G5" s="8" t="s">
        <v>11</v>
      </c>
      <c r="H5" s="5"/>
      <c r="I5" s="5"/>
      <c r="J5" s="8" t="s">
        <v>12</v>
      </c>
      <c r="K5" s="5"/>
      <c r="L5" s="5"/>
      <c r="M5" s="8" t="s">
        <v>13</v>
      </c>
      <c r="N5" s="6"/>
      <c r="O5" s="6"/>
      <c r="P5" s="8" t="s">
        <v>14</v>
      </c>
      <c r="Q5" s="6"/>
      <c r="R5" s="7"/>
    </row>
    <row r="6" spans="1:18" ht="30.75" thickBot="1" x14ac:dyDescent="0.3">
      <c r="B6" s="429"/>
      <c r="C6" s="432"/>
      <c r="D6" s="21" t="s">
        <v>27</v>
      </c>
      <c r="E6" s="140"/>
      <c r="F6" s="141" t="s">
        <v>183</v>
      </c>
      <c r="G6" s="21" t="s">
        <v>27</v>
      </c>
      <c r="H6" s="140"/>
      <c r="I6" s="141" t="s">
        <v>184</v>
      </c>
      <c r="J6" s="64" t="s">
        <v>27</v>
      </c>
      <c r="K6" s="64"/>
      <c r="L6" s="141" t="s">
        <v>184</v>
      </c>
      <c r="M6" s="65" t="s">
        <v>27</v>
      </c>
      <c r="N6" s="64"/>
      <c r="O6" s="141" t="s">
        <v>184</v>
      </c>
      <c r="P6" s="21" t="s">
        <v>27</v>
      </c>
      <c r="Q6" s="22"/>
      <c r="R6" s="141" t="s">
        <v>184</v>
      </c>
    </row>
    <row r="7" spans="1:18" ht="15.75" thickBot="1" x14ac:dyDescent="0.25">
      <c r="B7" s="430"/>
      <c r="C7" s="433"/>
      <c r="D7" s="12" t="s">
        <v>271</v>
      </c>
      <c r="E7" s="356" t="s">
        <v>259</v>
      </c>
      <c r="F7" s="352" t="s">
        <v>15</v>
      </c>
      <c r="G7" s="12" t="s">
        <v>271</v>
      </c>
      <c r="H7" s="356" t="s">
        <v>259</v>
      </c>
      <c r="I7" s="360" t="s">
        <v>15</v>
      </c>
      <c r="J7" s="12" t="s">
        <v>271</v>
      </c>
      <c r="K7" s="356" t="s">
        <v>259</v>
      </c>
      <c r="L7" s="362" t="s">
        <v>15</v>
      </c>
      <c r="M7" s="12" t="s">
        <v>271</v>
      </c>
      <c r="N7" s="356" t="s">
        <v>259</v>
      </c>
      <c r="O7" s="362" t="s">
        <v>15</v>
      </c>
      <c r="P7" s="12" t="s">
        <v>271</v>
      </c>
      <c r="Q7" s="356" t="s">
        <v>259</v>
      </c>
      <c r="R7" s="352" t="s">
        <v>15</v>
      </c>
    </row>
    <row r="8" spans="1:18" ht="27" customHeight="1" x14ac:dyDescent="0.2">
      <c r="B8" s="442" t="s">
        <v>56</v>
      </c>
      <c r="C8" s="253" t="s">
        <v>165</v>
      </c>
      <c r="D8" s="25">
        <v>1479.597</v>
      </c>
      <c r="E8" s="357">
        <v>1524.5419999999999</v>
      </c>
      <c r="F8" s="353">
        <v>-2.9480985108970392</v>
      </c>
      <c r="G8" s="25">
        <v>1489.6410000000001</v>
      </c>
      <c r="H8" s="357">
        <v>1534.866</v>
      </c>
      <c r="I8" s="353">
        <v>-2.9465112915394509</v>
      </c>
      <c r="J8" s="25">
        <v>1418.7539999999999</v>
      </c>
      <c r="K8" s="357">
        <v>1453.546</v>
      </c>
      <c r="L8" s="363">
        <v>-2.3935946987573935</v>
      </c>
      <c r="M8" s="25" t="s">
        <v>97</v>
      </c>
      <c r="N8" s="357" t="s">
        <v>97</v>
      </c>
      <c r="O8" s="363" t="s">
        <v>161</v>
      </c>
      <c r="P8" s="25">
        <v>1427.5319999999999</v>
      </c>
      <c r="Q8" s="357">
        <v>1446.4860000000001</v>
      </c>
      <c r="R8" s="353">
        <v>-1.3103479743322906</v>
      </c>
    </row>
    <row r="9" spans="1:18" ht="23.25" customHeight="1" x14ac:dyDescent="0.2">
      <c r="B9" s="443"/>
      <c r="C9" s="254" t="s">
        <v>166</v>
      </c>
      <c r="D9" s="26">
        <v>1482.9939999999999</v>
      </c>
      <c r="E9" s="358">
        <v>1523.992</v>
      </c>
      <c r="F9" s="354">
        <v>-2.6901716019506696</v>
      </c>
      <c r="G9" s="26">
        <v>1517.3219999999999</v>
      </c>
      <c r="H9" s="358">
        <v>1567.87</v>
      </c>
      <c r="I9" s="354">
        <v>-3.2239917850331987</v>
      </c>
      <c r="J9" s="26">
        <v>1425.23</v>
      </c>
      <c r="K9" s="358">
        <v>1467.6079999999999</v>
      </c>
      <c r="L9" s="361">
        <v>-2.8875558050923633</v>
      </c>
      <c r="M9" s="26">
        <v>1438.4880000000001</v>
      </c>
      <c r="N9" s="358">
        <v>1434.538</v>
      </c>
      <c r="O9" s="361">
        <v>0.27534997330151206</v>
      </c>
      <c r="P9" s="26">
        <v>1298.8130000000001</v>
      </c>
      <c r="Q9" s="358">
        <v>1313.356</v>
      </c>
      <c r="R9" s="354">
        <v>-1.1073159143446174</v>
      </c>
    </row>
    <row r="10" spans="1:18" ht="27" customHeight="1" x14ac:dyDescent="0.2">
      <c r="B10" s="443"/>
      <c r="C10" s="254" t="s">
        <v>173</v>
      </c>
      <c r="D10" s="26">
        <v>1164.442</v>
      </c>
      <c r="E10" s="358">
        <v>1218.3630000000001</v>
      </c>
      <c r="F10" s="354">
        <v>-4.4256925070771231</v>
      </c>
      <c r="G10" s="26" t="s">
        <v>97</v>
      </c>
      <c r="H10" s="358" t="s">
        <v>97</v>
      </c>
      <c r="I10" s="354" t="s">
        <v>161</v>
      </c>
      <c r="J10" s="26" t="s">
        <v>97</v>
      </c>
      <c r="K10" s="358" t="s">
        <v>97</v>
      </c>
      <c r="L10" s="361" t="s">
        <v>161</v>
      </c>
      <c r="M10" s="26" t="s">
        <v>97</v>
      </c>
      <c r="N10" s="358" t="s">
        <v>97</v>
      </c>
      <c r="O10" s="361" t="s">
        <v>161</v>
      </c>
      <c r="P10" s="26" t="s">
        <v>28</v>
      </c>
      <c r="Q10" s="358" t="s">
        <v>28</v>
      </c>
      <c r="R10" s="354" t="s">
        <v>28</v>
      </c>
    </row>
    <row r="11" spans="1:18" ht="27.75" customHeight="1" x14ac:dyDescent="0.2">
      <c r="B11" s="443"/>
      <c r="C11" s="254" t="s">
        <v>174</v>
      </c>
      <c r="D11" s="26">
        <v>1650.8219999999999</v>
      </c>
      <c r="E11" s="358">
        <v>1632.07</v>
      </c>
      <c r="F11" s="354">
        <v>1.1489703260276798</v>
      </c>
      <c r="G11" s="26">
        <v>1760.61</v>
      </c>
      <c r="H11" s="358">
        <v>1679.2349999999999</v>
      </c>
      <c r="I11" s="354">
        <v>4.8459566409704422</v>
      </c>
      <c r="J11" s="26" t="s">
        <v>97</v>
      </c>
      <c r="K11" s="358" t="s">
        <v>97</v>
      </c>
      <c r="L11" s="361" t="s">
        <v>161</v>
      </c>
      <c r="M11" s="26" t="s">
        <v>97</v>
      </c>
      <c r="N11" s="358" t="s">
        <v>97</v>
      </c>
      <c r="O11" s="361" t="s">
        <v>161</v>
      </c>
      <c r="P11" s="26" t="s">
        <v>97</v>
      </c>
      <c r="Q11" s="358" t="s">
        <v>97</v>
      </c>
      <c r="R11" s="354" t="s">
        <v>161</v>
      </c>
    </row>
    <row r="12" spans="1:18" ht="25.5" x14ac:dyDescent="0.2">
      <c r="B12" s="443"/>
      <c r="C12" s="254" t="s">
        <v>57</v>
      </c>
      <c r="D12" s="26">
        <v>1517.913</v>
      </c>
      <c r="E12" s="358">
        <v>1490.8689999999999</v>
      </c>
      <c r="F12" s="354">
        <v>1.8139756075148183</v>
      </c>
      <c r="G12" s="26">
        <v>1520.019</v>
      </c>
      <c r="H12" s="358">
        <v>1492.183</v>
      </c>
      <c r="I12" s="354">
        <v>1.8654548403245454</v>
      </c>
      <c r="J12" s="26" t="s">
        <v>97</v>
      </c>
      <c r="K12" s="358" t="s">
        <v>97</v>
      </c>
      <c r="L12" s="361" t="s">
        <v>161</v>
      </c>
      <c r="M12" s="26">
        <v>1449.549</v>
      </c>
      <c r="N12" s="358">
        <v>1450.8710000000001</v>
      </c>
      <c r="O12" s="361">
        <v>-9.1117680345124838E-2</v>
      </c>
      <c r="P12" s="26" t="s">
        <v>97</v>
      </c>
      <c r="Q12" s="358" t="s">
        <v>97</v>
      </c>
      <c r="R12" s="354" t="s">
        <v>161</v>
      </c>
    </row>
    <row r="13" spans="1:18" ht="23.25" customHeight="1" x14ac:dyDescent="0.2">
      <c r="B13" s="443"/>
      <c r="C13" s="254" t="s">
        <v>58</v>
      </c>
      <c r="D13" s="26" t="s">
        <v>28</v>
      </c>
      <c r="E13" s="358" t="s">
        <v>28</v>
      </c>
      <c r="F13" s="354" t="s">
        <v>28</v>
      </c>
      <c r="G13" s="26" t="s">
        <v>28</v>
      </c>
      <c r="H13" s="358" t="s">
        <v>28</v>
      </c>
      <c r="I13" s="354" t="s">
        <v>28</v>
      </c>
      <c r="J13" s="26" t="s">
        <v>28</v>
      </c>
      <c r="K13" s="358" t="s">
        <v>28</v>
      </c>
      <c r="L13" s="361" t="s">
        <v>28</v>
      </c>
      <c r="M13" s="26" t="s">
        <v>28</v>
      </c>
      <c r="N13" s="358" t="s">
        <v>28</v>
      </c>
      <c r="O13" s="361" t="s">
        <v>28</v>
      </c>
      <c r="P13" s="26" t="s">
        <v>28</v>
      </c>
      <c r="Q13" s="358" t="s">
        <v>28</v>
      </c>
      <c r="R13" s="354" t="s">
        <v>28</v>
      </c>
    </row>
    <row r="14" spans="1:18" ht="15.75" thickBot="1" x14ac:dyDescent="0.25">
      <c r="B14" s="444"/>
      <c r="C14" s="369" t="s">
        <v>59</v>
      </c>
      <c r="D14" s="28" t="s">
        <v>97</v>
      </c>
      <c r="E14" s="359" t="s">
        <v>97</v>
      </c>
      <c r="F14" s="355" t="s">
        <v>161</v>
      </c>
      <c r="G14" s="28" t="s">
        <v>28</v>
      </c>
      <c r="H14" s="359" t="s">
        <v>28</v>
      </c>
      <c r="I14" s="355" t="s">
        <v>28</v>
      </c>
      <c r="J14" s="28" t="s">
        <v>28</v>
      </c>
      <c r="K14" s="359" t="s">
        <v>28</v>
      </c>
      <c r="L14" s="364" t="s">
        <v>28</v>
      </c>
      <c r="M14" s="28" t="s">
        <v>97</v>
      </c>
      <c r="N14" s="359" t="s">
        <v>97</v>
      </c>
      <c r="O14" s="364" t="s">
        <v>161</v>
      </c>
      <c r="P14" s="28" t="s">
        <v>28</v>
      </c>
      <c r="Q14" s="359" t="s">
        <v>28</v>
      </c>
      <c r="R14" s="355" t="s">
        <v>28</v>
      </c>
    </row>
    <row r="15" spans="1:18" ht="15.75" customHeight="1" x14ac:dyDescent="0.2">
      <c r="B15" s="445" t="s">
        <v>60</v>
      </c>
      <c r="C15" s="446"/>
      <c r="D15" s="27">
        <v>1355.27</v>
      </c>
      <c r="E15" s="366">
        <v>1389.1189999999999</v>
      </c>
      <c r="F15" s="367">
        <v>-2.4367242835207015</v>
      </c>
      <c r="G15" s="27">
        <v>1361.8779999999999</v>
      </c>
      <c r="H15" s="366">
        <v>1404.4590000000001</v>
      </c>
      <c r="I15" s="367">
        <v>-3.0318435782034312</v>
      </c>
      <c r="J15" s="27">
        <v>1490.64</v>
      </c>
      <c r="K15" s="366">
        <v>1463.16</v>
      </c>
      <c r="L15" s="368">
        <v>1.8781267940621678</v>
      </c>
      <c r="M15" s="27">
        <v>1224.211</v>
      </c>
      <c r="N15" s="366">
        <v>1225.915</v>
      </c>
      <c r="O15" s="368">
        <v>-0.13899821765782708</v>
      </c>
      <c r="P15" s="27" t="s">
        <v>28</v>
      </c>
      <c r="Q15" s="366" t="s">
        <v>28</v>
      </c>
      <c r="R15" s="367" t="s">
        <v>28</v>
      </c>
    </row>
    <row r="16" spans="1:18" ht="15" x14ac:dyDescent="0.2">
      <c r="B16" s="447" t="s">
        <v>61</v>
      </c>
      <c r="C16" s="448"/>
      <c r="D16" s="26">
        <v>994.50300000000004</v>
      </c>
      <c r="E16" s="358">
        <v>984.98599999999999</v>
      </c>
      <c r="F16" s="354">
        <v>0.96620662628707954</v>
      </c>
      <c r="G16" s="26" t="s">
        <v>97</v>
      </c>
      <c r="H16" s="358" t="s">
        <v>97</v>
      </c>
      <c r="I16" s="354" t="s">
        <v>161</v>
      </c>
      <c r="J16" s="26" t="s">
        <v>97</v>
      </c>
      <c r="K16" s="358" t="s">
        <v>97</v>
      </c>
      <c r="L16" s="361" t="s">
        <v>161</v>
      </c>
      <c r="M16" s="26" t="s">
        <v>97</v>
      </c>
      <c r="N16" s="365" t="s">
        <v>97</v>
      </c>
      <c r="O16" s="361" t="s">
        <v>161</v>
      </c>
      <c r="P16" s="26" t="s">
        <v>28</v>
      </c>
      <c r="Q16" s="358" t="s">
        <v>28</v>
      </c>
      <c r="R16" s="354" t="s">
        <v>28</v>
      </c>
    </row>
    <row r="17" spans="2:18" ht="15" customHeight="1" thickBot="1" x14ac:dyDescent="0.25">
      <c r="B17" s="449" t="s">
        <v>62</v>
      </c>
      <c r="C17" s="450"/>
      <c r="D17" s="30">
        <v>1797.347</v>
      </c>
      <c r="E17" s="370">
        <v>1805.777</v>
      </c>
      <c r="F17" s="371">
        <v>-0.46683505216868215</v>
      </c>
      <c r="G17" s="30" t="s">
        <v>97</v>
      </c>
      <c r="H17" s="370" t="s">
        <v>97</v>
      </c>
      <c r="I17" s="371" t="s">
        <v>161</v>
      </c>
      <c r="J17" s="30" t="s">
        <v>28</v>
      </c>
      <c r="K17" s="370" t="s">
        <v>28</v>
      </c>
      <c r="L17" s="372" t="s">
        <v>28</v>
      </c>
      <c r="M17" s="30" t="s">
        <v>28</v>
      </c>
      <c r="N17" s="370" t="s">
        <v>28</v>
      </c>
      <c r="O17" s="372" t="s">
        <v>28</v>
      </c>
      <c r="P17" s="30">
        <v>2256.5070000000001</v>
      </c>
      <c r="Q17" s="370">
        <v>2237.0749999999998</v>
      </c>
      <c r="R17" s="371">
        <v>0.86863426572646174</v>
      </c>
    </row>
    <row r="18" spans="2:18" ht="15.75" customHeight="1" x14ac:dyDescent="0.2">
      <c r="B18" s="440" t="s">
        <v>63</v>
      </c>
      <c r="C18" s="373" t="s">
        <v>54</v>
      </c>
      <c r="D18" s="25">
        <v>912.649</v>
      </c>
      <c r="E18" s="357">
        <v>902.68600000000004</v>
      </c>
      <c r="F18" s="353">
        <v>1.1037060506089567</v>
      </c>
      <c r="G18" s="25">
        <v>890.78899999999999</v>
      </c>
      <c r="H18" s="357">
        <v>894.03499999999997</v>
      </c>
      <c r="I18" s="353">
        <v>-0.36307303405347452</v>
      </c>
      <c r="J18" s="25">
        <v>974.096</v>
      </c>
      <c r="K18" s="357">
        <v>982.125</v>
      </c>
      <c r="L18" s="363">
        <v>-0.81751304569173955</v>
      </c>
      <c r="M18" s="25">
        <v>911.26099999999997</v>
      </c>
      <c r="N18" s="357">
        <v>877.38400000000001</v>
      </c>
      <c r="O18" s="363">
        <v>3.8611371987635916</v>
      </c>
      <c r="P18" s="25">
        <v>769.43299999999999</v>
      </c>
      <c r="Q18" s="357">
        <v>715.62800000000004</v>
      </c>
      <c r="R18" s="353">
        <v>7.5185711011866427</v>
      </c>
    </row>
    <row r="19" spans="2:18" ht="37.5" customHeight="1" thickBot="1" x14ac:dyDescent="0.25">
      <c r="B19" s="441"/>
      <c r="C19" s="255" t="s">
        <v>64</v>
      </c>
      <c r="D19" s="28">
        <v>654.45500000000004</v>
      </c>
      <c r="E19" s="359">
        <v>657.20500000000004</v>
      </c>
      <c r="F19" s="355">
        <v>-0.41843869112377413</v>
      </c>
      <c r="G19" s="28" t="s">
        <v>97</v>
      </c>
      <c r="H19" s="359" t="s">
        <v>97</v>
      </c>
      <c r="I19" s="355" t="s">
        <v>161</v>
      </c>
      <c r="J19" s="28" t="s">
        <v>97</v>
      </c>
      <c r="K19" s="359" t="s">
        <v>97</v>
      </c>
      <c r="L19" s="364" t="s">
        <v>161</v>
      </c>
      <c r="M19" s="28" t="s">
        <v>97</v>
      </c>
      <c r="N19" s="359" t="s">
        <v>97</v>
      </c>
      <c r="O19" s="364" t="s">
        <v>161</v>
      </c>
      <c r="P19" s="28" t="s">
        <v>97</v>
      </c>
      <c r="Q19" s="359" t="s">
        <v>97</v>
      </c>
      <c r="R19" s="355" t="s">
        <v>161</v>
      </c>
    </row>
    <row r="21" spans="2:18" ht="24" x14ac:dyDescent="0.3">
      <c r="B21" s="221"/>
    </row>
  </sheetData>
  <mergeCells count="8">
    <mergeCell ref="B4:B7"/>
    <mergeCell ref="C4:C7"/>
    <mergeCell ref="D4:F5"/>
    <mergeCell ref="B18:B19"/>
    <mergeCell ref="B8:B14"/>
    <mergeCell ref="B15:C15"/>
    <mergeCell ref="B16:C16"/>
    <mergeCell ref="B17:C17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3"/>
  <sheetViews>
    <sheetView zoomScale="75" workbookViewId="0">
      <selection activeCell="U16" sqref="U16"/>
    </sheetView>
  </sheetViews>
  <sheetFormatPr defaultRowHeight="12.75" x14ac:dyDescent="0.2"/>
  <cols>
    <col min="1" max="1" width="22" customWidth="1"/>
    <col min="2" max="2" width="13.42578125" customWidth="1"/>
    <col min="3" max="3" width="12.5703125" customWidth="1"/>
    <col min="4" max="4" width="12" customWidth="1"/>
    <col min="5" max="5" width="13" customWidth="1"/>
    <col min="6" max="6" width="12.5703125" customWidth="1"/>
    <col min="7" max="7" width="12" customWidth="1"/>
    <col min="8" max="8" width="12.7109375" customWidth="1"/>
    <col min="9" max="9" width="11.85546875" customWidth="1"/>
    <col min="10" max="10" width="11.5703125" customWidth="1"/>
    <col min="11" max="11" width="12" customWidth="1"/>
    <col min="12" max="12" width="12.7109375" customWidth="1"/>
    <col min="13" max="13" width="12" customWidth="1"/>
    <col min="14" max="14" width="12.28515625" customWidth="1"/>
    <col min="15" max="15" width="11.7109375" customWidth="1"/>
    <col min="16" max="16" width="11.5703125" customWidth="1"/>
    <col min="17" max="17" width="12.7109375" customWidth="1"/>
  </cols>
  <sheetData>
    <row r="1" spans="1:17" ht="18.75" x14ac:dyDescent="0.3">
      <c r="A1" s="2" t="s">
        <v>270</v>
      </c>
    </row>
    <row r="2" spans="1:17" ht="18.75" x14ac:dyDescent="0.3">
      <c r="A2" s="2" t="s">
        <v>24</v>
      </c>
      <c r="D2" s="2"/>
    </row>
    <row r="3" spans="1:17" ht="15.75" x14ac:dyDescent="0.25">
      <c r="A3" s="16" t="s">
        <v>16</v>
      </c>
      <c r="B3" s="1"/>
    </row>
    <row r="5" spans="1:17" ht="13.5" thickBot="1" x14ac:dyDescent="0.25"/>
    <row r="6" spans="1:17" ht="15.75" thickBot="1" x14ac:dyDescent="0.3">
      <c r="A6" s="32"/>
      <c r="B6" s="33"/>
      <c r="C6" s="3" t="s">
        <v>1</v>
      </c>
      <c r="D6" s="4"/>
      <c r="E6" s="34"/>
      <c r="F6" s="5" t="s">
        <v>10</v>
      </c>
      <c r="G6" s="5"/>
      <c r="H6" s="5"/>
      <c r="I6" s="6"/>
      <c r="J6" s="6"/>
      <c r="K6" s="6"/>
      <c r="L6" s="6"/>
      <c r="M6" s="6"/>
      <c r="N6" s="6"/>
      <c r="O6" s="6"/>
      <c r="P6" s="6"/>
      <c r="Q6" s="7"/>
    </row>
    <row r="7" spans="1:17" ht="15.75" thickBot="1" x14ac:dyDescent="0.3">
      <c r="A7" s="35"/>
      <c r="B7" s="38" t="s">
        <v>42</v>
      </c>
      <c r="C7" s="19"/>
      <c r="D7" s="20"/>
      <c r="E7" s="36"/>
      <c r="F7" s="8" t="s">
        <v>11</v>
      </c>
      <c r="G7" s="5"/>
      <c r="H7" s="5"/>
      <c r="I7" s="8" t="s">
        <v>12</v>
      </c>
      <c r="J7" s="5"/>
      <c r="K7" s="5"/>
      <c r="L7" s="8" t="s">
        <v>13</v>
      </c>
      <c r="M7" s="6"/>
      <c r="N7" s="6"/>
      <c r="O7" s="8" t="s">
        <v>14</v>
      </c>
      <c r="P7" s="6"/>
      <c r="Q7" s="7"/>
    </row>
    <row r="8" spans="1:17" ht="33.75" customHeight="1" thickBot="1" x14ac:dyDescent="0.3">
      <c r="A8" s="37" t="s">
        <v>0</v>
      </c>
      <c r="B8" s="38" t="s">
        <v>43</v>
      </c>
      <c r="C8" s="29" t="s">
        <v>27</v>
      </c>
      <c r="D8" s="9"/>
      <c r="E8" s="11" t="s">
        <v>184</v>
      </c>
      <c r="F8" s="29" t="s">
        <v>27</v>
      </c>
      <c r="G8" s="9"/>
      <c r="H8" s="10" t="s">
        <v>185</v>
      </c>
      <c r="I8" s="29" t="s">
        <v>27</v>
      </c>
      <c r="J8" s="9"/>
      <c r="K8" s="10" t="s">
        <v>185</v>
      </c>
      <c r="L8" s="29" t="s">
        <v>27</v>
      </c>
      <c r="M8" s="9"/>
      <c r="N8" s="10" t="s">
        <v>185</v>
      </c>
      <c r="O8" s="29" t="s">
        <v>27</v>
      </c>
      <c r="P8" s="9"/>
      <c r="Q8" s="11" t="s">
        <v>185</v>
      </c>
    </row>
    <row r="9" spans="1:17" ht="30" customHeight="1" thickBot="1" x14ac:dyDescent="0.25">
      <c r="A9" s="23"/>
      <c r="B9" s="15"/>
      <c r="C9" s="12" t="s">
        <v>271</v>
      </c>
      <c r="D9" s="115" t="s">
        <v>259</v>
      </c>
      <c r="E9" s="224" t="s">
        <v>15</v>
      </c>
      <c r="F9" s="12" t="s">
        <v>271</v>
      </c>
      <c r="G9" s="115" t="s">
        <v>259</v>
      </c>
      <c r="H9" s="13" t="s">
        <v>15</v>
      </c>
      <c r="I9" s="12" t="s">
        <v>271</v>
      </c>
      <c r="J9" s="115" t="s">
        <v>259</v>
      </c>
      <c r="K9" s="13" t="s">
        <v>15</v>
      </c>
      <c r="L9" s="12" t="s">
        <v>271</v>
      </c>
      <c r="M9" s="115" t="s">
        <v>259</v>
      </c>
      <c r="N9" s="13" t="s">
        <v>15</v>
      </c>
      <c r="O9" s="12" t="s">
        <v>271</v>
      </c>
      <c r="P9" s="115" t="s">
        <v>259</v>
      </c>
      <c r="Q9" s="14" t="s">
        <v>15</v>
      </c>
    </row>
    <row r="10" spans="1:17" ht="17.25" customHeight="1" x14ac:dyDescent="0.2">
      <c r="A10" s="451" t="s">
        <v>84</v>
      </c>
      <c r="B10" s="256" t="s">
        <v>44</v>
      </c>
      <c r="C10" s="122" t="s">
        <v>28</v>
      </c>
      <c r="D10" s="123" t="s">
        <v>28</v>
      </c>
      <c r="E10" s="125" t="s">
        <v>28</v>
      </c>
      <c r="F10" s="122" t="s">
        <v>28</v>
      </c>
      <c r="G10" s="123" t="s">
        <v>28</v>
      </c>
      <c r="H10" s="124" t="s">
        <v>28</v>
      </c>
      <c r="I10" s="122" t="s">
        <v>28</v>
      </c>
      <c r="J10" s="123" t="s">
        <v>28</v>
      </c>
      <c r="K10" s="124" t="s">
        <v>28</v>
      </c>
      <c r="L10" s="122" t="s">
        <v>28</v>
      </c>
      <c r="M10" s="123" t="s">
        <v>28</v>
      </c>
      <c r="N10" s="124" t="s">
        <v>28</v>
      </c>
      <c r="O10" s="122" t="s">
        <v>28</v>
      </c>
      <c r="P10" s="123" t="s">
        <v>28</v>
      </c>
      <c r="Q10" s="125" t="s">
        <v>28</v>
      </c>
    </row>
    <row r="11" spans="1:17" ht="15" customHeight="1" x14ac:dyDescent="0.2">
      <c r="A11" s="452"/>
      <c r="B11" s="257" t="s">
        <v>45</v>
      </c>
      <c r="C11" s="26" t="s">
        <v>97</v>
      </c>
      <c r="D11" s="42" t="s">
        <v>97</v>
      </c>
      <c r="E11" s="43" t="s">
        <v>161</v>
      </c>
      <c r="F11" s="26" t="s">
        <v>28</v>
      </c>
      <c r="G11" s="42" t="s">
        <v>28</v>
      </c>
      <c r="H11" s="209" t="s">
        <v>28</v>
      </c>
      <c r="I11" s="26" t="s">
        <v>28</v>
      </c>
      <c r="J11" s="42" t="s">
        <v>28</v>
      </c>
      <c r="K11" s="209" t="s">
        <v>28</v>
      </c>
      <c r="L11" s="26" t="s">
        <v>97</v>
      </c>
      <c r="M11" s="42" t="s">
        <v>97</v>
      </c>
      <c r="N11" s="209" t="s">
        <v>161</v>
      </c>
      <c r="O11" s="26" t="s">
        <v>161</v>
      </c>
      <c r="P11" s="42" t="s">
        <v>28</v>
      </c>
      <c r="Q11" s="43" t="s">
        <v>28</v>
      </c>
    </row>
    <row r="12" spans="1:17" ht="15" customHeight="1" x14ac:dyDescent="0.2">
      <c r="A12" s="452"/>
      <c r="B12" s="257" t="s">
        <v>46</v>
      </c>
      <c r="C12" s="26">
        <v>175.25800000000001</v>
      </c>
      <c r="D12" s="42">
        <v>174.88200000000001</v>
      </c>
      <c r="E12" s="43">
        <v>0.21500211571231159</v>
      </c>
      <c r="F12" s="26">
        <v>179.256</v>
      </c>
      <c r="G12" s="42">
        <v>178.61199999999999</v>
      </c>
      <c r="H12" s="209">
        <v>0.3605580812039535</v>
      </c>
      <c r="I12" s="26">
        <v>176.13</v>
      </c>
      <c r="J12" s="42">
        <v>175.83799999999999</v>
      </c>
      <c r="K12" s="209">
        <v>0.16606194337970268</v>
      </c>
      <c r="L12" s="26">
        <v>165.416</v>
      </c>
      <c r="M12" s="42">
        <v>168.023</v>
      </c>
      <c r="N12" s="209">
        <v>-1.5515732965129769</v>
      </c>
      <c r="O12" s="26">
        <v>159.71</v>
      </c>
      <c r="P12" s="42">
        <v>158.83099999999999</v>
      </c>
      <c r="Q12" s="43">
        <v>0.55341841328205399</v>
      </c>
    </row>
    <row r="13" spans="1:17" ht="15" customHeight="1" x14ac:dyDescent="0.2">
      <c r="A13" s="452"/>
      <c r="B13" s="258" t="s">
        <v>47</v>
      </c>
      <c r="C13" s="26">
        <v>189.25</v>
      </c>
      <c r="D13" s="42">
        <v>187.755</v>
      </c>
      <c r="E13" s="43">
        <v>0.79625043274480289</v>
      </c>
      <c r="F13" s="26">
        <v>189.173</v>
      </c>
      <c r="G13" s="42">
        <v>187.88200000000001</v>
      </c>
      <c r="H13" s="209">
        <v>0.68713341352550894</v>
      </c>
      <c r="I13" s="26">
        <v>195.005</v>
      </c>
      <c r="J13" s="42">
        <v>192.28700000000001</v>
      </c>
      <c r="K13" s="209">
        <v>1.4135120939012982</v>
      </c>
      <c r="L13" s="26">
        <v>175.42099999999999</v>
      </c>
      <c r="M13" s="42">
        <v>174.49600000000001</v>
      </c>
      <c r="N13" s="209">
        <v>0.53009811113147753</v>
      </c>
      <c r="O13" s="26">
        <v>180.6</v>
      </c>
      <c r="P13" s="42">
        <v>181.06</v>
      </c>
      <c r="Q13" s="43">
        <v>-0.25405942781398871</v>
      </c>
    </row>
    <row r="14" spans="1:17" ht="15" customHeight="1" thickBot="1" x14ac:dyDescent="0.25">
      <c r="A14" s="452"/>
      <c r="B14" s="259" t="s">
        <v>48</v>
      </c>
      <c r="C14" s="30">
        <v>275.71499999999997</v>
      </c>
      <c r="D14" s="126">
        <v>278.30099999999999</v>
      </c>
      <c r="E14" s="48">
        <v>-0.92920974053273719</v>
      </c>
      <c r="F14" s="30" t="s">
        <v>97</v>
      </c>
      <c r="G14" s="126" t="s">
        <v>97</v>
      </c>
      <c r="H14" s="44" t="s">
        <v>161</v>
      </c>
      <c r="I14" s="30" t="s">
        <v>28</v>
      </c>
      <c r="J14" s="126" t="s">
        <v>28</v>
      </c>
      <c r="K14" s="44" t="s">
        <v>28</v>
      </c>
      <c r="L14" s="30" t="s">
        <v>97</v>
      </c>
      <c r="M14" s="126" t="s">
        <v>97</v>
      </c>
      <c r="N14" s="44" t="s">
        <v>161</v>
      </c>
      <c r="O14" s="30" t="s">
        <v>28</v>
      </c>
      <c r="P14" s="126" t="s">
        <v>28</v>
      </c>
      <c r="Q14" s="48" t="s">
        <v>28</v>
      </c>
    </row>
    <row r="15" spans="1:17" ht="15" customHeight="1" thickBot="1" x14ac:dyDescent="0.25">
      <c r="A15" s="453"/>
      <c r="B15" s="260" t="s">
        <v>25</v>
      </c>
      <c r="C15" s="210">
        <v>182.09853716736163</v>
      </c>
      <c r="D15" s="211">
        <v>181.11564085975428</v>
      </c>
      <c r="E15" s="212">
        <v>0.54268990957464969</v>
      </c>
      <c r="F15" s="210">
        <v>184.9952424825041</v>
      </c>
      <c r="G15" s="211">
        <v>184.03531841742546</v>
      </c>
      <c r="H15" s="302">
        <v>0.52159774185374397</v>
      </c>
      <c r="I15" s="210">
        <v>185.21830613570552</v>
      </c>
      <c r="J15" s="211">
        <v>183.83605986571808</v>
      </c>
      <c r="K15" s="302">
        <v>0.75189071773899363</v>
      </c>
      <c r="L15" s="210">
        <v>168.93849554754098</v>
      </c>
      <c r="M15" s="211">
        <v>170.43440324672031</v>
      </c>
      <c r="N15" s="302">
        <v>-0.87770289958058256</v>
      </c>
      <c r="O15" s="210">
        <v>162.92066959497981</v>
      </c>
      <c r="P15" s="211">
        <v>159.55238348575801</v>
      </c>
      <c r="Q15" s="212">
        <v>2.1110847958736132</v>
      </c>
    </row>
    <row r="16" spans="1:17" ht="15.75" customHeight="1" x14ac:dyDescent="0.2">
      <c r="A16" s="451" t="s">
        <v>26</v>
      </c>
      <c r="B16" s="256" t="s">
        <v>44</v>
      </c>
      <c r="C16" s="122">
        <v>177.417</v>
      </c>
      <c r="D16" s="123">
        <v>177.11099999999999</v>
      </c>
      <c r="E16" s="125">
        <v>0.17277300675848006</v>
      </c>
      <c r="F16" s="122">
        <v>177.30500000000001</v>
      </c>
      <c r="G16" s="123">
        <v>176.464</v>
      </c>
      <c r="H16" s="124">
        <v>0.47658445915314634</v>
      </c>
      <c r="I16" s="122">
        <v>177.97800000000001</v>
      </c>
      <c r="J16" s="123">
        <v>180.31100000000001</v>
      </c>
      <c r="K16" s="124">
        <v>-1.2938755816339538</v>
      </c>
      <c r="L16" s="122" t="s">
        <v>28</v>
      </c>
      <c r="M16" s="123" t="s">
        <v>28</v>
      </c>
      <c r="N16" s="124" t="s">
        <v>28</v>
      </c>
      <c r="O16" s="297" t="s">
        <v>28</v>
      </c>
      <c r="P16" s="298" t="s">
        <v>28</v>
      </c>
      <c r="Q16" s="125" t="s">
        <v>28</v>
      </c>
    </row>
    <row r="17" spans="1:17" ht="15" customHeight="1" x14ac:dyDescent="0.2">
      <c r="A17" s="456"/>
      <c r="B17" s="261" t="s">
        <v>45</v>
      </c>
      <c r="C17" s="26">
        <v>185.24299999999999</v>
      </c>
      <c r="D17" s="42">
        <v>184.87899999999999</v>
      </c>
      <c r="E17" s="43">
        <v>0.19688553053619087</v>
      </c>
      <c r="F17" s="26">
        <v>183.72399999999999</v>
      </c>
      <c r="G17" s="42">
        <v>180.649</v>
      </c>
      <c r="H17" s="209">
        <v>1.7021959711927486</v>
      </c>
      <c r="I17" s="26">
        <v>189.398</v>
      </c>
      <c r="J17" s="42">
        <v>198.63900000000001</v>
      </c>
      <c r="K17" s="209">
        <v>-4.6521579347459525</v>
      </c>
      <c r="L17" s="26" t="s">
        <v>28</v>
      </c>
      <c r="M17" s="42" t="s">
        <v>28</v>
      </c>
      <c r="N17" s="209" t="s">
        <v>28</v>
      </c>
      <c r="O17" s="26" t="s">
        <v>97</v>
      </c>
      <c r="P17" s="42" t="s">
        <v>97</v>
      </c>
      <c r="Q17" s="43" t="s">
        <v>161</v>
      </c>
    </row>
    <row r="18" spans="1:17" ht="15" customHeight="1" x14ac:dyDescent="0.2">
      <c r="A18" s="456"/>
      <c r="B18" s="261" t="s">
        <v>46</v>
      </c>
      <c r="C18" s="26">
        <v>195.56100000000001</v>
      </c>
      <c r="D18" s="42">
        <v>191.023</v>
      </c>
      <c r="E18" s="43">
        <v>2.3756301597189928</v>
      </c>
      <c r="F18" s="26">
        <v>197.58600000000001</v>
      </c>
      <c r="G18" s="42">
        <v>191.59</v>
      </c>
      <c r="H18" s="209">
        <v>3.1295996659533429</v>
      </c>
      <c r="I18" s="26">
        <v>188.38200000000001</v>
      </c>
      <c r="J18" s="42">
        <v>192.24199999999999</v>
      </c>
      <c r="K18" s="209">
        <v>-2.0078858938213218</v>
      </c>
      <c r="L18" s="26" t="s">
        <v>97</v>
      </c>
      <c r="M18" s="42" t="s">
        <v>97</v>
      </c>
      <c r="N18" s="209" t="s">
        <v>161</v>
      </c>
      <c r="O18" s="26" t="s">
        <v>97</v>
      </c>
      <c r="P18" s="42" t="s">
        <v>97</v>
      </c>
      <c r="Q18" s="43" t="s">
        <v>161</v>
      </c>
    </row>
    <row r="19" spans="1:17" ht="15" customHeight="1" x14ac:dyDescent="0.2">
      <c r="A19" s="456"/>
      <c r="B19" s="261" t="s">
        <v>47</v>
      </c>
      <c r="C19" s="26">
        <v>196.227</v>
      </c>
      <c r="D19" s="42">
        <v>196.99</v>
      </c>
      <c r="E19" s="43">
        <v>-0.38732930605614763</v>
      </c>
      <c r="F19" s="26">
        <v>197.935</v>
      </c>
      <c r="G19" s="42">
        <v>198.21700000000001</v>
      </c>
      <c r="H19" s="209">
        <v>-0.14226832209145063</v>
      </c>
      <c r="I19" s="26">
        <v>189.83</v>
      </c>
      <c r="J19" s="42">
        <v>192.22300000000001</v>
      </c>
      <c r="K19" s="209">
        <v>-1.2449082575966459</v>
      </c>
      <c r="L19" s="26" t="s">
        <v>28</v>
      </c>
      <c r="M19" s="42" t="s">
        <v>28</v>
      </c>
      <c r="N19" s="209" t="s">
        <v>28</v>
      </c>
      <c r="O19" s="26" t="s">
        <v>97</v>
      </c>
      <c r="P19" s="42" t="s">
        <v>97</v>
      </c>
      <c r="Q19" s="43" t="s">
        <v>161</v>
      </c>
    </row>
    <row r="20" spans="1:17" ht="15" customHeight="1" thickBot="1" x14ac:dyDescent="0.25">
      <c r="A20" s="456"/>
      <c r="B20" s="261" t="s">
        <v>48</v>
      </c>
      <c r="C20" s="30">
        <v>196.655</v>
      </c>
      <c r="D20" s="126">
        <v>188.99799999999999</v>
      </c>
      <c r="E20" s="48">
        <v>4.0513656229166504</v>
      </c>
      <c r="F20" s="30">
        <v>182.71100000000001</v>
      </c>
      <c r="G20" s="126">
        <v>187.49700000000001</v>
      </c>
      <c r="H20" s="44">
        <v>-2.5525741745201262</v>
      </c>
      <c r="I20" s="30">
        <v>237.124</v>
      </c>
      <c r="J20" s="126">
        <v>202.21</v>
      </c>
      <c r="K20" s="44">
        <v>17.266208397210814</v>
      </c>
      <c r="L20" s="30" t="s">
        <v>97</v>
      </c>
      <c r="M20" s="126" t="s">
        <v>97</v>
      </c>
      <c r="N20" s="44" t="s">
        <v>161</v>
      </c>
      <c r="O20" s="30" t="s">
        <v>28</v>
      </c>
      <c r="P20" s="126" t="s">
        <v>28</v>
      </c>
      <c r="Q20" s="48" t="s">
        <v>28</v>
      </c>
    </row>
    <row r="21" spans="1:17" ht="15" customHeight="1" thickBot="1" x14ac:dyDescent="0.25">
      <c r="A21" s="457"/>
      <c r="B21" s="262" t="s">
        <v>25</v>
      </c>
      <c r="C21" s="210">
        <v>193.53153099046671</v>
      </c>
      <c r="D21" s="211">
        <v>192.6629548425787</v>
      </c>
      <c r="E21" s="212">
        <v>0.45082675525126464</v>
      </c>
      <c r="F21" s="210">
        <v>194.42628773078263</v>
      </c>
      <c r="G21" s="211">
        <v>192.45794823386566</v>
      </c>
      <c r="H21" s="302">
        <v>1.0227374421165172</v>
      </c>
      <c r="I21" s="210">
        <v>190.18661098304312</v>
      </c>
      <c r="J21" s="211">
        <v>193.43800320483945</v>
      </c>
      <c r="K21" s="302">
        <v>-1.680844595130198</v>
      </c>
      <c r="L21" s="210" t="s">
        <v>97</v>
      </c>
      <c r="M21" s="211" t="s">
        <v>97</v>
      </c>
      <c r="N21" s="302" t="s">
        <v>161</v>
      </c>
      <c r="O21" s="210" t="s">
        <v>97</v>
      </c>
      <c r="P21" s="211" t="s">
        <v>97</v>
      </c>
      <c r="Q21" s="212" t="s">
        <v>161</v>
      </c>
    </row>
    <row r="22" spans="1:17" ht="15.75" customHeight="1" x14ac:dyDescent="0.2">
      <c r="A22" s="451" t="s">
        <v>49</v>
      </c>
      <c r="B22" s="263" t="s">
        <v>44</v>
      </c>
      <c r="C22" s="122">
        <v>305.56599999999997</v>
      </c>
      <c r="D22" s="123">
        <v>308.64400000000001</v>
      </c>
      <c r="E22" s="125">
        <v>-0.9972654579386061</v>
      </c>
      <c r="F22" s="297" t="s">
        <v>28</v>
      </c>
      <c r="G22" s="298" t="s">
        <v>28</v>
      </c>
      <c r="H22" s="124" t="s">
        <v>28</v>
      </c>
      <c r="I22" s="122">
        <v>305.56599999999997</v>
      </c>
      <c r="J22" s="123">
        <v>308.64400000000001</v>
      </c>
      <c r="K22" s="124">
        <v>-0.9972654579386061</v>
      </c>
      <c r="L22" s="297" t="s">
        <v>28</v>
      </c>
      <c r="M22" s="298" t="s">
        <v>28</v>
      </c>
      <c r="N22" s="124" t="s">
        <v>28</v>
      </c>
      <c r="O22" s="122" t="s">
        <v>28</v>
      </c>
      <c r="P22" s="123" t="s">
        <v>28</v>
      </c>
      <c r="Q22" s="125" t="s">
        <v>28</v>
      </c>
    </row>
    <row r="23" spans="1:17" ht="15" customHeight="1" x14ac:dyDescent="0.2">
      <c r="A23" s="456"/>
      <c r="B23" s="261" t="s">
        <v>45</v>
      </c>
      <c r="C23" s="30">
        <v>429.964</v>
      </c>
      <c r="D23" s="126">
        <v>454.56200000000001</v>
      </c>
      <c r="E23" s="48">
        <v>-5.4113630263858425</v>
      </c>
      <c r="F23" s="30" t="s">
        <v>97</v>
      </c>
      <c r="G23" s="126" t="s">
        <v>97</v>
      </c>
      <c r="H23" s="44" t="s">
        <v>161</v>
      </c>
      <c r="I23" s="26" t="s">
        <v>97</v>
      </c>
      <c r="J23" s="42" t="s">
        <v>97</v>
      </c>
      <c r="K23" s="209" t="s">
        <v>161</v>
      </c>
      <c r="L23" s="30">
        <v>346.346</v>
      </c>
      <c r="M23" s="126">
        <v>343.34399999999999</v>
      </c>
      <c r="N23" s="44">
        <v>0.87434176802274388</v>
      </c>
      <c r="O23" s="26" t="s">
        <v>97</v>
      </c>
      <c r="P23" s="42" t="s">
        <v>97</v>
      </c>
      <c r="Q23" s="43" t="s">
        <v>161</v>
      </c>
    </row>
    <row r="24" spans="1:17" ht="15" customHeight="1" x14ac:dyDescent="0.2">
      <c r="A24" s="456"/>
      <c r="B24" s="261" t="s">
        <v>46</v>
      </c>
      <c r="C24" s="30">
        <v>301.34699999999998</v>
      </c>
      <c r="D24" s="126">
        <v>306.01799999999997</v>
      </c>
      <c r="E24" s="48">
        <v>-1.5263808011293429</v>
      </c>
      <c r="F24" s="30">
        <v>481.17899999999997</v>
      </c>
      <c r="G24" s="126">
        <v>478.18400000000003</v>
      </c>
      <c r="H24" s="44">
        <v>0.62632794070900488</v>
      </c>
      <c r="I24" s="30" t="s">
        <v>97</v>
      </c>
      <c r="J24" s="126" t="s">
        <v>97</v>
      </c>
      <c r="K24" s="44" t="s">
        <v>161</v>
      </c>
      <c r="L24" s="30">
        <v>313.08</v>
      </c>
      <c r="M24" s="126">
        <v>314.19099999999997</v>
      </c>
      <c r="N24" s="44">
        <v>-0.35360656416001418</v>
      </c>
      <c r="O24" s="26" t="s">
        <v>97</v>
      </c>
      <c r="P24" s="42" t="s">
        <v>97</v>
      </c>
      <c r="Q24" s="43" t="s">
        <v>161</v>
      </c>
    </row>
    <row r="25" spans="1:17" ht="15" customHeight="1" x14ac:dyDescent="0.2">
      <c r="A25" s="456"/>
      <c r="B25" s="261" t="s">
        <v>47</v>
      </c>
      <c r="C25" s="30">
        <v>440.28800000000001</v>
      </c>
      <c r="D25" s="126">
        <v>440.15499999999997</v>
      </c>
      <c r="E25" s="48">
        <v>3.02166282332447E-2</v>
      </c>
      <c r="F25" s="30" t="s">
        <v>28</v>
      </c>
      <c r="G25" s="126" t="s">
        <v>28</v>
      </c>
      <c r="H25" s="44" t="s">
        <v>28</v>
      </c>
      <c r="I25" s="26" t="s">
        <v>97</v>
      </c>
      <c r="J25" s="42" t="s">
        <v>97</v>
      </c>
      <c r="K25" s="209" t="s">
        <v>161</v>
      </c>
      <c r="L25" s="30" t="s">
        <v>28</v>
      </c>
      <c r="M25" s="126" t="s">
        <v>28</v>
      </c>
      <c r="N25" s="44" t="s">
        <v>28</v>
      </c>
      <c r="O25" s="26" t="s">
        <v>97</v>
      </c>
      <c r="P25" s="42" t="s">
        <v>97</v>
      </c>
      <c r="Q25" s="43" t="s">
        <v>161</v>
      </c>
    </row>
    <row r="26" spans="1:17" ht="15" customHeight="1" thickBot="1" x14ac:dyDescent="0.25">
      <c r="A26" s="456"/>
      <c r="B26" s="261" t="s">
        <v>48</v>
      </c>
      <c r="C26" s="30">
        <v>401.10300000000001</v>
      </c>
      <c r="D26" s="126">
        <v>388.19799999999998</v>
      </c>
      <c r="E26" s="48">
        <v>3.3243344891009303</v>
      </c>
      <c r="F26" s="30" t="s">
        <v>97</v>
      </c>
      <c r="G26" s="126" t="s">
        <v>97</v>
      </c>
      <c r="H26" s="44" t="s">
        <v>161</v>
      </c>
      <c r="I26" s="30" t="s">
        <v>97</v>
      </c>
      <c r="J26" s="126" t="s">
        <v>97</v>
      </c>
      <c r="K26" s="44" t="s">
        <v>161</v>
      </c>
      <c r="L26" s="30">
        <v>366.18400000000003</v>
      </c>
      <c r="M26" s="126">
        <v>364.00700000000001</v>
      </c>
      <c r="N26" s="44">
        <v>0.59806542181881694</v>
      </c>
      <c r="O26" s="30" t="s">
        <v>28</v>
      </c>
      <c r="P26" s="126" t="s">
        <v>28</v>
      </c>
      <c r="Q26" s="48" t="s">
        <v>28</v>
      </c>
    </row>
    <row r="27" spans="1:17" ht="15" customHeight="1" thickBot="1" x14ac:dyDescent="0.25">
      <c r="A27" s="455"/>
      <c r="B27" s="262" t="s">
        <v>25</v>
      </c>
      <c r="C27" s="210">
        <v>400.62718321189254</v>
      </c>
      <c r="D27" s="211">
        <v>404.92105146354731</v>
      </c>
      <c r="E27" s="212">
        <v>-1.0604210959482119</v>
      </c>
      <c r="F27" s="210">
        <v>383.25298558590373</v>
      </c>
      <c r="G27" s="211">
        <v>385.47676588969432</v>
      </c>
      <c r="H27" s="302">
        <v>-0.57689087918386606</v>
      </c>
      <c r="I27" s="210">
        <v>362.33975904086969</v>
      </c>
      <c r="J27" s="211">
        <v>360.55282201038597</v>
      </c>
      <c r="K27" s="302">
        <v>0.49561032985958814</v>
      </c>
      <c r="L27" s="210">
        <v>316.9866266612662</v>
      </c>
      <c r="M27" s="211">
        <v>317.6091149538716</v>
      </c>
      <c r="N27" s="302">
        <v>-0.19599194837207506</v>
      </c>
      <c r="O27" s="210">
        <v>440.54827571767379</v>
      </c>
      <c r="P27" s="211">
        <v>440.44725367546351</v>
      </c>
      <c r="Q27" s="212">
        <v>2.2936240688813839E-2</v>
      </c>
    </row>
    <row r="28" spans="1:17" ht="15.75" customHeight="1" x14ac:dyDescent="0.2">
      <c r="A28" s="451" t="s">
        <v>50</v>
      </c>
      <c r="B28" s="263" t="s">
        <v>44</v>
      </c>
      <c r="C28" s="122">
        <v>307.23599999999999</v>
      </c>
      <c r="D28" s="123">
        <v>308.286</v>
      </c>
      <c r="E28" s="125">
        <v>-0.34059282614196273</v>
      </c>
      <c r="F28" s="380">
        <v>305.851</v>
      </c>
      <c r="G28" s="381">
        <v>306.93200000000002</v>
      </c>
      <c r="H28" s="382">
        <v>-0.35219527452335281</v>
      </c>
      <c r="I28" s="380" t="s">
        <v>97</v>
      </c>
      <c r="J28" s="381" t="s">
        <v>97</v>
      </c>
      <c r="K28" s="382" t="s">
        <v>161</v>
      </c>
      <c r="L28" s="122" t="s">
        <v>28</v>
      </c>
      <c r="M28" s="123" t="s">
        <v>28</v>
      </c>
      <c r="N28" s="124" t="s">
        <v>28</v>
      </c>
      <c r="O28" s="122" t="s">
        <v>28</v>
      </c>
      <c r="P28" s="123" t="s">
        <v>28</v>
      </c>
      <c r="Q28" s="125" t="s">
        <v>28</v>
      </c>
    </row>
    <row r="29" spans="1:17" ht="15" customHeight="1" x14ac:dyDescent="0.2">
      <c r="A29" s="456"/>
      <c r="B29" s="261" t="s">
        <v>45</v>
      </c>
      <c r="C29" s="30">
        <v>279.31200000000001</v>
      </c>
      <c r="D29" s="126">
        <v>276.04399999999998</v>
      </c>
      <c r="E29" s="48">
        <v>1.183869238237393</v>
      </c>
      <c r="F29" s="30">
        <v>219.21600000000001</v>
      </c>
      <c r="G29" s="126">
        <v>210.52600000000001</v>
      </c>
      <c r="H29" s="44">
        <v>4.127756191634286</v>
      </c>
      <c r="I29" s="299">
        <v>269.92599999999999</v>
      </c>
      <c r="J29" s="300">
        <v>270.13200000000001</v>
      </c>
      <c r="K29" s="44">
        <v>-7.6259014111625903E-2</v>
      </c>
      <c r="L29" s="30">
        <v>316.30900000000003</v>
      </c>
      <c r="M29" s="126">
        <v>316.33800000000002</v>
      </c>
      <c r="N29" s="44">
        <v>-9.1674095429560669E-3</v>
      </c>
      <c r="O29" s="30">
        <v>313.452</v>
      </c>
      <c r="P29" s="126">
        <v>315.72000000000003</v>
      </c>
      <c r="Q29" s="48">
        <v>-0.71835803876853821</v>
      </c>
    </row>
    <row r="30" spans="1:17" ht="15" customHeight="1" x14ac:dyDescent="0.2">
      <c r="A30" s="456"/>
      <c r="B30" s="261" t="s">
        <v>46</v>
      </c>
      <c r="C30" s="30">
        <v>256.73599999999999</v>
      </c>
      <c r="D30" s="126">
        <v>258.08699999999999</v>
      </c>
      <c r="E30" s="48">
        <v>-0.5234668929469517</v>
      </c>
      <c r="F30" s="30">
        <v>296.31</v>
      </c>
      <c r="G30" s="126">
        <v>294.423</v>
      </c>
      <c r="H30" s="44">
        <v>0.64091460245972642</v>
      </c>
      <c r="I30" s="299">
        <v>260.959</v>
      </c>
      <c r="J30" s="300">
        <v>258.23500000000001</v>
      </c>
      <c r="K30" s="44">
        <v>1.0548531376459387</v>
      </c>
      <c r="L30" s="30">
        <v>256.61</v>
      </c>
      <c r="M30" s="126">
        <v>257.95600000000002</v>
      </c>
      <c r="N30" s="44">
        <v>-0.52179441455132014</v>
      </c>
      <c r="O30" s="30">
        <v>246.64500000000001</v>
      </c>
      <c r="P30" s="126">
        <v>243.10599999999999</v>
      </c>
      <c r="Q30" s="48">
        <v>1.4557435851028011</v>
      </c>
    </row>
    <row r="31" spans="1:17" ht="15" customHeight="1" x14ac:dyDescent="0.2">
      <c r="A31" s="456"/>
      <c r="B31" s="261" t="s">
        <v>47</v>
      </c>
      <c r="C31" s="30" t="s">
        <v>28</v>
      </c>
      <c r="D31" s="126" t="s">
        <v>28</v>
      </c>
      <c r="E31" s="48" t="s">
        <v>28</v>
      </c>
      <c r="F31" s="30" t="s">
        <v>28</v>
      </c>
      <c r="G31" s="126" t="s">
        <v>28</v>
      </c>
      <c r="H31" s="44" t="s">
        <v>28</v>
      </c>
      <c r="I31" s="299" t="s">
        <v>28</v>
      </c>
      <c r="J31" s="300" t="s">
        <v>28</v>
      </c>
      <c r="K31" s="44" t="s">
        <v>28</v>
      </c>
      <c r="L31" s="30" t="s">
        <v>28</v>
      </c>
      <c r="M31" s="126" t="s">
        <v>28</v>
      </c>
      <c r="N31" s="44" t="s">
        <v>28</v>
      </c>
      <c r="O31" s="30" t="s">
        <v>28</v>
      </c>
      <c r="P31" s="126" t="s">
        <v>28</v>
      </c>
      <c r="Q31" s="48" t="s">
        <v>28</v>
      </c>
    </row>
    <row r="32" spans="1:17" ht="15" customHeight="1" thickBot="1" x14ac:dyDescent="0.25">
      <c r="A32" s="456"/>
      <c r="B32" s="261" t="s">
        <v>48</v>
      </c>
      <c r="C32" s="30" t="s">
        <v>28</v>
      </c>
      <c r="D32" s="126" t="s">
        <v>28</v>
      </c>
      <c r="E32" s="48" t="s">
        <v>28</v>
      </c>
      <c r="F32" s="30" t="s">
        <v>28</v>
      </c>
      <c r="G32" s="126" t="s">
        <v>28</v>
      </c>
      <c r="H32" s="44" t="s">
        <v>28</v>
      </c>
      <c r="I32" s="299" t="s">
        <v>28</v>
      </c>
      <c r="J32" s="300" t="s">
        <v>28</v>
      </c>
      <c r="K32" s="44" t="s">
        <v>28</v>
      </c>
      <c r="L32" s="30" t="s">
        <v>28</v>
      </c>
      <c r="M32" s="126" t="s">
        <v>28</v>
      </c>
      <c r="N32" s="44" t="s">
        <v>28</v>
      </c>
      <c r="O32" s="30" t="s">
        <v>28</v>
      </c>
      <c r="P32" s="126" t="s">
        <v>28</v>
      </c>
      <c r="Q32" s="48" t="s">
        <v>28</v>
      </c>
    </row>
    <row r="33" spans="1:17" ht="15" customHeight="1" thickBot="1" x14ac:dyDescent="0.25">
      <c r="A33" s="455"/>
      <c r="B33" s="262" t="s">
        <v>25</v>
      </c>
      <c r="C33" s="210">
        <v>266.27341242016053</v>
      </c>
      <c r="D33" s="211">
        <v>265.21318976610002</v>
      </c>
      <c r="E33" s="212">
        <v>0.39976241566098369</v>
      </c>
      <c r="F33" s="210">
        <v>253.76649827887022</v>
      </c>
      <c r="G33" s="211">
        <v>249.9979743202417</v>
      </c>
      <c r="H33" s="302">
        <v>1.5074217976666993</v>
      </c>
      <c r="I33" s="303">
        <v>268.7710448278155</v>
      </c>
      <c r="J33" s="304">
        <v>268.26113714516663</v>
      </c>
      <c r="K33" s="302">
        <v>0.19007884931649327</v>
      </c>
      <c r="L33" s="210">
        <v>262.42616990739998</v>
      </c>
      <c r="M33" s="211">
        <v>262.66284739247658</v>
      </c>
      <c r="N33" s="302">
        <v>-9.0106951716300066E-2</v>
      </c>
      <c r="O33" s="210">
        <v>284.48184613024881</v>
      </c>
      <c r="P33" s="211">
        <v>280.7395754569277</v>
      </c>
      <c r="Q33" s="212">
        <v>1.3330043216138123</v>
      </c>
    </row>
    <row r="34" spans="1:17" ht="15.75" customHeight="1" x14ac:dyDescent="0.2">
      <c r="A34" s="451" t="s">
        <v>51</v>
      </c>
      <c r="B34" s="264" t="s">
        <v>52</v>
      </c>
      <c r="C34" s="25">
        <v>527.39599999999996</v>
      </c>
      <c r="D34" s="24">
        <v>533.38400000000001</v>
      </c>
      <c r="E34" s="41">
        <v>-1.1226433488818668</v>
      </c>
      <c r="F34" s="25">
        <v>552.39700000000005</v>
      </c>
      <c r="G34" s="24">
        <v>560.34500000000003</v>
      </c>
      <c r="H34" s="127">
        <v>-1.4184118712578819</v>
      </c>
      <c r="I34" s="25">
        <v>481.46899999999999</v>
      </c>
      <c r="J34" s="24">
        <v>479.42899999999997</v>
      </c>
      <c r="K34" s="127">
        <v>0.42550617505407901</v>
      </c>
      <c r="L34" s="25">
        <v>548.05999999999995</v>
      </c>
      <c r="M34" s="24">
        <v>544.53399999999999</v>
      </c>
      <c r="N34" s="127">
        <v>0.64752614161832944</v>
      </c>
      <c r="O34" s="25">
        <v>503.23700000000002</v>
      </c>
      <c r="P34" s="24">
        <v>499.50799999999998</v>
      </c>
      <c r="Q34" s="41">
        <v>0.74653459003660438</v>
      </c>
    </row>
    <row r="35" spans="1:17" ht="15.75" customHeight="1" thickBot="1" x14ac:dyDescent="0.25">
      <c r="A35" s="454"/>
      <c r="B35" s="256" t="s">
        <v>53</v>
      </c>
      <c r="C35" s="31">
        <v>871.41700000000003</v>
      </c>
      <c r="D35" s="128">
        <v>868.52800000000002</v>
      </c>
      <c r="E35" s="129">
        <v>0.33263176316710691</v>
      </c>
      <c r="F35" s="31">
        <v>887.23199999999997</v>
      </c>
      <c r="G35" s="128">
        <v>871.3</v>
      </c>
      <c r="H35" s="301">
        <v>1.8285320785033878</v>
      </c>
      <c r="I35" s="31">
        <v>881.91499999999996</v>
      </c>
      <c r="J35" s="128">
        <v>904.46799999999996</v>
      </c>
      <c r="K35" s="301">
        <v>-2.4935099970369321</v>
      </c>
      <c r="L35" s="31">
        <v>617.65899999999999</v>
      </c>
      <c r="M35" s="128">
        <v>600.78599999999994</v>
      </c>
      <c r="N35" s="301">
        <v>2.8084875479788227</v>
      </c>
      <c r="O35" s="31">
        <v>892.54700000000003</v>
      </c>
      <c r="P35" s="128">
        <v>903.39700000000005</v>
      </c>
      <c r="Q35" s="129">
        <v>-1.2010223633684882</v>
      </c>
    </row>
    <row r="36" spans="1:17" ht="15" customHeight="1" thickBot="1" x14ac:dyDescent="0.25">
      <c r="A36" s="455"/>
      <c r="B36" s="260" t="s">
        <v>25</v>
      </c>
      <c r="C36" s="210">
        <v>625.20983522449433</v>
      </c>
      <c r="D36" s="211">
        <v>620.33849438837308</v>
      </c>
      <c r="E36" s="212">
        <v>0.78527140910772919</v>
      </c>
      <c r="F36" s="210">
        <v>652.71582376990091</v>
      </c>
      <c r="G36" s="211">
        <v>644.75676965048194</v>
      </c>
      <c r="H36" s="302">
        <v>1.234427383171721</v>
      </c>
      <c r="I36" s="210">
        <v>626.87858046701319</v>
      </c>
      <c r="J36" s="211">
        <v>626.59019531113711</v>
      </c>
      <c r="K36" s="302">
        <v>4.6024524168126489E-2</v>
      </c>
      <c r="L36" s="210">
        <v>564.80116451328877</v>
      </c>
      <c r="M36" s="211">
        <v>556.54699941157048</v>
      </c>
      <c r="N36" s="302">
        <v>1.4831029743121968</v>
      </c>
      <c r="O36" s="210">
        <v>589.58192379482546</v>
      </c>
      <c r="P36" s="211">
        <v>579.88447661682528</v>
      </c>
      <c r="Q36" s="212">
        <v>1.672306738503716</v>
      </c>
    </row>
    <row r="37" spans="1:17" ht="15" customHeight="1" x14ac:dyDescent="0.2"/>
    <row r="38" spans="1:17" ht="18.75" x14ac:dyDescent="0.25">
      <c r="B38" s="143"/>
    </row>
    <row r="39" spans="1:17" ht="21" x14ac:dyDescent="0.25">
      <c r="B39" s="63"/>
    </row>
    <row r="43" spans="1:17" ht="18" x14ac:dyDescent="0.25">
      <c r="E43" s="226"/>
    </row>
  </sheetData>
  <mergeCells count="5">
    <mergeCell ref="A10:A15"/>
    <mergeCell ref="A34:A36"/>
    <mergeCell ref="A16:A21"/>
    <mergeCell ref="A22:A27"/>
    <mergeCell ref="A28:A33"/>
  </mergeCells>
  <phoneticPr fontId="18" type="noConversion"/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4"/>
  <sheetViews>
    <sheetView zoomScale="75" workbookViewId="0">
      <selection activeCell="J41" sqref="J41"/>
    </sheetView>
  </sheetViews>
  <sheetFormatPr defaultRowHeight="12.75" x14ac:dyDescent="0.2"/>
  <cols>
    <col min="1" max="1" width="31" customWidth="1"/>
    <col min="2" max="2" width="13.42578125" customWidth="1"/>
    <col min="3" max="3" width="12.140625" customWidth="1"/>
    <col min="4" max="4" width="12.7109375" customWidth="1"/>
    <col min="5" max="5" width="12.42578125" customWidth="1"/>
    <col min="6" max="6" width="12.140625" customWidth="1"/>
    <col min="7" max="7" width="11.85546875" customWidth="1"/>
    <col min="8" max="8" width="12.42578125" customWidth="1"/>
    <col min="9" max="10" width="12.28515625" customWidth="1"/>
    <col min="11" max="11" width="12" customWidth="1"/>
    <col min="12" max="12" width="11.85546875" customWidth="1"/>
    <col min="13" max="13" width="12.28515625" customWidth="1"/>
    <col min="14" max="14" width="12.85546875" customWidth="1"/>
    <col min="15" max="15" width="10.85546875" customWidth="1"/>
    <col min="16" max="16" width="10.140625" customWidth="1"/>
    <col min="17" max="17" width="12.28515625" customWidth="1"/>
  </cols>
  <sheetData>
    <row r="1" spans="1:17" ht="18.75" x14ac:dyDescent="0.3">
      <c r="A1" s="2" t="s">
        <v>270</v>
      </c>
    </row>
    <row r="2" spans="1:17" ht="18.75" x14ac:dyDescent="0.3">
      <c r="A2" s="2" t="s">
        <v>24</v>
      </c>
      <c r="D2" s="2"/>
    </row>
    <row r="3" spans="1:17" ht="15.75" x14ac:dyDescent="0.25">
      <c r="A3" s="16" t="s">
        <v>16</v>
      </c>
      <c r="B3" s="1"/>
    </row>
    <row r="4" spans="1:17" ht="13.5" thickBot="1" x14ac:dyDescent="0.25">
      <c r="I4" s="67"/>
    </row>
    <row r="5" spans="1:17" ht="15" customHeight="1" thickBot="1" x14ac:dyDescent="0.25">
      <c r="A5" s="473" t="s">
        <v>0</v>
      </c>
      <c r="B5" s="476" t="s">
        <v>186</v>
      </c>
      <c r="C5" s="460" t="s">
        <v>1</v>
      </c>
      <c r="D5" s="461"/>
      <c r="E5" s="462"/>
      <c r="F5" s="5" t="s">
        <v>10</v>
      </c>
      <c r="G5" s="5"/>
      <c r="H5" s="5"/>
      <c r="I5" s="6"/>
      <c r="J5" s="6"/>
      <c r="K5" s="6"/>
      <c r="L5" s="6"/>
      <c r="M5" s="6"/>
      <c r="N5" s="6"/>
      <c r="O5" s="6"/>
      <c r="P5" s="6"/>
      <c r="Q5" s="7"/>
    </row>
    <row r="6" spans="1:17" ht="15" customHeight="1" thickBot="1" x14ac:dyDescent="0.25">
      <c r="A6" s="474"/>
      <c r="B6" s="477"/>
      <c r="C6" s="463"/>
      <c r="D6" s="464"/>
      <c r="E6" s="465"/>
      <c r="F6" s="8" t="s">
        <v>11</v>
      </c>
      <c r="G6" s="5"/>
      <c r="H6" s="66"/>
      <c r="I6" s="8" t="s">
        <v>12</v>
      </c>
      <c r="J6" s="5"/>
      <c r="K6" s="66"/>
      <c r="L6" s="5" t="s">
        <v>13</v>
      </c>
      <c r="M6" s="6"/>
      <c r="N6" s="7"/>
      <c r="O6" s="5" t="s">
        <v>14</v>
      </c>
      <c r="P6" s="6"/>
      <c r="Q6" s="7"/>
    </row>
    <row r="7" spans="1:17" ht="30.75" thickBot="1" x14ac:dyDescent="0.3">
      <c r="A7" s="474"/>
      <c r="B7" s="478"/>
      <c r="C7" s="265" t="s">
        <v>27</v>
      </c>
      <c r="D7" s="266"/>
      <c r="E7" s="141" t="s">
        <v>187</v>
      </c>
      <c r="F7" s="458" t="s">
        <v>27</v>
      </c>
      <c r="G7" s="459"/>
      <c r="H7" s="267" t="s">
        <v>187</v>
      </c>
      <c r="I7" s="458" t="s">
        <v>27</v>
      </c>
      <c r="J7" s="459"/>
      <c r="K7" s="267" t="s">
        <v>187</v>
      </c>
      <c r="L7" s="458" t="s">
        <v>27</v>
      </c>
      <c r="M7" s="459"/>
      <c r="N7" s="267" t="s">
        <v>187</v>
      </c>
      <c r="O7" s="458" t="s">
        <v>27</v>
      </c>
      <c r="P7" s="459"/>
      <c r="Q7" s="267" t="s">
        <v>187</v>
      </c>
    </row>
    <row r="8" spans="1:17" ht="15.75" customHeight="1" thickBot="1" x14ac:dyDescent="0.25">
      <c r="A8" s="475"/>
      <c r="B8" s="479"/>
      <c r="C8" s="12" t="s">
        <v>271</v>
      </c>
      <c r="D8" s="115" t="s">
        <v>259</v>
      </c>
      <c r="E8" s="14" t="s">
        <v>15</v>
      </c>
      <c r="F8" s="12" t="s">
        <v>271</v>
      </c>
      <c r="G8" s="115" t="s">
        <v>259</v>
      </c>
      <c r="H8" s="14" t="s">
        <v>15</v>
      </c>
      <c r="I8" s="12" t="s">
        <v>271</v>
      </c>
      <c r="J8" s="115" t="s">
        <v>259</v>
      </c>
      <c r="K8" s="14" t="s">
        <v>15</v>
      </c>
      <c r="L8" s="12" t="s">
        <v>271</v>
      </c>
      <c r="M8" s="115" t="s">
        <v>259</v>
      </c>
      <c r="N8" s="14" t="s">
        <v>15</v>
      </c>
      <c r="O8" s="239" t="s">
        <v>271</v>
      </c>
      <c r="P8" s="115" t="s">
        <v>259</v>
      </c>
      <c r="Q8" s="14" t="s">
        <v>15</v>
      </c>
    </row>
    <row r="9" spans="1:17" ht="24" customHeight="1" x14ac:dyDescent="0.2">
      <c r="A9" s="451" t="s">
        <v>39</v>
      </c>
      <c r="B9" s="268" t="s">
        <v>85</v>
      </c>
      <c r="C9" s="25">
        <v>1896.2260000000001</v>
      </c>
      <c r="D9" s="24">
        <v>1899.8889999999999</v>
      </c>
      <c r="E9" s="41">
        <v>-0.19280073730622072</v>
      </c>
      <c r="F9" s="25">
        <v>1951.0450000000001</v>
      </c>
      <c r="G9" s="24">
        <v>1960.5840000000001</v>
      </c>
      <c r="H9" s="41">
        <v>-0.48653870479408107</v>
      </c>
      <c r="I9" s="25">
        <v>1997.174</v>
      </c>
      <c r="J9" s="24">
        <v>2020.297</v>
      </c>
      <c r="K9" s="41">
        <v>-1.144534689701566</v>
      </c>
      <c r="L9" s="25">
        <v>1957.518</v>
      </c>
      <c r="M9" s="24">
        <v>1944.713</v>
      </c>
      <c r="N9" s="41">
        <v>0.65845191552687021</v>
      </c>
      <c r="O9" s="74">
        <v>1666.0319999999999</v>
      </c>
      <c r="P9" s="24">
        <v>1676.221</v>
      </c>
      <c r="Q9" s="41">
        <v>-0.60785540808760163</v>
      </c>
    </row>
    <row r="10" spans="1:17" ht="27" customHeight="1" x14ac:dyDescent="0.2">
      <c r="A10" s="454"/>
      <c r="B10" s="269" t="s">
        <v>86</v>
      </c>
      <c r="C10" s="26">
        <v>1975.193</v>
      </c>
      <c r="D10" s="42">
        <v>1983.35</v>
      </c>
      <c r="E10" s="43">
        <v>-0.41127385484155227</v>
      </c>
      <c r="F10" s="26">
        <v>2005.634</v>
      </c>
      <c r="G10" s="42">
        <v>2009.809</v>
      </c>
      <c r="H10" s="43">
        <v>-0.20773118241583927</v>
      </c>
      <c r="I10" s="26">
        <v>1984.7560000000001</v>
      </c>
      <c r="J10" s="42">
        <v>2006.069</v>
      </c>
      <c r="K10" s="43">
        <v>-1.0624260680963553</v>
      </c>
      <c r="L10" s="26">
        <v>1896.6469999999999</v>
      </c>
      <c r="M10" s="42">
        <v>1883.212</v>
      </c>
      <c r="N10" s="43">
        <v>0.7134087930620634</v>
      </c>
      <c r="O10" s="130">
        <v>1878.0229999999999</v>
      </c>
      <c r="P10" s="42">
        <v>1883.221</v>
      </c>
      <c r="Q10" s="43">
        <v>-0.27601646328285917</v>
      </c>
    </row>
    <row r="11" spans="1:17" ht="30" customHeight="1" thickBot="1" x14ac:dyDescent="0.25">
      <c r="A11" s="270" t="s">
        <v>155</v>
      </c>
      <c r="B11" s="271" t="s">
        <v>87</v>
      </c>
      <c r="C11" s="30" t="s">
        <v>28</v>
      </c>
      <c r="D11" s="126" t="s">
        <v>28</v>
      </c>
      <c r="E11" s="48" t="s">
        <v>28</v>
      </c>
      <c r="F11" s="30" t="s">
        <v>28</v>
      </c>
      <c r="G11" s="126" t="s">
        <v>28</v>
      </c>
      <c r="H11" s="48" t="s">
        <v>28</v>
      </c>
      <c r="I11" s="30" t="s">
        <v>28</v>
      </c>
      <c r="J11" s="126" t="s">
        <v>28</v>
      </c>
      <c r="K11" s="48" t="s">
        <v>28</v>
      </c>
      <c r="L11" s="30" t="s">
        <v>28</v>
      </c>
      <c r="M11" s="126" t="s">
        <v>28</v>
      </c>
      <c r="N11" s="48" t="s">
        <v>28</v>
      </c>
      <c r="O11" s="316" t="s">
        <v>28</v>
      </c>
      <c r="P11" s="126" t="s">
        <v>28</v>
      </c>
      <c r="Q11" s="48" t="s">
        <v>28</v>
      </c>
    </row>
    <row r="12" spans="1:17" ht="24.75" customHeight="1" thickBot="1" x14ac:dyDescent="0.25">
      <c r="A12" s="272" t="s">
        <v>40</v>
      </c>
      <c r="B12" s="273" t="s">
        <v>25</v>
      </c>
      <c r="C12" s="313">
        <v>1967.1760690674093</v>
      </c>
      <c r="D12" s="314">
        <v>1974.3870667165736</v>
      </c>
      <c r="E12" s="315">
        <v>-0.36522715179431459</v>
      </c>
      <c r="F12" s="313">
        <v>1999.5089381446853</v>
      </c>
      <c r="G12" s="314">
        <v>2003.8089101706726</v>
      </c>
      <c r="H12" s="315">
        <v>-0.21458992442652622</v>
      </c>
      <c r="I12" s="313">
        <v>1984.9056065348057</v>
      </c>
      <c r="J12" s="314">
        <v>2006.4674604333024</v>
      </c>
      <c r="K12" s="315">
        <v>-1.0746176712898423</v>
      </c>
      <c r="L12" s="313">
        <v>1901.3669599297659</v>
      </c>
      <c r="M12" s="314">
        <v>1884.1762543141326</v>
      </c>
      <c r="N12" s="315">
        <v>0.9123724798182945</v>
      </c>
      <c r="O12" s="317">
        <v>1847.2073726434551</v>
      </c>
      <c r="P12" s="314">
        <v>1844.8843646308901</v>
      </c>
      <c r="Q12" s="315">
        <v>0.12591618516045791</v>
      </c>
    </row>
    <row r="13" spans="1:17" ht="20.25" customHeight="1" x14ac:dyDescent="0.2">
      <c r="A13" s="451" t="s">
        <v>29</v>
      </c>
      <c r="B13" s="268" t="s">
        <v>30</v>
      </c>
      <c r="C13" s="25">
        <v>1196.252</v>
      </c>
      <c r="D13" s="24">
        <v>1190.106</v>
      </c>
      <c r="E13" s="41">
        <v>0.51642458738969121</v>
      </c>
      <c r="F13" s="25">
        <v>1189.076</v>
      </c>
      <c r="G13" s="24">
        <v>1241.1769999999999</v>
      </c>
      <c r="H13" s="41">
        <v>-4.1977091099818873</v>
      </c>
      <c r="I13" s="25">
        <v>1337.867</v>
      </c>
      <c r="J13" s="24">
        <v>1265.1310000000001</v>
      </c>
      <c r="K13" s="41">
        <v>5.7492860423149752</v>
      </c>
      <c r="L13" s="25" t="s">
        <v>97</v>
      </c>
      <c r="M13" s="24" t="s">
        <v>97</v>
      </c>
      <c r="N13" s="41" t="s">
        <v>161</v>
      </c>
      <c r="O13" s="74">
        <v>1343</v>
      </c>
      <c r="P13" s="24" t="s">
        <v>97</v>
      </c>
      <c r="Q13" s="41" t="s">
        <v>161</v>
      </c>
    </row>
    <row r="14" spans="1:17" ht="20.25" customHeight="1" thickBot="1" x14ac:dyDescent="0.25">
      <c r="A14" s="454"/>
      <c r="B14" s="269" t="s">
        <v>31</v>
      </c>
      <c r="C14" s="30">
        <v>857.63</v>
      </c>
      <c r="D14" s="126">
        <v>798.49199999999996</v>
      </c>
      <c r="E14" s="48">
        <v>7.4062107071830443</v>
      </c>
      <c r="F14" s="30">
        <v>854.95399999999995</v>
      </c>
      <c r="G14" s="126">
        <v>805.69600000000003</v>
      </c>
      <c r="H14" s="48">
        <v>6.1137203113829441</v>
      </c>
      <c r="I14" s="30">
        <v>892.35900000000004</v>
      </c>
      <c r="J14" s="126">
        <v>811.92100000000005</v>
      </c>
      <c r="K14" s="48">
        <v>9.9071215056637261</v>
      </c>
      <c r="L14" s="30">
        <v>850.99599999999998</v>
      </c>
      <c r="M14" s="126">
        <v>841.90700000000004</v>
      </c>
      <c r="N14" s="48">
        <v>1.0795729219498045</v>
      </c>
      <c r="O14" s="316">
        <v>824.29499999999996</v>
      </c>
      <c r="P14" s="126">
        <v>754.923</v>
      </c>
      <c r="Q14" s="48">
        <v>9.1892815558672822</v>
      </c>
    </row>
    <row r="15" spans="1:17" ht="20.25" customHeight="1" thickBot="1" x14ac:dyDescent="0.25">
      <c r="A15" s="470"/>
      <c r="B15" s="273" t="s">
        <v>25</v>
      </c>
      <c r="C15" s="313">
        <v>937.60904194036925</v>
      </c>
      <c r="D15" s="314">
        <v>952.15729286586645</v>
      </c>
      <c r="E15" s="315">
        <v>-1.5279251689296951</v>
      </c>
      <c r="F15" s="313">
        <v>1049.3325728956536</v>
      </c>
      <c r="G15" s="314">
        <v>1021.7937658523441</v>
      </c>
      <c r="H15" s="315">
        <v>2.6951433805566016</v>
      </c>
      <c r="I15" s="313">
        <v>942.26118634391412</v>
      </c>
      <c r="J15" s="314">
        <v>894.41762792069869</v>
      </c>
      <c r="K15" s="315">
        <v>5.3491296380685105</v>
      </c>
      <c r="L15" s="313">
        <v>876.11088036898241</v>
      </c>
      <c r="M15" s="314">
        <v>893.0638153846154</v>
      </c>
      <c r="N15" s="315">
        <v>-1.8982893185893861</v>
      </c>
      <c r="O15" s="317">
        <v>825.95745910770381</v>
      </c>
      <c r="P15" s="314">
        <v>770.42847566605099</v>
      </c>
      <c r="Q15" s="315">
        <v>7.2075455665948613</v>
      </c>
    </row>
    <row r="16" spans="1:17" ht="18.75" customHeight="1" x14ac:dyDescent="0.2">
      <c r="A16" s="451" t="s">
        <v>32</v>
      </c>
      <c r="B16" s="274" t="s">
        <v>33</v>
      </c>
      <c r="C16" s="25" t="s">
        <v>97</v>
      </c>
      <c r="D16" s="24" t="s">
        <v>97</v>
      </c>
      <c r="E16" s="41" t="s">
        <v>161</v>
      </c>
      <c r="F16" s="27" t="s">
        <v>28</v>
      </c>
      <c r="G16" s="46" t="s">
        <v>28</v>
      </c>
      <c r="H16" s="47" t="s">
        <v>28</v>
      </c>
      <c r="I16" s="27" t="s">
        <v>28</v>
      </c>
      <c r="J16" s="46" t="s">
        <v>28</v>
      </c>
      <c r="K16" s="47" t="s">
        <v>28</v>
      </c>
      <c r="L16" s="27" t="s">
        <v>28</v>
      </c>
      <c r="M16" s="46" t="s">
        <v>28</v>
      </c>
      <c r="N16" s="47" t="s">
        <v>28</v>
      </c>
      <c r="O16" s="27" t="s">
        <v>97</v>
      </c>
      <c r="P16" s="46" t="s">
        <v>97</v>
      </c>
      <c r="Q16" s="47" t="s">
        <v>161</v>
      </c>
    </row>
    <row r="17" spans="1:17" ht="18" customHeight="1" thickBot="1" x14ac:dyDescent="0.25">
      <c r="A17" s="454"/>
      <c r="B17" s="269" t="s">
        <v>34</v>
      </c>
      <c r="C17" s="31">
        <v>544.30700000000002</v>
      </c>
      <c r="D17" s="128">
        <v>544.21199999999999</v>
      </c>
      <c r="E17" s="129">
        <v>1.7456432419723802E-2</v>
      </c>
      <c r="F17" s="31" t="s">
        <v>97</v>
      </c>
      <c r="G17" s="128" t="s">
        <v>97</v>
      </c>
      <c r="H17" s="129" t="s">
        <v>161</v>
      </c>
      <c r="I17" s="31" t="s">
        <v>28</v>
      </c>
      <c r="J17" s="128" t="s">
        <v>28</v>
      </c>
      <c r="K17" s="129" t="s">
        <v>28</v>
      </c>
      <c r="L17" s="31" t="s">
        <v>28</v>
      </c>
      <c r="M17" s="128" t="s">
        <v>28</v>
      </c>
      <c r="N17" s="129" t="s">
        <v>28</v>
      </c>
      <c r="O17" s="31" t="s">
        <v>97</v>
      </c>
      <c r="P17" s="128" t="s">
        <v>97</v>
      </c>
      <c r="Q17" s="129" t="s">
        <v>161</v>
      </c>
    </row>
    <row r="18" spans="1:17" ht="18.75" customHeight="1" thickBot="1" x14ac:dyDescent="0.25">
      <c r="A18" s="470" t="s">
        <v>26</v>
      </c>
      <c r="B18" s="273" t="s">
        <v>25</v>
      </c>
      <c r="C18" s="313">
        <v>646.32202668148977</v>
      </c>
      <c r="D18" s="314">
        <v>635.54926384899466</v>
      </c>
      <c r="E18" s="315">
        <v>1.6950319110203087</v>
      </c>
      <c r="F18" s="313" t="s">
        <v>97</v>
      </c>
      <c r="G18" s="314" t="s">
        <v>97</v>
      </c>
      <c r="H18" s="315" t="s">
        <v>161</v>
      </c>
      <c r="I18" s="313" t="s">
        <v>28</v>
      </c>
      <c r="J18" s="314" t="s">
        <v>28</v>
      </c>
      <c r="K18" s="315" t="s">
        <v>28</v>
      </c>
      <c r="L18" s="313" t="s">
        <v>28</v>
      </c>
      <c r="M18" s="314" t="s">
        <v>28</v>
      </c>
      <c r="N18" s="315" t="s">
        <v>28</v>
      </c>
      <c r="O18" s="313" t="s">
        <v>97</v>
      </c>
      <c r="P18" s="314" t="s">
        <v>97</v>
      </c>
      <c r="Q18" s="315" t="s">
        <v>161</v>
      </c>
    </row>
    <row r="19" spans="1:17" ht="18.75" customHeight="1" x14ac:dyDescent="0.2">
      <c r="A19" s="471" t="s">
        <v>38</v>
      </c>
      <c r="B19" s="472"/>
      <c r="C19" s="27" t="s">
        <v>97</v>
      </c>
      <c r="D19" s="46" t="s">
        <v>97</v>
      </c>
      <c r="E19" s="47" t="s">
        <v>161</v>
      </c>
      <c r="F19" s="27" t="s">
        <v>97</v>
      </c>
      <c r="G19" s="46" t="s">
        <v>97</v>
      </c>
      <c r="H19" s="47" t="s">
        <v>161</v>
      </c>
      <c r="I19" s="27" t="s">
        <v>28</v>
      </c>
      <c r="J19" s="46" t="s">
        <v>28</v>
      </c>
      <c r="K19" s="47" t="s">
        <v>28</v>
      </c>
      <c r="L19" s="27" t="s">
        <v>28</v>
      </c>
      <c r="M19" s="46" t="s">
        <v>28</v>
      </c>
      <c r="N19" s="47" t="s">
        <v>28</v>
      </c>
      <c r="O19" s="146" t="s">
        <v>28</v>
      </c>
      <c r="P19" s="46" t="s">
        <v>28</v>
      </c>
      <c r="Q19" s="47" t="s">
        <v>28</v>
      </c>
    </row>
    <row r="20" spans="1:17" ht="20.25" customHeight="1" x14ac:dyDescent="0.2">
      <c r="A20" s="466" t="s">
        <v>35</v>
      </c>
      <c r="B20" s="467"/>
      <c r="C20" s="26">
        <v>328.81700000000001</v>
      </c>
      <c r="D20" s="42">
        <v>334.82100000000003</v>
      </c>
      <c r="E20" s="43">
        <v>-1.7931969619587835</v>
      </c>
      <c r="F20" s="26">
        <v>350.65100000000001</v>
      </c>
      <c r="G20" s="42">
        <v>349.90199999999999</v>
      </c>
      <c r="H20" s="43">
        <v>0.21405993678230581</v>
      </c>
      <c r="I20" s="26">
        <v>249.74600000000001</v>
      </c>
      <c r="J20" s="42">
        <v>266.161</v>
      </c>
      <c r="K20" s="43">
        <v>-6.1673197801330746</v>
      </c>
      <c r="L20" s="26">
        <v>348.3</v>
      </c>
      <c r="M20" s="42">
        <v>358.20299999999997</v>
      </c>
      <c r="N20" s="43">
        <v>-2.7646334620312962</v>
      </c>
      <c r="O20" s="27" t="s">
        <v>28</v>
      </c>
      <c r="P20" s="46" t="s">
        <v>28</v>
      </c>
      <c r="Q20" s="47" t="s">
        <v>28</v>
      </c>
    </row>
    <row r="21" spans="1:17" ht="18" customHeight="1" x14ac:dyDescent="0.2">
      <c r="A21" s="466" t="s">
        <v>36</v>
      </c>
      <c r="B21" s="467"/>
      <c r="C21" s="26" t="s">
        <v>28</v>
      </c>
      <c r="D21" s="42" t="s">
        <v>28</v>
      </c>
      <c r="E21" s="43" t="s">
        <v>28</v>
      </c>
      <c r="F21" s="26" t="s">
        <v>28</v>
      </c>
      <c r="G21" s="42" t="s">
        <v>28</v>
      </c>
      <c r="H21" s="43" t="s">
        <v>28</v>
      </c>
      <c r="I21" s="26" t="s">
        <v>28</v>
      </c>
      <c r="J21" s="42" t="s">
        <v>28</v>
      </c>
      <c r="K21" s="43" t="s">
        <v>28</v>
      </c>
      <c r="L21" s="26" t="s">
        <v>28</v>
      </c>
      <c r="M21" s="42" t="s">
        <v>28</v>
      </c>
      <c r="N21" s="43" t="s">
        <v>28</v>
      </c>
      <c r="O21" s="130" t="s">
        <v>28</v>
      </c>
      <c r="P21" s="42" t="s">
        <v>28</v>
      </c>
      <c r="Q21" s="43" t="s">
        <v>28</v>
      </c>
    </row>
    <row r="22" spans="1:17" ht="21" customHeight="1" thickBot="1" x14ac:dyDescent="0.25">
      <c r="A22" s="468" t="s">
        <v>37</v>
      </c>
      <c r="B22" s="469"/>
      <c r="C22" s="28" t="s">
        <v>28</v>
      </c>
      <c r="D22" s="39" t="s">
        <v>28</v>
      </c>
      <c r="E22" s="40" t="s">
        <v>28</v>
      </c>
      <c r="F22" s="28" t="s">
        <v>28</v>
      </c>
      <c r="G22" s="39" t="s">
        <v>28</v>
      </c>
      <c r="H22" s="40" t="s">
        <v>28</v>
      </c>
      <c r="I22" s="28" t="s">
        <v>28</v>
      </c>
      <c r="J22" s="39" t="s">
        <v>28</v>
      </c>
      <c r="K22" s="40" t="s">
        <v>28</v>
      </c>
      <c r="L22" s="28" t="s">
        <v>28</v>
      </c>
      <c r="M22" s="39" t="s">
        <v>28</v>
      </c>
      <c r="N22" s="40" t="s">
        <v>28</v>
      </c>
      <c r="O22" s="142" t="s">
        <v>28</v>
      </c>
      <c r="P22" s="39" t="s">
        <v>28</v>
      </c>
      <c r="Q22" s="40" t="s">
        <v>28</v>
      </c>
    </row>
    <row r="24" spans="1:17" ht="21" x14ac:dyDescent="0.25">
      <c r="A24" s="63"/>
    </row>
  </sheetData>
  <mergeCells count="14">
    <mergeCell ref="O7:P7"/>
    <mergeCell ref="C5:E6"/>
    <mergeCell ref="A21:B21"/>
    <mergeCell ref="A22:B22"/>
    <mergeCell ref="A9:A10"/>
    <mergeCell ref="A13:A15"/>
    <mergeCell ref="A16:A18"/>
    <mergeCell ref="A19:B19"/>
    <mergeCell ref="A20:B20"/>
    <mergeCell ref="A5:A8"/>
    <mergeCell ref="B5:B8"/>
    <mergeCell ref="F7:G7"/>
    <mergeCell ref="I7:J7"/>
    <mergeCell ref="L7:M7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20"/>
  <sheetViews>
    <sheetView zoomScale="80" workbookViewId="0">
      <selection activeCell="I36" sqref="I36"/>
    </sheetView>
  </sheetViews>
  <sheetFormatPr defaultRowHeight="12.75" x14ac:dyDescent="0.2"/>
  <cols>
    <col min="1" max="1" width="11.5703125" customWidth="1"/>
    <col min="2" max="2" width="7" customWidth="1"/>
    <col min="3" max="3" width="21.7109375" customWidth="1"/>
    <col min="4" max="4" width="14.5703125" customWidth="1"/>
    <col min="5" max="5" width="11.7109375" customWidth="1"/>
    <col min="6" max="6" width="12.85546875" customWidth="1"/>
    <col min="7" max="7" width="12.140625" customWidth="1"/>
    <col min="8" max="8" width="11.7109375" customWidth="1"/>
    <col min="9" max="9" width="16.140625" customWidth="1"/>
    <col min="10" max="10" width="15.85546875" customWidth="1"/>
    <col min="11" max="11" width="16" customWidth="1"/>
    <col min="12" max="12" width="15.85546875" customWidth="1"/>
    <col min="13" max="13" width="10" customWidth="1"/>
    <col min="14" max="14" width="11.28515625" customWidth="1"/>
  </cols>
  <sheetData>
    <row r="2" spans="2:15" ht="15.75" x14ac:dyDescent="0.25">
      <c r="B2" s="62" t="s">
        <v>215</v>
      </c>
      <c r="C2" s="329"/>
      <c r="D2" s="329"/>
      <c r="E2" s="329"/>
      <c r="F2" s="329"/>
      <c r="G2" s="329"/>
      <c r="H2" s="329"/>
    </row>
    <row r="3" spans="2:15" ht="20.25" customHeight="1" thickBot="1" x14ac:dyDescent="0.25"/>
    <row r="4" spans="2:15" ht="15" x14ac:dyDescent="0.25">
      <c r="F4" s="480" t="s">
        <v>0</v>
      </c>
      <c r="G4" s="481"/>
      <c r="H4" s="385" t="s">
        <v>1</v>
      </c>
      <c r="I4" s="386"/>
      <c r="J4" s="387"/>
    </row>
    <row r="5" spans="2:15" ht="18.75" customHeight="1" x14ac:dyDescent="0.3">
      <c r="B5" s="328"/>
      <c r="F5" s="482"/>
      <c r="G5" s="483"/>
      <c r="H5" s="388" t="s">
        <v>27</v>
      </c>
      <c r="I5" s="388"/>
      <c r="J5" s="486" t="s">
        <v>217</v>
      </c>
    </row>
    <row r="6" spans="2:15" ht="24.75" customHeight="1" x14ac:dyDescent="0.2">
      <c r="F6" s="484"/>
      <c r="G6" s="485"/>
      <c r="H6" s="389" t="s">
        <v>266</v>
      </c>
      <c r="I6" s="389" t="s">
        <v>249</v>
      </c>
      <c r="J6" s="487"/>
    </row>
    <row r="7" spans="2:15" ht="48" customHeight="1" thickBot="1" x14ac:dyDescent="0.25">
      <c r="F7" s="488" t="s">
        <v>223</v>
      </c>
      <c r="G7" s="489"/>
      <c r="H7" s="390">
        <v>129.99700000000001</v>
      </c>
      <c r="I7" s="390">
        <v>121.95</v>
      </c>
      <c r="J7" s="40">
        <v>6.5986059860598703</v>
      </c>
    </row>
    <row r="8" spans="2:15" ht="15.75" customHeight="1" thickBot="1" x14ac:dyDescent="0.25"/>
    <row r="9" spans="2:15" ht="15" customHeight="1" thickBot="1" x14ac:dyDescent="0.25">
      <c r="B9" s="492" t="s">
        <v>0</v>
      </c>
      <c r="C9" s="462"/>
      <c r="D9" s="5" t="s">
        <v>10</v>
      </c>
      <c r="E9" s="5"/>
      <c r="F9" s="5"/>
      <c r="G9" s="6"/>
      <c r="H9" s="6"/>
      <c r="I9" s="6"/>
      <c r="J9" s="6"/>
      <c r="K9" s="6"/>
      <c r="L9" s="6"/>
      <c r="M9" s="6"/>
      <c r="N9" s="6"/>
      <c r="O9" s="7"/>
    </row>
    <row r="10" spans="2:15" ht="15" customHeight="1" thickBot="1" x14ac:dyDescent="0.25">
      <c r="B10" s="482"/>
      <c r="C10" s="493"/>
      <c r="D10" s="8" t="s">
        <v>11</v>
      </c>
      <c r="E10" s="5"/>
      <c r="F10" s="5"/>
      <c r="G10" s="8" t="s">
        <v>12</v>
      </c>
      <c r="H10" s="5"/>
      <c r="I10" s="5"/>
      <c r="J10" s="8" t="s">
        <v>13</v>
      </c>
      <c r="K10" s="6"/>
      <c r="L10" s="6"/>
      <c r="M10" s="8" t="s">
        <v>14</v>
      </c>
      <c r="N10" s="6"/>
      <c r="O10" s="7"/>
    </row>
    <row r="11" spans="2:15" ht="31.5" customHeight="1" thickBot="1" x14ac:dyDescent="0.3">
      <c r="B11" s="482"/>
      <c r="C11" s="493"/>
      <c r="D11" s="29" t="s">
        <v>27</v>
      </c>
      <c r="E11" s="9"/>
      <c r="F11" s="10" t="s">
        <v>157</v>
      </c>
      <c r="G11" s="29" t="s">
        <v>27</v>
      </c>
      <c r="H11" s="9"/>
      <c r="I11" s="10" t="s">
        <v>157</v>
      </c>
      <c r="J11" s="29" t="s">
        <v>27</v>
      </c>
      <c r="K11" s="9"/>
      <c r="L11" s="10" t="s">
        <v>157</v>
      </c>
      <c r="M11" s="29" t="s">
        <v>27</v>
      </c>
      <c r="N11" s="9"/>
      <c r="O11" s="11" t="s">
        <v>157</v>
      </c>
    </row>
    <row r="12" spans="2:15" ht="19.5" customHeight="1" thickBot="1" x14ac:dyDescent="0.25">
      <c r="B12" s="463"/>
      <c r="C12" s="465"/>
      <c r="D12" s="292" t="s">
        <v>266</v>
      </c>
      <c r="E12" s="292" t="s">
        <v>249</v>
      </c>
      <c r="F12" s="293" t="s">
        <v>15</v>
      </c>
      <c r="G12" s="292" t="s">
        <v>266</v>
      </c>
      <c r="H12" s="292" t="s">
        <v>249</v>
      </c>
      <c r="I12" s="293" t="s">
        <v>15</v>
      </c>
      <c r="J12" s="292" t="s">
        <v>266</v>
      </c>
      <c r="K12" s="292" t="s">
        <v>249</v>
      </c>
      <c r="L12" s="293" t="s">
        <v>15</v>
      </c>
      <c r="M12" s="292" t="s">
        <v>266</v>
      </c>
      <c r="N12" s="292" t="s">
        <v>249</v>
      </c>
      <c r="O12" s="294" t="s">
        <v>15</v>
      </c>
    </row>
    <row r="13" spans="2:15" ht="36" customHeight="1" thickBot="1" x14ac:dyDescent="0.25">
      <c r="B13" s="494" t="s">
        <v>234</v>
      </c>
      <c r="C13" s="495"/>
      <c r="D13" s="131">
        <v>131.47</v>
      </c>
      <c r="E13" s="131">
        <v>124.82</v>
      </c>
      <c r="F13" s="132">
        <v>5.3276718474603477</v>
      </c>
      <c r="G13" s="110">
        <v>126.61</v>
      </c>
      <c r="H13" s="110">
        <v>116.55</v>
      </c>
      <c r="I13" s="132">
        <v>8.631488631488633</v>
      </c>
      <c r="J13" s="110">
        <v>136.69999999999999</v>
      </c>
      <c r="K13" s="110">
        <v>124.1</v>
      </c>
      <c r="L13" s="132">
        <v>10.153102336825137</v>
      </c>
      <c r="M13" s="110">
        <v>122.34</v>
      </c>
      <c r="N13" s="110">
        <v>115.98</v>
      </c>
      <c r="O13" s="133">
        <v>5.4837040869115361</v>
      </c>
    </row>
    <row r="16" spans="2:15" ht="23.25" thickBot="1" x14ac:dyDescent="0.4">
      <c r="B16" s="63"/>
      <c r="I16" s="97"/>
      <c r="J16" s="98"/>
      <c r="K16" s="97"/>
      <c r="L16" s="97"/>
      <c r="M16" s="97"/>
      <c r="N16" s="97"/>
    </row>
    <row r="17" spans="9:14" ht="16.5" thickBot="1" x14ac:dyDescent="0.3">
      <c r="I17" s="99"/>
      <c r="J17" s="100" t="s">
        <v>1</v>
      </c>
      <c r="K17" s="101"/>
      <c r="L17" s="101"/>
      <c r="M17" s="101"/>
      <c r="N17" s="102"/>
    </row>
    <row r="18" spans="9:14" ht="32.25" customHeight="1" thickBot="1" x14ac:dyDescent="0.3">
      <c r="I18" s="103" t="s">
        <v>0</v>
      </c>
      <c r="J18" s="490" t="s">
        <v>267</v>
      </c>
      <c r="K18" s="490" t="s">
        <v>268</v>
      </c>
      <c r="L18" s="490" t="s">
        <v>269</v>
      </c>
      <c r="M18" s="104" t="s">
        <v>225</v>
      </c>
      <c r="N18" s="105"/>
    </row>
    <row r="19" spans="9:14" ht="19.5" customHeight="1" thickBot="1" x14ac:dyDescent="0.25">
      <c r="I19" s="106"/>
      <c r="J19" s="491"/>
      <c r="K19" s="491"/>
      <c r="L19" s="491"/>
      <c r="M19" s="107" t="s">
        <v>220</v>
      </c>
      <c r="N19" s="108" t="s">
        <v>213</v>
      </c>
    </row>
    <row r="20" spans="9:14" ht="52.5" customHeight="1" thickBot="1" x14ac:dyDescent="0.3">
      <c r="I20" s="109" t="s">
        <v>152</v>
      </c>
      <c r="J20" s="138">
        <v>129.99700000000001</v>
      </c>
      <c r="K20" s="116">
        <v>116.49</v>
      </c>
      <c r="L20" s="117">
        <v>124.76</v>
      </c>
      <c r="M20" s="118">
        <v>11.594986694136852</v>
      </c>
      <c r="N20" s="119">
        <v>4.1976595062520108</v>
      </c>
    </row>
  </sheetData>
  <mergeCells count="8">
    <mergeCell ref="B9:C12"/>
    <mergeCell ref="B13:C13"/>
    <mergeCell ref="F4:G6"/>
    <mergeCell ref="J5:J6"/>
    <mergeCell ref="F7:G7"/>
    <mergeCell ref="L18:L19"/>
    <mergeCell ref="J18:J19"/>
    <mergeCell ref="K18:K19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25"/>
  <sheetViews>
    <sheetView tabSelected="1" workbookViewId="0">
      <selection activeCell="O19" sqref="O19"/>
    </sheetView>
  </sheetViews>
  <sheetFormatPr defaultRowHeight="12.75" x14ac:dyDescent="0.2"/>
  <cols>
    <col min="3" max="3" width="19.7109375" customWidth="1"/>
  </cols>
  <sheetData>
    <row r="2" spans="2:9" x14ac:dyDescent="0.2">
      <c r="B2" s="68" t="s">
        <v>2</v>
      </c>
      <c r="C2" s="68"/>
      <c r="D2" s="68"/>
      <c r="E2" s="68"/>
    </row>
    <row r="3" spans="2:9" x14ac:dyDescent="0.2">
      <c r="B3" s="225" t="s">
        <v>126</v>
      </c>
      <c r="C3" s="225"/>
    </row>
    <row r="6" spans="2:9" x14ac:dyDescent="0.2">
      <c r="B6" s="1" t="s">
        <v>3</v>
      </c>
    </row>
    <row r="7" spans="2:9" x14ac:dyDescent="0.2">
      <c r="B7" t="s">
        <v>4</v>
      </c>
    </row>
    <row r="9" spans="2:9" x14ac:dyDescent="0.2">
      <c r="B9" s="1" t="s">
        <v>263</v>
      </c>
      <c r="D9" s="1" t="s">
        <v>23</v>
      </c>
    </row>
    <row r="10" spans="2:9" x14ac:dyDescent="0.2">
      <c r="B10" s="1" t="s">
        <v>264</v>
      </c>
    </row>
    <row r="11" spans="2:9" x14ac:dyDescent="0.2">
      <c r="B11" s="1"/>
    </row>
    <row r="12" spans="2:9" ht="15" x14ac:dyDescent="0.2">
      <c r="B12" s="326"/>
      <c r="C12" s="327"/>
      <c r="D12" s="327"/>
      <c r="E12" s="327"/>
      <c r="F12" s="327"/>
      <c r="G12" s="327"/>
      <c r="H12" s="327"/>
      <c r="I12" s="327"/>
    </row>
    <row r="14" spans="2:9" x14ac:dyDescent="0.2">
      <c r="B14" s="1" t="s">
        <v>265</v>
      </c>
    </row>
    <row r="16" spans="2:9" x14ac:dyDescent="0.2">
      <c r="B16" t="s">
        <v>9</v>
      </c>
    </row>
    <row r="17" spans="2:3" x14ac:dyDescent="0.2">
      <c r="B17" t="s">
        <v>5</v>
      </c>
    </row>
    <row r="18" spans="2:3" x14ac:dyDescent="0.2">
      <c r="B18" t="s">
        <v>151</v>
      </c>
    </row>
    <row r="19" spans="2:3" x14ac:dyDescent="0.2">
      <c r="B19" t="s">
        <v>6</v>
      </c>
    </row>
    <row r="20" spans="2:3" x14ac:dyDescent="0.2">
      <c r="B20" t="s">
        <v>7</v>
      </c>
    </row>
    <row r="21" spans="2:3" x14ac:dyDescent="0.2">
      <c r="B21" t="s">
        <v>17</v>
      </c>
      <c r="C21" s="17" t="s">
        <v>18</v>
      </c>
    </row>
    <row r="22" spans="2:3" x14ac:dyDescent="0.2">
      <c r="B22" t="s">
        <v>19</v>
      </c>
      <c r="C22" s="17" t="s">
        <v>20</v>
      </c>
    </row>
    <row r="23" spans="2:3" x14ac:dyDescent="0.2">
      <c r="B23" s="1" t="s">
        <v>8</v>
      </c>
    </row>
    <row r="24" spans="2:3" x14ac:dyDescent="0.2">
      <c r="B24" s="1" t="s">
        <v>154</v>
      </c>
    </row>
    <row r="25" spans="2:3" x14ac:dyDescent="0.2">
      <c r="B25" s="1" t="s">
        <v>21</v>
      </c>
      <c r="C25" s="18" t="s">
        <v>22</v>
      </c>
    </row>
  </sheetData>
  <phoneticPr fontId="18" type="noConversion"/>
  <hyperlinks>
    <hyperlink ref="C21" r:id="rId1" display="http://www.minrol.gov.pl/DesktopDefault.aspx?TabOrgId=878"/>
    <hyperlink ref="C22" r:id="rId2" display="mailto:biuletyn@minrol.gov.pl"/>
    <hyperlink ref="C25" r:id="rId3" display="mailto:Dariusz.Banasiewicz@minrol.gov.pl"/>
  </hyperlinks>
  <pageMargins left="0.75" right="0.75" top="1" bottom="1" header="0.5" footer="0.5"/>
  <pageSetup paperSize="9" orientation="portrait" horizontalDpi="300" verticalDpi="300" r:id="rId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12</vt:i4>
      </vt:variant>
    </vt:vector>
  </HeadingPairs>
  <TitlesOfParts>
    <vt:vector size="12" baseType="lpstr">
      <vt:lpstr>Handel zagr. wg krajów </vt:lpstr>
      <vt:lpstr>Handel zagraniczny-ogółem</vt:lpstr>
      <vt:lpstr>Polska a UE</vt:lpstr>
      <vt:lpstr>Średnie mies. 2014-2016</vt:lpstr>
      <vt:lpstr>Dynamika zmiany cen</vt:lpstr>
      <vt:lpstr>Tab. tygodniowa</vt:lpstr>
      <vt:lpstr>% wskaźnik zmiany cen</vt:lpstr>
      <vt:lpstr>c. sprzedaży sery i twarogi</vt:lpstr>
      <vt:lpstr>c.sprzedaży produkty płynne</vt:lpstr>
      <vt:lpstr>c. sprzedaży produkty stałe</vt:lpstr>
      <vt:lpstr>mleko do skupu</vt:lpstr>
      <vt:lpstr>INFO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Malgorzata Czeczko</dc:creator>
  <cp:lastModifiedBy>Olechowicz Magdalena</cp:lastModifiedBy>
  <cp:lastPrinted>2016-03-15T08:02:46Z</cp:lastPrinted>
  <dcterms:created xsi:type="dcterms:W3CDTF">2002-10-07T11:02:33Z</dcterms:created>
  <dcterms:modified xsi:type="dcterms:W3CDTF">2016-12-29T12:04:37Z</dcterms:modified>
</cp:coreProperties>
</file>