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18" i="7" l="1"/>
  <c r="K18" i="7"/>
  <c r="H18" i="7"/>
  <c r="E18" i="7"/>
  <c r="E8" i="7"/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<sst xmlns="http://schemas.openxmlformats.org/spreadsheetml/2006/main" count="1291" uniqueCount="274">
  <si>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</si>
  <si>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</si>
  <si>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</si>
  <si>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</si>
  <si>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</si>
  <si>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</si>
  <si>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</si>
  <si>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</si>
  <si>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</si>
  <si>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</si>
  <si>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</si>
  <si>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</si>
  <si>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</si>
  <si>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</si>
  <si>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</si>
  <si>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</si>
  <si>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</si>
  <si>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</si>
  <si>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</si>
  <si>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</si>
  <si>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</si>
  <si>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</si>
  <si>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</si>
  <si>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</si>
  <si>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</si>
  <si>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</si>
  <si>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</si>
  <si>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</si>
  <si>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</si>
  <si>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</si>
  <si>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</si>
  <si>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</si>
  <si>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</si>
  <si>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</si>
  <si>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</si>
  <si>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</si>
  <si>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</si>
  <si>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</si>
  <si>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</si>
  <si>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</si>
  <si>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</si>
  <si>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</si>
  <si>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</si>
  <si>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</si>
  <si>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</si>
  <si>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</si>
  <si>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</si>
  <si>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</si>
  <si>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</si>
  <si>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</si>
  <si>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</si>
  <si>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</si>
  <si>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</si>
  <si>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</si>
  <si>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</si>
  <si>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</si>
  <si>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</si>
  <si>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</si>
  <si>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</si>
  <si>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</si>
  <si>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</si>
  <si>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</si>
  <si>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</si>
  <si>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</si>
  <si>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</si>
  <si>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</si>
  <si>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</si>
  <si>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</si>
  <si>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</si>
  <si>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</si>
  <si>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</si>
  <si>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</si>
  <si>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</si>
  <si>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</si>
  <si>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</si>
  <si>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</si>
  <si>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</si>
  <si>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</si>
  <si>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</si>
  <si>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</si>
  <si>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</si>
  <si>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</si>
  <si>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</si>
  <si>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</si>
  <si>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</si>
  <si>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</si>
  <si>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</si>
  <si>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</si>
  <si>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</si>
  <si>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</si>
  <si>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</si>
  <si>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</si>
  <si>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</si>
  <si>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</si>
  <si>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</si>
  <si>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</si>
  <si>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</si>
  <si>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</si>
  <si>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</si>
  <si>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</si>
  <si>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</si>
  <si>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</si>
  <si>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</si>
  <si>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</si>
  <si>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</si>
  <si>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</si>
  <si>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</si>
  <si>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</si>
  <si>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</si>
  <si>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</si>
  <si>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</si>
  <si>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</si>
  <si>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</si>
  <si>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</si>
  <si>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</si>
  <si>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</si>
  <si>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</si>
  <si>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</si>
  <si>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</si>
  <si>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</si>
  <si>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</si>
  <si>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</si>
  <si>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</si>
  <si>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</si>
  <si>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</si>
  <si>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</si>
  <si>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</si>
  <si>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</si>
  <si>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</si>
  <si>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</si>
  <si>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</si>
  <si>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</si>
  <si>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</si>
  <si>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</si>
  <si>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</si>
  <si>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</si>
  <si>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</si>
  <si>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</si>
  <si>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</si>
  <si>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</si>
  <si>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</si>
  <si>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</si>
  <si>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</si>
  <si>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</si>
  <si>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</si>
  <si>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</si>
  <si>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</si>
  <si>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</si>
  <si>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</si>
  <si>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</si>
  <si>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</si>
  <si>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</si>
  <si>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</si>
  <si>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</si>
  <si>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</si>
  <si>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</si>
  <si>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</si>
  <si>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</si>
  <si>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</si>
  <si>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</si>
  <si>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</si>
  <si>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</si>
  <si>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</si>
  <si>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</si>
  <si>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</si>
  <si>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</si>
  <si>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</si>
  <si>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</si>
  <si>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</si>
  <si>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</si>
  <si>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</si>
  <si>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</si>
  <si>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</si>
  <si>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</si>
  <si>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</si>
  <si>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</si>
  <si>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</si>
  <si>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</si>
  <si>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</si>
  <si>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</si>
  <si>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</si>
  <si>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</si>
  <si>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</si>
  <si>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</si>
  <si>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</si>
  <si>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</si>
  <si>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</si>
  <si>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</si>
  <si>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</si>
  <si>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</si>
  <si>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</si>
  <si>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</si>
  <si>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</si>
  <si>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</si>
  <si>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</si>
  <si>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</si>
  <si>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</si>
  <si>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</si>
  <si>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</si>
  <si>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</si>
  <si>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</si>
  <si>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</si>
  <si>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</si>
  <si>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</si>
  <si>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</si>
  <si>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</si>
  <si>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</si>
  <si>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</si>
  <si>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</si>
  <si>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</si>
  <si>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</si>
  <si>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</si>
  <si>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</si>
  <si>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</si>
  <si>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</si>
  <si>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</si>
  <si>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</si>
  <si>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</si>
  <si>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</si>
  <si>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</si>
  <si>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</si>
  <si>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</si>
  <si>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</si>
  <si>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</si>
  <si>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</si>
  <si>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</si>
  <si>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</si>
  <si>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</si>
  <si>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</si>
  <si>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</si>
  <si>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</si>
  <si>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</si>
  <si>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</si>
  <si>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</si>
  <si>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</si>
  <si>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</si>
  <si>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</si>
  <si>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</si>
  <si>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</si>
  <si>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</si>
  <si>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</si>
  <si>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</si>
  <si>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</si>
  <si>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</si>
  <si>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</si>
  <si>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listopad</t>
  </si>
  <si>
    <t>tydzień temu</t>
  </si>
  <si>
    <r>
      <t>grudzień</t>
    </r>
    <r>
      <rPr>
        <vertAlign val="superscript"/>
        <sz val="10"/>
        <rFont val="Times New Roman"/>
        <family val="1"/>
        <charset val="238"/>
      </rPr>
      <t>*</t>
    </r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</si>
  <si>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</si>
  <si>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</si>
  <si>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grudzień 2015</t>
  </si>
  <si>
    <t>grudzień 2014</t>
  </si>
  <si>
    <t>grudzień 2013</t>
  </si>
  <si>
    <r>
      <t>Mleko surowe</t>
    </r>
    <r>
      <rPr>
        <b/>
        <sz val="11"/>
        <rFont val="Times New Roman"/>
        <family val="1"/>
        <charset val="238"/>
      </rPr>
      <t xml:space="preserve"> skup     grudzień 15</t>
    </r>
  </si>
  <si>
    <t>2016-02-07</t>
  </si>
  <si>
    <t>Brak notowań jałówek cielnych w styczniu.</t>
  </si>
  <si>
    <t>1EUR=4,4055</t>
  </si>
  <si>
    <t>2015r.*</t>
  </si>
  <si>
    <t>Handel zagraniczny produktami mlecznymi w 2015r. - dane wstępne</t>
  </si>
  <si>
    <t xml:space="preserve"> 2014r</t>
  </si>
  <si>
    <t>2015r</t>
  </si>
  <si>
    <t>według ważniejszych krajów w 2015r (dane wstępne)</t>
  </si>
  <si>
    <t xml:space="preserve"> z mleka - kod 0405) według ważniejszych krajów w 2015r (dane wstępne)</t>
  </si>
  <si>
    <t>z mleka - kod 0405) według ważniejszych krajów w 2015r (dane wstępne)</t>
  </si>
  <si>
    <t xml:space="preserve">NR 6/2016 </t>
  </si>
  <si>
    <t>18 lutego 2016r.</t>
  </si>
  <si>
    <t>Notowania z okresu: 08-14.02.2016r.</t>
  </si>
  <si>
    <t>Ceny sprzedaży (NETTO) wybranych produktów mleczarskich za okres: 08-14.02.2016r.</t>
  </si>
  <si>
    <t>2016-02-14</t>
  </si>
  <si>
    <t>w okresie 08-12.02.2016r.</t>
  </si>
  <si>
    <t>analizowany 6/16</t>
  </si>
  <si>
    <t>poprzedni  5/16</t>
  </si>
  <si>
    <t xml:space="preserve">     MONITOROWANYCH W RAMACH ZSRIR w 2016r.</t>
  </si>
  <si>
    <t>1EUR=4,4353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</si>
</sst>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vertAlign val="superscript"/>
      <sz val="10"/>
      <name val="Times New Roman"/>
      <family val="1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132107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5"/>
          <a:ext cx="6096000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314325</xdr:colOff>
      <xdr:row>46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623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66675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814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314325</xdr:colOff>
      <xdr:row>60</xdr:row>
      <xdr:rowOff>57150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362325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0</xdr:rowOff>
    </xdr:from>
    <xdr:to>
      <xdr:col>15</xdr:col>
      <xdr:colOff>558969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276225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338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49</xdr:row>
      <xdr:rowOff>66675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3336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447675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052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1</xdr:rowOff>
    </xdr:from>
    <xdr:to>
      <xdr:col>14</xdr:col>
      <xdr:colOff>466724</xdr:colOff>
      <xdr:row>49</xdr:row>
      <xdr:rowOff>76201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6"/>
          <a:ext cx="4124325" cy="23431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304800</xdr:colOff>
      <xdr:row>34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9624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342900</xdr:colOff>
      <xdr:row>49</xdr:row>
      <xdr:rowOff>85725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00500" cy="2352675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51</xdr:row>
      <xdr:rowOff>9525</xdr:rowOff>
    </xdr:from>
    <xdr:to>
      <xdr:col>15</xdr:col>
      <xdr:colOff>587623</xdr:colOff>
      <xdr:row>68</xdr:row>
      <xdr:rowOff>91686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3825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23813</xdr:rowOff>
    </xdr:from>
    <xdr:to>
      <xdr:col>16</xdr:col>
      <xdr:colOff>0</xdr:colOff>
      <xdr:row>33</xdr:row>
      <xdr:rowOff>123826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476376"/>
          <a:ext cx="4857750" cy="4814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13</xdr:row>
      <xdr:rowOff>257175</xdr:rowOff>
    </xdr:from>
    <xdr:to>
      <xdr:col>11</xdr:col>
      <xdr:colOff>538398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1875" y="2886075"/>
          <a:ext cx="4919898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76200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505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250032</xdr:colOff>
      <xdr:row>42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488907" cy="36552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11</xdr:col>
      <xdr:colOff>108450</xdr:colOff>
      <xdr:row>56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8376151" cy="527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18</xdr:row>
      <xdr:rowOff>130969</xdr:rowOff>
    </xdr:from>
    <xdr:to>
      <xdr:col>7</xdr:col>
      <xdr:colOff>214312</xdr:colOff>
      <xdr:row>28</xdr:row>
      <xdr:rowOff>37925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786313"/>
          <a:ext cx="4667251" cy="2573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166687</xdr:rowOff>
    </xdr:from>
    <xdr:to>
      <xdr:col>7</xdr:col>
      <xdr:colOff>166687</xdr:colOff>
      <xdr:row>45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55718"/>
          <a:ext cx="4619625" cy="2536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77"/>
  <sheetViews>
    <sheetView zoomScale="90" zoomScaleNormal="90" workbookViewId="0">
      <selection activeCell="V33" sqref="V33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261</v>
      </c>
      <c r="B3" s="172"/>
      <c r="C3" s="172"/>
      <c r="D3" s="172"/>
      <c r="E3" s="172"/>
      <c r="F3" s="172"/>
      <c r="G3" s="172"/>
      <c r="H3" s="173"/>
      <c r="I3" s="173"/>
      <c r="J3" s="172" t="s">
        <v>261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259</v>
      </c>
      <c r="B5" s="179"/>
      <c r="C5" s="180"/>
      <c r="D5" s="181"/>
      <c r="E5" s="178" t="s">
        <v>260</v>
      </c>
      <c r="F5" s="179"/>
      <c r="G5" s="180"/>
      <c r="H5" s="181"/>
      <c r="I5" s="177"/>
      <c r="J5" s="178" t="s">
        <v>259</v>
      </c>
      <c r="K5" s="179"/>
      <c r="L5" s="180"/>
      <c r="M5" s="181"/>
      <c r="N5" s="178" t="s">
        <v>260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437735.62099999998</v>
      </c>
      <c r="C7" s="188">
        <v>1830082.4</v>
      </c>
      <c r="D7" s="189">
        <v>157722.579</v>
      </c>
      <c r="E7" s="190" t="s">
        <v>127</v>
      </c>
      <c r="F7" s="191">
        <v>279183.21100000001</v>
      </c>
      <c r="G7" s="192">
        <v>1165023.075</v>
      </c>
      <c r="H7" s="189">
        <v>141258.69699999999</v>
      </c>
      <c r="I7" s="177"/>
      <c r="J7" s="186" t="s">
        <v>127</v>
      </c>
      <c r="K7" s="187">
        <v>223869.82199999999</v>
      </c>
      <c r="L7" s="188">
        <v>936191.16799999995</v>
      </c>
      <c r="M7" s="189">
        <v>118510.012</v>
      </c>
      <c r="N7" s="190" t="s">
        <v>127</v>
      </c>
      <c r="O7" s="191">
        <v>238316.72</v>
      </c>
      <c r="P7" s="192">
        <v>995982.62899999996</v>
      </c>
      <c r="Q7" s="189">
        <v>103429.489</v>
      </c>
    </row>
    <row r="8" spans="1:17" x14ac:dyDescent="0.2">
      <c r="A8" s="193" t="s">
        <v>184</v>
      </c>
      <c r="B8" s="194">
        <v>131621.51699999999</v>
      </c>
      <c r="C8" s="195">
        <v>550025.97499999998</v>
      </c>
      <c r="D8" s="194">
        <v>41541.129000000001</v>
      </c>
      <c r="E8" s="196" t="s">
        <v>184</v>
      </c>
      <c r="F8" s="197">
        <v>48886.853999999999</v>
      </c>
      <c r="G8" s="198">
        <v>202917.334</v>
      </c>
      <c r="H8" s="199">
        <v>24562.001</v>
      </c>
      <c r="I8" s="177"/>
      <c r="J8" s="193" t="s">
        <v>86</v>
      </c>
      <c r="K8" s="194">
        <v>93596.207999999999</v>
      </c>
      <c r="L8" s="195">
        <v>391324.49200000003</v>
      </c>
      <c r="M8" s="194">
        <v>69876.525999999998</v>
      </c>
      <c r="N8" s="196" t="s">
        <v>144</v>
      </c>
      <c r="O8" s="197">
        <v>96785.131999999998</v>
      </c>
      <c r="P8" s="198">
        <v>403939.239</v>
      </c>
      <c r="Q8" s="199">
        <v>32443.905999999999</v>
      </c>
    </row>
    <row r="9" spans="1:17" x14ac:dyDescent="0.2">
      <c r="A9" s="200" t="s">
        <v>86</v>
      </c>
      <c r="B9" s="201">
        <v>40843.896999999997</v>
      </c>
      <c r="C9" s="202">
        <v>170651.405</v>
      </c>
      <c r="D9" s="201">
        <v>16277.885</v>
      </c>
      <c r="E9" s="203" t="s">
        <v>86</v>
      </c>
      <c r="F9" s="204">
        <v>30652.659</v>
      </c>
      <c r="G9" s="205">
        <v>128580.667</v>
      </c>
      <c r="H9" s="206">
        <v>15919.441999999999</v>
      </c>
      <c r="I9" s="177"/>
      <c r="J9" s="200" t="s">
        <v>144</v>
      </c>
      <c r="K9" s="201">
        <v>65661.593999999997</v>
      </c>
      <c r="L9" s="202">
        <v>274727</v>
      </c>
      <c r="M9" s="201">
        <v>23056.235000000001</v>
      </c>
      <c r="N9" s="203" t="s">
        <v>86</v>
      </c>
      <c r="O9" s="204">
        <v>61323.697</v>
      </c>
      <c r="P9" s="205">
        <v>256189.67300000001</v>
      </c>
      <c r="Q9" s="206">
        <v>41033.982000000004</v>
      </c>
    </row>
    <row r="10" spans="1:17" x14ac:dyDescent="0.2">
      <c r="A10" s="200" t="s">
        <v>142</v>
      </c>
      <c r="B10" s="201">
        <v>29845.441999999999</v>
      </c>
      <c r="C10" s="202">
        <v>124700.495</v>
      </c>
      <c r="D10" s="201">
        <v>10376.316000000001</v>
      </c>
      <c r="E10" s="203" t="s">
        <v>142</v>
      </c>
      <c r="F10" s="204">
        <v>27820.446</v>
      </c>
      <c r="G10" s="205">
        <v>117323.027</v>
      </c>
      <c r="H10" s="206">
        <v>13525.28</v>
      </c>
      <c r="I10" s="177"/>
      <c r="J10" s="200" t="s">
        <v>142</v>
      </c>
      <c r="K10" s="201">
        <v>17196.321</v>
      </c>
      <c r="L10" s="202">
        <v>71943.56</v>
      </c>
      <c r="M10" s="201">
        <v>5477.6369999999997</v>
      </c>
      <c r="N10" s="203" t="s">
        <v>142</v>
      </c>
      <c r="O10" s="204">
        <v>45860.175999999999</v>
      </c>
      <c r="P10" s="205">
        <v>191906.84299999999</v>
      </c>
      <c r="Q10" s="206">
        <v>14336.210999999999</v>
      </c>
    </row>
    <row r="11" spans="1:17" x14ac:dyDescent="0.2">
      <c r="A11" s="200" t="s">
        <v>205</v>
      </c>
      <c r="B11" s="201">
        <v>23057.484</v>
      </c>
      <c r="C11" s="202">
        <v>96294.327000000005</v>
      </c>
      <c r="D11" s="201">
        <v>7384.67</v>
      </c>
      <c r="E11" s="203" t="s">
        <v>206</v>
      </c>
      <c r="F11" s="204">
        <v>18940.986000000001</v>
      </c>
      <c r="G11" s="205">
        <v>79229.442999999999</v>
      </c>
      <c r="H11" s="206">
        <v>8203.3379999999997</v>
      </c>
      <c r="I11" s="177"/>
      <c r="J11" s="200" t="s">
        <v>143</v>
      </c>
      <c r="K11" s="201">
        <v>14644.428</v>
      </c>
      <c r="L11" s="202">
        <v>61178.697999999997</v>
      </c>
      <c r="M11" s="201">
        <v>4208.9049999999997</v>
      </c>
      <c r="N11" s="203" t="s">
        <v>143</v>
      </c>
      <c r="O11" s="204">
        <v>11759.406999999999</v>
      </c>
      <c r="P11" s="205">
        <v>49427.203000000001</v>
      </c>
      <c r="Q11" s="206">
        <v>3705.2649999999999</v>
      </c>
    </row>
    <row r="12" spans="1:17" x14ac:dyDescent="0.2">
      <c r="A12" s="200" t="s">
        <v>143</v>
      </c>
      <c r="B12" s="201">
        <v>19093.620999999999</v>
      </c>
      <c r="C12" s="202">
        <v>79759.403000000006</v>
      </c>
      <c r="D12" s="201">
        <v>6856.433</v>
      </c>
      <c r="E12" s="203" t="s">
        <v>238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7233.1570000000002</v>
      </c>
      <c r="L12" s="202">
        <v>30292.576000000001</v>
      </c>
      <c r="M12" s="201">
        <v>3401.759</v>
      </c>
      <c r="N12" s="203" t="s">
        <v>85</v>
      </c>
      <c r="O12" s="204">
        <v>7918.7</v>
      </c>
      <c r="P12" s="205">
        <v>33095.178999999996</v>
      </c>
      <c r="Q12" s="206">
        <v>3808.5050000000001</v>
      </c>
    </row>
    <row r="13" spans="1:17" x14ac:dyDescent="0.2">
      <c r="A13" s="200" t="s">
        <v>195</v>
      </c>
      <c r="B13" s="201">
        <v>16885.705000000002</v>
      </c>
      <c r="C13" s="202">
        <v>70694.426000000007</v>
      </c>
      <c r="D13" s="201">
        <v>4903.0879999999997</v>
      </c>
      <c r="E13" s="203" t="s">
        <v>143</v>
      </c>
      <c r="F13" s="204">
        <v>14210.870999999999</v>
      </c>
      <c r="G13" s="205">
        <v>59315.377999999997</v>
      </c>
      <c r="H13" s="206">
        <v>7475.8149999999996</v>
      </c>
      <c r="I13" s="177"/>
      <c r="J13" s="200" t="s">
        <v>148</v>
      </c>
      <c r="K13" s="201">
        <v>5285.03</v>
      </c>
      <c r="L13" s="202">
        <v>22107.134999999998</v>
      </c>
      <c r="M13" s="201">
        <v>1551.355</v>
      </c>
      <c r="N13" s="203" t="s">
        <v>153</v>
      </c>
      <c r="O13" s="204">
        <v>3396.4940000000001</v>
      </c>
      <c r="P13" s="205">
        <v>14339.47</v>
      </c>
      <c r="Q13" s="206">
        <v>1808.951</v>
      </c>
    </row>
    <row r="14" spans="1:17" x14ac:dyDescent="0.2">
      <c r="A14" s="200" t="s">
        <v>152</v>
      </c>
      <c r="B14" s="201">
        <v>16236.933000000001</v>
      </c>
      <c r="C14" s="202">
        <v>67864.732999999993</v>
      </c>
      <c r="D14" s="201">
        <v>6524.34</v>
      </c>
      <c r="E14" s="203" t="s">
        <v>195</v>
      </c>
      <c r="F14" s="204">
        <v>13033.736000000001</v>
      </c>
      <c r="G14" s="205">
        <v>53875.533000000003</v>
      </c>
      <c r="H14" s="206">
        <v>6040.1959999999999</v>
      </c>
      <c r="I14" s="177"/>
      <c r="J14" s="200" t="s">
        <v>149</v>
      </c>
      <c r="K14" s="201">
        <v>4110.0870000000004</v>
      </c>
      <c r="L14" s="202">
        <v>17204.810000000001</v>
      </c>
      <c r="M14" s="201">
        <v>1793.5239999999999</v>
      </c>
      <c r="N14" s="203" t="s">
        <v>148</v>
      </c>
      <c r="O14" s="204">
        <v>3155.0129999999999</v>
      </c>
      <c r="P14" s="205">
        <v>13253.951999999999</v>
      </c>
      <c r="Q14" s="206">
        <v>1154.3399999999999</v>
      </c>
    </row>
    <row r="15" spans="1:17" x14ac:dyDescent="0.2">
      <c r="A15" s="200" t="s">
        <v>239</v>
      </c>
      <c r="B15" s="201">
        <v>11235.941999999999</v>
      </c>
      <c r="C15" s="202">
        <v>46814.909</v>
      </c>
      <c r="D15" s="201">
        <v>3691</v>
      </c>
      <c r="E15" s="203" t="s">
        <v>152</v>
      </c>
      <c r="F15" s="204">
        <v>12794.008</v>
      </c>
      <c r="G15" s="205">
        <v>53426.885999999999</v>
      </c>
      <c r="H15" s="206">
        <v>7448.0590000000002</v>
      </c>
      <c r="I15" s="177"/>
      <c r="J15" s="200" t="s">
        <v>146</v>
      </c>
      <c r="K15" s="201">
        <v>3794.6370000000002</v>
      </c>
      <c r="L15" s="202">
        <v>15831.498</v>
      </c>
      <c r="M15" s="201">
        <v>1769.9069999999999</v>
      </c>
      <c r="N15" s="203" t="s">
        <v>149</v>
      </c>
      <c r="O15" s="204">
        <v>2003.211</v>
      </c>
      <c r="P15" s="205">
        <v>8395.3410000000003</v>
      </c>
      <c r="Q15" s="206">
        <v>1184.08</v>
      </c>
    </row>
    <row r="16" spans="1:17" x14ac:dyDescent="0.2">
      <c r="A16" s="200" t="s">
        <v>238</v>
      </c>
      <c r="B16" s="201">
        <v>11009.896000000001</v>
      </c>
      <c r="C16" s="202">
        <v>46267.014000000003</v>
      </c>
      <c r="D16" s="201">
        <v>3964</v>
      </c>
      <c r="E16" s="203" t="s">
        <v>205</v>
      </c>
      <c r="F16" s="204">
        <v>7230.0839999999998</v>
      </c>
      <c r="G16" s="205">
        <v>30048.315999999999</v>
      </c>
      <c r="H16" s="206">
        <v>2424.2339999999999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914.005</v>
      </c>
      <c r="P16" s="205">
        <v>3802.337</v>
      </c>
      <c r="Q16" s="206">
        <v>714.75900000000001</v>
      </c>
    </row>
    <row r="17" spans="1:17" x14ac:dyDescent="0.2">
      <c r="A17" s="200" t="s">
        <v>190</v>
      </c>
      <c r="B17" s="201">
        <v>10732.296</v>
      </c>
      <c r="C17" s="202">
        <v>44864.779000000002</v>
      </c>
      <c r="D17" s="201">
        <v>3200.75</v>
      </c>
      <c r="E17" s="203" t="s">
        <v>240</v>
      </c>
      <c r="F17" s="204">
        <v>6781.1040000000003</v>
      </c>
      <c r="G17" s="205">
        <v>28255.267</v>
      </c>
      <c r="H17" s="206">
        <v>3360.05</v>
      </c>
      <c r="I17" s="177"/>
      <c r="J17" s="200" t="s">
        <v>157</v>
      </c>
      <c r="K17" s="201">
        <v>1658.385</v>
      </c>
      <c r="L17" s="202">
        <v>6914.58</v>
      </c>
      <c r="M17" s="201">
        <v>590.40499999999997</v>
      </c>
      <c r="N17" s="203" t="s">
        <v>172</v>
      </c>
      <c r="O17" s="204">
        <v>823.08100000000002</v>
      </c>
      <c r="P17" s="205">
        <v>3425.1280000000002</v>
      </c>
      <c r="Q17" s="206">
        <v>444.49</v>
      </c>
    </row>
    <row r="18" spans="1:17" x14ac:dyDescent="0.2">
      <c r="A18" s="200" t="s">
        <v>230</v>
      </c>
      <c r="B18" s="201">
        <v>9860.8690000000006</v>
      </c>
      <c r="C18" s="202">
        <v>41306.321000000004</v>
      </c>
      <c r="D18" s="201">
        <v>3598.4</v>
      </c>
      <c r="E18" s="203" t="s">
        <v>155</v>
      </c>
      <c r="F18" s="204">
        <v>5220.1040000000003</v>
      </c>
      <c r="G18" s="205">
        <v>21904.677</v>
      </c>
      <c r="H18" s="206">
        <v>2799.056</v>
      </c>
      <c r="I18" s="177"/>
      <c r="J18" s="200" t="s">
        <v>147</v>
      </c>
      <c r="K18" s="201">
        <v>1508.5139999999999</v>
      </c>
      <c r="L18" s="202">
        <v>6306.0959999999995</v>
      </c>
      <c r="M18" s="201">
        <v>580.08500000000004</v>
      </c>
      <c r="N18" s="203" t="s">
        <v>88</v>
      </c>
      <c r="O18" s="204">
        <v>804.75300000000004</v>
      </c>
      <c r="P18" s="205">
        <v>3340.9520000000002</v>
      </c>
      <c r="Q18" s="206">
        <v>344.72500000000002</v>
      </c>
    </row>
    <row r="19" spans="1:17" x14ac:dyDescent="0.2">
      <c r="A19" s="200" t="s">
        <v>206</v>
      </c>
      <c r="B19" s="201">
        <v>7265.9610000000002</v>
      </c>
      <c r="C19" s="202">
        <v>30378.989000000001</v>
      </c>
      <c r="D19" s="201">
        <v>2673.3009999999999</v>
      </c>
      <c r="E19" s="203" t="s">
        <v>239</v>
      </c>
      <c r="F19" s="204">
        <v>5156.9520000000002</v>
      </c>
      <c r="G19" s="205">
        <v>21524.359</v>
      </c>
      <c r="H19" s="206">
        <v>2381.828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673.02099999999996</v>
      </c>
      <c r="P19" s="205">
        <v>2787.152</v>
      </c>
      <c r="Q19" s="206">
        <v>365.94799999999998</v>
      </c>
    </row>
    <row r="20" spans="1:17" x14ac:dyDescent="0.2">
      <c r="A20" s="200" t="s">
        <v>149</v>
      </c>
      <c r="B20" s="201">
        <v>7185.482</v>
      </c>
      <c r="C20" s="202">
        <v>29982.096000000001</v>
      </c>
      <c r="D20" s="201">
        <v>2390.1660000000002</v>
      </c>
      <c r="E20" s="203" t="s">
        <v>230</v>
      </c>
      <c r="F20" s="204">
        <v>4959.5889999999999</v>
      </c>
      <c r="G20" s="205">
        <v>20698.86</v>
      </c>
      <c r="H20" s="206">
        <v>2240.9749999999999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227</v>
      </c>
      <c r="O20" s="204">
        <v>570.25900000000001</v>
      </c>
      <c r="P20" s="205">
        <v>2419.451</v>
      </c>
      <c r="Q20" s="206">
        <v>301.93299999999999</v>
      </c>
    </row>
    <row r="21" spans="1:17" x14ac:dyDescent="0.2">
      <c r="A21" s="200" t="s">
        <v>193</v>
      </c>
      <c r="B21" s="201">
        <v>7129.6139999999996</v>
      </c>
      <c r="C21" s="202">
        <v>29847.701000000001</v>
      </c>
      <c r="D21" s="201">
        <v>2732.5070000000001</v>
      </c>
      <c r="E21" s="203" t="s">
        <v>153</v>
      </c>
      <c r="F21" s="204">
        <v>4951.8059999999996</v>
      </c>
      <c r="G21" s="205">
        <v>20578.317999999999</v>
      </c>
      <c r="H21" s="206">
        <v>2535.759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156</v>
      </c>
      <c r="O21" s="204">
        <v>523.01900000000001</v>
      </c>
      <c r="P21" s="205">
        <v>2186.4430000000002</v>
      </c>
      <c r="Q21" s="206">
        <v>239.6</v>
      </c>
    </row>
    <row r="22" spans="1:17" x14ac:dyDescent="0.2">
      <c r="A22" s="200" t="s">
        <v>241</v>
      </c>
      <c r="B22" s="201">
        <v>6122.0330000000004</v>
      </c>
      <c r="C22" s="202">
        <v>25612.134999999998</v>
      </c>
      <c r="D22" s="201">
        <v>2144</v>
      </c>
      <c r="E22" s="203" t="s">
        <v>157</v>
      </c>
      <c r="F22" s="204">
        <v>4219.3890000000001</v>
      </c>
      <c r="G22" s="205">
        <v>17619.98</v>
      </c>
      <c r="H22" s="206">
        <v>2572.8339999999998</v>
      </c>
      <c r="I22" s="177"/>
      <c r="J22" s="200" t="s">
        <v>153</v>
      </c>
      <c r="K22" s="201">
        <v>833.77</v>
      </c>
      <c r="L22" s="202">
        <v>3487.0520000000001</v>
      </c>
      <c r="M22" s="201">
        <v>550.50300000000004</v>
      </c>
      <c r="N22" s="203" t="s">
        <v>170</v>
      </c>
      <c r="O22" s="204">
        <v>459.58100000000002</v>
      </c>
      <c r="P22" s="205">
        <v>1920.9359999999999</v>
      </c>
      <c r="Q22" s="206">
        <v>164.05699999999999</v>
      </c>
    </row>
    <row r="23" spans="1:17" ht="13.5" thickBot="1" x14ac:dyDescent="0.25">
      <c r="A23" s="207" t="s">
        <v>145</v>
      </c>
      <c r="B23" s="208">
        <v>5345.2259999999997</v>
      </c>
      <c r="C23" s="209">
        <v>22367.663</v>
      </c>
      <c r="D23" s="208">
        <v>1795.519</v>
      </c>
      <c r="E23" s="210" t="s">
        <v>193</v>
      </c>
      <c r="F23" s="211">
        <v>4102.8869999999997</v>
      </c>
      <c r="G23" s="212">
        <v>17101.772000000001</v>
      </c>
      <c r="H23" s="213">
        <v>1941.5</v>
      </c>
      <c r="I23" s="177"/>
      <c r="J23" s="207" t="s">
        <v>155</v>
      </c>
      <c r="K23" s="208">
        <v>698.48199999999997</v>
      </c>
      <c r="L23" s="209">
        <v>2911.1579999999999</v>
      </c>
      <c r="M23" s="208">
        <v>248.501</v>
      </c>
      <c r="N23" s="210" t="s">
        <v>155</v>
      </c>
      <c r="O23" s="211">
        <v>421.20499999999998</v>
      </c>
      <c r="P23" s="212">
        <v>1697.47</v>
      </c>
      <c r="Q23" s="213">
        <v>984.81700000000001</v>
      </c>
    </row>
    <row r="26" spans="1:17" x14ac:dyDescent="0.2">
      <c r="I26" s="240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262</v>
      </c>
      <c r="B28" s="172"/>
      <c r="C28" s="172"/>
      <c r="D28" s="172"/>
      <c r="E28" s="172"/>
      <c r="F28" s="172"/>
      <c r="G28" s="172"/>
      <c r="H28" s="173"/>
      <c r="I28" s="173"/>
      <c r="J28" s="172" t="s">
        <v>263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259</v>
      </c>
      <c r="B31" s="179"/>
      <c r="C31" s="180"/>
      <c r="D31" s="181"/>
      <c r="E31" s="178" t="s">
        <v>260</v>
      </c>
      <c r="F31" s="179"/>
      <c r="G31" s="180"/>
      <c r="H31" s="181"/>
      <c r="I31" s="177"/>
      <c r="J31" s="178" t="s">
        <v>259</v>
      </c>
      <c r="K31" s="179"/>
      <c r="L31" s="180"/>
      <c r="M31" s="181"/>
      <c r="N31" s="178" t="s">
        <v>260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6" t="s">
        <v>140</v>
      </c>
      <c r="K32" s="184" t="s">
        <v>113</v>
      </c>
      <c r="L32" s="185" t="s">
        <v>180</v>
      </c>
      <c r="M32" s="392" t="s">
        <v>141</v>
      </c>
      <c r="N32" s="183" t="s">
        <v>140</v>
      </c>
      <c r="O32" s="184" t="s">
        <v>113</v>
      </c>
      <c r="P32" s="185" t="s">
        <v>180</v>
      </c>
      <c r="Q32" s="367" t="s">
        <v>141</v>
      </c>
    </row>
    <row r="33" spans="1:17" ht="15" thickBot="1" x14ac:dyDescent="0.25">
      <c r="A33" s="186" t="s">
        <v>127</v>
      </c>
      <c r="B33" s="187">
        <v>121945.33900000001</v>
      </c>
      <c r="C33" s="188">
        <v>509857.28100000002</v>
      </c>
      <c r="D33" s="189">
        <v>35696.928999999996</v>
      </c>
      <c r="E33" s="190" t="s">
        <v>127</v>
      </c>
      <c r="F33" s="191">
        <v>119498.891</v>
      </c>
      <c r="G33" s="192">
        <v>500197.61900000001</v>
      </c>
      <c r="H33" s="189">
        <v>40826.620000000003</v>
      </c>
      <c r="I33" s="177"/>
      <c r="J33" s="187" t="s">
        <v>127</v>
      </c>
      <c r="K33" s="188">
        <v>59808.610999999997</v>
      </c>
      <c r="L33" s="189">
        <v>250083.913</v>
      </c>
      <c r="M33" s="424">
        <v>14921.181</v>
      </c>
      <c r="N33" s="191" t="s">
        <v>127</v>
      </c>
      <c r="O33" s="192">
        <v>48047.059000000001</v>
      </c>
      <c r="P33" s="189">
        <v>201216.30300000001</v>
      </c>
      <c r="Q33" s="189">
        <v>13561.540999999999</v>
      </c>
    </row>
    <row r="34" spans="1:17" x14ac:dyDescent="0.2">
      <c r="A34" s="193" t="s">
        <v>147</v>
      </c>
      <c r="B34" s="194">
        <v>21619.007000000001</v>
      </c>
      <c r="C34" s="195">
        <v>90445.926000000007</v>
      </c>
      <c r="D34" s="194">
        <v>6384.6970000000001</v>
      </c>
      <c r="E34" s="196" t="s">
        <v>147</v>
      </c>
      <c r="F34" s="197">
        <v>18742.392</v>
      </c>
      <c r="G34" s="198">
        <v>78512.365999999995</v>
      </c>
      <c r="H34" s="199">
        <v>6220.3779999999997</v>
      </c>
      <c r="I34" s="177"/>
      <c r="J34" s="368" t="s">
        <v>86</v>
      </c>
      <c r="K34" s="195">
        <v>19480.93</v>
      </c>
      <c r="L34" s="194">
        <v>81438.929000000004</v>
      </c>
      <c r="M34" s="197">
        <v>4997.4539999999997</v>
      </c>
      <c r="N34" s="197" t="s">
        <v>86</v>
      </c>
      <c r="O34" s="198">
        <v>17640.605</v>
      </c>
      <c r="P34" s="199">
        <v>73884.111999999994</v>
      </c>
      <c r="Q34" s="199">
        <v>5435.7839999999997</v>
      </c>
    </row>
    <row r="35" spans="1:17" x14ac:dyDescent="0.2">
      <c r="A35" s="200" t="s">
        <v>86</v>
      </c>
      <c r="B35" s="201">
        <v>16683.724999999999</v>
      </c>
      <c r="C35" s="202">
        <v>69656.058999999994</v>
      </c>
      <c r="D35" s="201">
        <v>5147.8850000000002</v>
      </c>
      <c r="E35" s="203" t="s">
        <v>86</v>
      </c>
      <c r="F35" s="204">
        <v>16910.397000000001</v>
      </c>
      <c r="G35" s="205">
        <v>70279.232999999993</v>
      </c>
      <c r="H35" s="206">
        <v>6205.0540000000001</v>
      </c>
      <c r="I35" s="177"/>
      <c r="J35" s="369" t="s">
        <v>142</v>
      </c>
      <c r="K35" s="202">
        <v>15513.361000000001</v>
      </c>
      <c r="L35" s="201">
        <v>64821.847999999998</v>
      </c>
      <c r="M35" s="204">
        <v>3767.1480000000001</v>
      </c>
      <c r="N35" s="204" t="s">
        <v>142</v>
      </c>
      <c r="O35" s="205">
        <v>11169.165000000001</v>
      </c>
      <c r="P35" s="206">
        <v>46632.904000000002</v>
      </c>
      <c r="Q35" s="206">
        <v>3069.7840000000001</v>
      </c>
    </row>
    <row r="36" spans="1:17" x14ac:dyDescent="0.2">
      <c r="A36" s="200" t="s">
        <v>88</v>
      </c>
      <c r="B36" s="201">
        <v>13580.109</v>
      </c>
      <c r="C36" s="202">
        <v>56856.122000000003</v>
      </c>
      <c r="D36" s="201">
        <v>3921.8180000000002</v>
      </c>
      <c r="E36" s="203" t="s">
        <v>88</v>
      </c>
      <c r="F36" s="204">
        <v>15119.683999999999</v>
      </c>
      <c r="G36" s="205">
        <v>63293.565999999999</v>
      </c>
      <c r="H36" s="206">
        <v>4962.0659999999998</v>
      </c>
      <c r="I36" s="177"/>
      <c r="J36" s="369" t="s">
        <v>85</v>
      </c>
      <c r="K36" s="202">
        <v>6382.2849999999999</v>
      </c>
      <c r="L36" s="201">
        <v>26729.046999999999</v>
      </c>
      <c r="M36" s="204">
        <v>1368.921</v>
      </c>
      <c r="N36" s="204" t="s">
        <v>85</v>
      </c>
      <c r="O36" s="205">
        <v>5105.357</v>
      </c>
      <c r="P36" s="206">
        <v>21419.724999999999</v>
      </c>
      <c r="Q36" s="206">
        <v>1231.1010000000001</v>
      </c>
    </row>
    <row r="37" spans="1:17" x14ac:dyDescent="0.2">
      <c r="A37" s="200" t="s">
        <v>85</v>
      </c>
      <c r="B37" s="201">
        <v>10175.441000000001</v>
      </c>
      <c r="C37" s="202">
        <v>42589.31</v>
      </c>
      <c r="D37" s="201">
        <v>3150.4119999999998</v>
      </c>
      <c r="E37" s="203" t="s">
        <v>142</v>
      </c>
      <c r="F37" s="204">
        <v>13502.968999999999</v>
      </c>
      <c r="G37" s="205">
        <v>56985.652999999998</v>
      </c>
      <c r="H37" s="206">
        <v>4753.8599999999997</v>
      </c>
      <c r="I37" s="177"/>
      <c r="J37" s="369" t="s">
        <v>148</v>
      </c>
      <c r="K37" s="202">
        <v>3285.8919999999998</v>
      </c>
      <c r="L37" s="201">
        <v>13740.594999999999</v>
      </c>
      <c r="M37" s="204">
        <v>626.4</v>
      </c>
      <c r="N37" s="204" t="s">
        <v>144</v>
      </c>
      <c r="O37" s="205">
        <v>3043.3539999999998</v>
      </c>
      <c r="P37" s="206">
        <v>12722.966</v>
      </c>
      <c r="Q37" s="206">
        <v>625.03200000000004</v>
      </c>
    </row>
    <row r="38" spans="1:17" x14ac:dyDescent="0.2">
      <c r="A38" s="200" t="s">
        <v>142</v>
      </c>
      <c r="B38" s="201">
        <v>9191.0300000000007</v>
      </c>
      <c r="C38" s="202">
        <v>38456.091999999997</v>
      </c>
      <c r="D38" s="201">
        <v>2630.1089999999999</v>
      </c>
      <c r="E38" s="203" t="s">
        <v>157</v>
      </c>
      <c r="F38" s="204">
        <v>9754.1939999999995</v>
      </c>
      <c r="G38" s="205">
        <v>40907.817999999999</v>
      </c>
      <c r="H38" s="206">
        <v>3363.2379999999998</v>
      </c>
      <c r="I38" s="177"/>
      <c r="J38" s="369" t="s">
        <v>144</v>
      </c>
      <c r="K38" s="202">
        <v>3242.0410000000002</v>
      </c>
      <c r="L38" s="201">
        <v>13563.874</v>
      </c>
      <c r="M38" s="204">
        <v>690.53200000000004</v>
      </c>
      <c r="N38" s="204" t="s">
        <v>148</v>
      </c>
      <c r="O38" s="205">
        <v>2537.895</v>
      </c>
      <c r="P38" s="206">
        <v>10663.331</v>
      </c>
      <c r="Q38" s="206">
        <v>497.24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6473.5730000000003</v>
      </c>
      <c r="G39" s="205">
        <v>27036.691999999999</v>
      </c>
      <c r="H39" s="206">
        <v>2316.1469999999999</v>
      </c>
      <c r="I39" s="177"/>
      <c r="J39" s="369" t="s">
        <v>155</v>
      </c>
      <c r="K39" s="202">
        <v>2449.9650000000001</v>
      </c>
      <c r="L39" s="201">
        <v>10237.194</v>
      </c>
      <c r="M39" s="204">
        <v>507.25400000000002</v>
      </c>
      <c r="N39" s="204" t="s">
        <v>153</v>
      </c>
      <c r="O39" s="205">
        <v>2025.3409999999999</v>
      </c>
      <c r="P39" s="206">
        <v>8511.9930000000004</v>
      </c>
      <c r="Q39" s="206">
        <v>581.54600000000005</v>
      </c>
    </row>
    <row r="40" spans="1:17" x14ac:dyDescent="0.2">
      <c r="A40" s="200" t="s">
        <v>149</v>
      </c>
      <c r="B40" s="201">
        <v>5885.1540000000005</v>
      </c>
      <c r="C40" s="202">
        <v>24549.781999999999</v>
      </c>
      <c r="D40" s="201">
        <v>1687.144</v>
      </c>
      <c r="E40" s="203" t="s">
        <v>155</v>
      </c>
      <c r="F40" s="204">
        <v>5099.4750000000004</v>
      </c>
      <c r="G40" s="205">
        <v>21353.343000000001</v>
      </c>
      <c r="H40" s="206">
        <v>1912.8150000000001</v>
      </c>
      <c r="I40" s="177"/>
      <c r="J40" s="369" t="s">
        <v>149</v>
      </c>
      <c r="K40" s="202">
        <v>2289.9059999999999</v>
      </c>
      <c r="L40" s="201">
        <v>9579.134</v>
      </c>
      <c r="M40" s="204">
        <v>973.02099999999996</v>
      </c>
      <c r="N40" s="204" t="s">
        <v>149</v>
      </c>
      <c r="O40" s="205">
        <v>1715.318</v>
      </c>
      <c r="P40" s="206">
        <v>7181.73</v>
      </c>
      <c r="Q40" s="206">
        <v>653.00800000000004</v>
      </c>
    </row>
    <row r="41" spans="1:17" x14ac:dyDescent="0.2">
      <c r="A41" s="200" t="s">
        <v>155</v>
      </c>
      <c r="B41" s="201">
        <v>5612.9049999999997</v>
      </c>
      <c r="C41" s="202">
        <v>23465.218000000001</v>
      </c>
      <c r="D41" s="201">
        <v>1864.117</v>
      </c>
      <c r="E41" s="203" t="s">
        <v>146</v>
      </c>
      <c r="F41" s="204">
        <v>4005.3919999999998</v>
      </c>
      <c r="G41" s="205">
        <v>16778.481</v>
      </c>
      <c r="H41" s="206">
        <v>1241.3820000000001</v>
      </c>
      <c r="I41" s="177"/>
      <c r="J41" s="369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155</v>
      </c>
      <c r="O41" s="205">
        <v>1661.9369999999999</v>
      </c>
      <c r="P41" s="206">
        <v>6994.5780000000004</v>
      </c>
      <c r="Q41" s="206">
        <v>383.14600000000002</v>
      </c>
    </row>
    <row r="42" spans="1:17" x14ac:dyDescent="0.2">
      <c r="A42" s="200" t="s">
        <v>157</v>
      </c>
      <c r="B42" s="201">
        <v>5580.5860000000002</v>
      </c>
      <c r="C42" s="202">
        <v>23334.067999999999</v>
      </c>
      <c r="D42" s="201">
        <v>1673.6980000000001</v>
      </c>
      <c r="E42" s="203" t="s">
        <v>149</v>
      </c>
      <c r="F42" s="204">
        <v>3757.0329999999999</v>
      </c>
      <c r="G42" s="205">
        <v>15920.505999999999</v>
      </c>
      <c r="H42" s="206">
        <v>1339.35</v>
      </c>
      <c r="I42" s="177"/>
      <c r="J42" s="369" t="s">
        <v>153</v>
      </c>
      <c r="K42" s="202">
        <v>1959.9680000000001</v>
      </c>
      <c r="L42" s="201">
        <v>8198.7620000000006</v>
      </c>
      <c r="M42" s="204">
        <v>452.04199999999997</v>
      </c>
      <c r="N42" s="204" t="s">
        <v>156</v>
      </c>
      <c r="O42" s="205">
        <v>1533.4010000000001</v>
      </c>
      <c r="P42" s="206">
        <v>6428.0559999999996</v>
      </c>
      <c r="Q42" s="206">
        <v>514.61599999999999</v>
      </c>
    </row>
    <row r="43" spans="1:17" x14ac:dyDescent="0.2">
      <c r="A43" s="200" t="s">
        <v>152</v>
      </c>
      <c r="B43" s="201">
        <v>4105.8909999999996</v>
      </c>
      <c r="C43" s="202">
        <v>17153.053</v>
      </c>
      <c r="D43" s="201">
        <v>1226.463</v>
      </c>
      <c r="E43" s="203" t="s">
        <v>152</v>
      </c>
      <c r="F43" s="204">
        <v>3729.395</v>
      </c>
      <c r="G43" s="205">
        <v>15612.164000000001</v>
      </c>
      <c r="H43" s="206">
        <v>1299.145</v>
      </c>
      <c r="I43" s="177"/>
      <c r="J43" s="369" t="s">
        <v>156</v>
      </c>
      <c r="K43" s="202">
        <v>916.19200000000001</v>
      </c>
      <c r="L43" s="201">
        <v>3838.0189999999998</v>
      </c>
      <c r="M43" s="204">
        <v>281.60000000000002</v>
      </c>
      <c r="N43" s="204" t="s">
        <v>143</v>
      </c>
      <c r="O43" s="205">
        <v>935.97400000000005</v>
      </c>
      <c r="P43" s="206">
        <v>3927.3939999999998</v>
      </c>
      <c r="Q43" s="206">
        <v>344.41</v>
      </c>
    </row>
    <row r="44" spans="1:17" x14ac:dyDescent="0.2">
      <c r="A44" s="200" t="s">
        <v>146</v>
      </c>
      <c r="B44" s="201">
        <v>3860.6990000000001</v>
      </c>
      <c r="C44" s="202">
        <v>16137.403</v>
      </c>
      <c r="D44" s="201">
        <v>1033.201</v>
      </c>
      <c r="E44" s="203" t="s">
        <v>151</v>
      </c>
      <c r="F44" s="204">
        <v>3517.848</v>
      </c>
      <c r="G44" s="205">
        <v>14639.152</v>
      </c>
      <c r="H44" s="206">
        <v>1139.451</v>
      </c>
      <c r="I44" s="177"/>
      <c r="J44" s="369" t="s">
        <v>143</v>
      </c>
      <c r="K44" s="202">
        <v>707.19200000000001</v>
      </c>
      <c r="L44" s="201">
        <v>2957.45</v>
      </c>
      <c r="M44" s="204">
        <v>211.25200000000001</v>
      </c>
      <c r="N44" s="204" t="s">
        <v>175</v>
      </c>
      <c r="O44" s="205">
        <v>191.05199999999999</v>
      </c>
      <c r="P44" s="206">
        <v>802.55200000000002</v>
      </c>
      <c r="Q44" s="206">
        <v>66</v>
      </c>
    </row>
    <row r="45" spans="1:17" x14ac:dyDescent="0.2">
      <c r="A45" s="200" t="s">
        <v>148</v>
      </c>
      <c r="B45" s="201">
        <v>2528.8670000000002</v>
      </c>
      <c r="C45" s="202">
        <v>10571.014999999999</v>
      </c>
      <c r="D45" s="201">
        <v>695.91700000000003</v>
      </c>
      <c r="E45" s="203" t="s">
        <v>153</v>
      </c>
      <c r="F45" s="204">
        <v>2822.9740000000002</v>
      </c>
      <c r="G45" s="205">
        <v>11918.644</v>
      </c>
      <c r="H45" s="206">
        <v>914.80700000000002</v>
      </c>
      <c r="I45" s="177"/>
      <c r="J45" s="369" t="s">
        <v>88</v>
      </c>
      <c r="K45" s="202">
        <v>572.56600000000003</v>
      </c>
      <c r="L45" s="201">
        <v>2392.8870000000002</v>
      </c>
      <c r="M45" s="204">
        <v>228.101</v>
      </c>
      <c r="N45" s="204" t="s">
        <v>172</v>
      </c>
      <c r="O45" s="205">
        <v>166.352</v>
      </c>
      <c r="P45" s="206">
        <v>699.67</v>
      </c>
      <c r="Q45" s="206">
        <v>47.639000000000003</v>
      </c>
    </row>
    <row r="46" spans="1:17" x14ac:dyDescent="0.2">
      <c r="A46" s="200" t="s">
        <v>151</v>
      </c>
      <c r="B46" s="201">
        <v>2426.9070000000002</v>
      </c>
      <c r="C46" s="202">
        <v>10149.974</v>
      </c>
      <c r="D46" s="201">
        <v>692.12300000000005</v>
      </c>
      <c r="E46" s="203" t="s">
        <v>236</v>
      </c>
      <c r="F46" s="204">
        <v>1779.6120000000001</v>
      </c>
      <c r="G46" s="205">
        <v>7379.6049999999996</v>
      </c>
      <c r="H46" s="206">
        <v>572.81799999999998</v>
      </c>
      <c r="I46" s="177"/>
      <c r="J46" s="369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71.268000000000001</v>
      </c>
      <c r="P46" s="206">
        <v>300.12200000000001</v>
      </c>
      <c r="Q46" s="206">
        <v>26.381</v>
      </c>
    </row>
    <row r="47" spans="1:17" x14ac:dyDescent="0.2">
      <c r="A47" s="200" t="s">
        <v>236</v>
      </c>
      <c r="B47" s="201">
        <v>1757.346</v>
      </c>
      <c r="C47" s="202">
        <v>7348.8239999999996</v>
      </c>
      <c r="D47" s="201">
        <v>518.07799999999997</v>
      </c>
      <c r="E47" s="203" t="s">
        <v>237</v>
      </c>
      <c r="F47" s="204">
        <v>1489.854</v>
      </c>
      <c r="G47" s="205">
        <v>6234.8779999999997</v>
      </c>
      <c r="H47" s="206">
        <v>504.03</v>
      </c>
      <c r="I47" s="177"/>
      <c r="J47" s="369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244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1623.7339999999999</v>
      </c>
      <c r="C48" s="202">
        <v>6784.0029999999997</v>
      </c>
      <c r="D48" s="201">
        <v>508.024</v>
      </c>
      <c r="E48" s="203" t="s">
        <v>195</v>
      </c>
      <c r="F48" s="204">
        <v>1380.1210000000001</v>
      </c>
      <c r="G48" s="205">
        <v>5755.72</v>
      </c>
      <c r="H48" s="206">
        <v>392.02300000000002</v>
      </c>
      <c r="I48" s="177"/>
      <c r="J48" s="369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20" ht="13.5" thickBot="1" x14ac:dyDescent="0.25">
      <c r="A49" s="207" t="s">
        <v>175</v>
      </c>
      <c r="B49" s="208">
        <v>1527.2570000000001</v>
      </c>
      <c r="C49" s="209">
        <v>6376.2910000000002</v>
      </c>
      <c r="D49" s="208">
        <v>411.745</v>
      </c>
      <c r="E49" s="210" t="s">
        <v>175</v>
      </c>
      <c r="F49" s="211">
        <v>1337.6790000000001</v>
      </c>
      <c r="G49" s="212">
        <v>5604.9740000000002</v>
      </c>
      <c r="H49" s="213">
        <v>417.17899999999997</v>
      </c>
      <c r="I49" s="177"/>
      <c r="J49" s="370" t="s">
        <v>229</v>
      </c>
      <c r="K49" s="209">
        <v>77.156000000000006</v>
      </c>
      <c r="L49" s="208">
        <v>324.55599999999998</v>
      </c>
      <c r="M49" s="211">
        <v>15.6</v>
      </c>
      <c r="N49" s="211" t="s">
        <v>227</v>
      </c>
      <c r="O49" s="212">
        <v>60.914999999999999</v>
      </c>
      <c r="P49" s="213">
        <v>255.88499999999999</v>
      </c>
      <c r="Q49" s="213">
        <v>21</v>
      </c>
    </row>
    <row r="53" spans="1:20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20" ht="16.5" x14ac:dyDescent="0.25">
      <c r="A54" s="172" t="s">
        <v>261</v>
      </c>
      <c r="B54" s="172"/>
      <c r="C54" s="172"/>
      <c r="D54" s="172"/>
      <c r="E54" s="172"/>
      <c r="F54" s="172"/>
      <c r="G54" s="172"/>
      <c r="H54" s="173"/>
      <c r="I54" s="173"/>
      <c r="J54" s="172" t="s">
        <v>261</v>
      </c>
      <c r="K54" s="172"/>
      <c r="L54" s="172"/>
      <c r="M54" s="172"/>
      <c r="N54" s="172"/>
      <c r="O54" s="214"/>
      <c r="P54" s="214"/>
      <c r="Q54" s="177"/>
    </row>
    <row r="55" spans="1:20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20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20" ht="16.5" thickBot="1" x14ac:dyDescent="0.3">
      <c r="A57" s="178" t="s">
        <v>259</v>
      </c>
      <c r="B57" s="179"/>
      <c r="C57" s="180"/>
      <c r="D57" s="181"/>
      <c r="E57" s="178" t="s">
        <v>260</v>
      </c>
      <c r="F57" s="179"/>
      <c r="G57" s="180"/>
      <c r="H57" s="181"/>
      <c r="I57" s="177"/>
      <c r="J57" s="178" t="s">
        <v>259</v>
      </c>
      <c r="K57" s="179"/>
      <c r="L57" s="180"/>
      <c r="M57" s="181"/>
      <c r="N57" s="178" t="s">
        <v>260</v>
      </c>
      <c r="O57" s="179"/>
      <c r="P57" s="180"/>
      <c r="Q57" s="181"/>
    </row>
    <row r="58" spans="1:20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20" ht="15" thickBot="1" x14ac:dyDescent="0.25">
      <c r="A59" s="186" t="s">
        <v>127</v>
      </c>
      <c r="B59" s="187">
        <v>662890.82499999995</v>
      </c>
      <c r="C59" s="188">
        <v>2771607.6329999999</v>
      </c>
      <c r="D59" s="189">
        <v>207458.177</v>
      </c>
      <c r="E59" s="190" t="s">
        <v>127</v>
      </c>
      <c r="F59" s="191">
        <v>593168.47</v>
      </c>
      <c r="G59" s="192">
        <v>2479045.2259999998</v>
      </c>
      <c r="H59" s="189">
        <v>221514.89600000001</v>
      </c>
      <c r="I59" s="177"/>
      <c r="J59" s="186" t="s">
        <v>127</v>
      </c>
      <c r="K59" s="187">
        <v>246496.04399999999</v>
      </c>
      <c r="L59" s="188">
        <v>1031227.567</v>
      </c>
      <c r="M59" s="189">
        <v>65634.702999999994</v>
      </c>
      <c r="N59" s="190" t="s">
        <v>127</v>
      </c>
      <c r="O59" s="191">
        <v>260370.348</v>
      </c>
      <c r="P59" s="192">
        <v>1089286.42</v>
      </c>
      <c r="Q59" s="189">
        <v>75338.735000000001</v>
      </c>
    </row>
    <row r="60" spans="1:20" x14ac:dyDescent="0.2">
      <c r="A60" s="193" t="s">
        <v>147</v>
      </c>
      <c r="B60" s="194">
        <v>81800.619000000006</v>
      </c>
      <c r="C60" s="195">
        <v>342034.098</v>
      </c>
      <c r="D60" s="194">
        <v>26341.151000000002</v>
      </c>
      <c r="E60" s="196" t="s">
        <v>147</v>
      </c>
      <c r="F60" s="197">
        <v>70748.146999999997</v>
      </c>
      <c r="G60" s="198">
        <v>295784.755</v>
      </c>
      <c r="H60" s="199">
        <v>25892.286</v>
      </c>
      <c r="I60" s="177"/>
      <c r="J60" s="193" t="s">
        <v>86</v>
      </c>
      <c r="K60" s="194">
        <v>117609.054</v>
      </c>
      <c r="L60" s="195">
        <v>492013.13299999997</v>
      </c>
      <c r="M60" s="194">
        <v>35234.277999999998</v>
      </c>
      <c r="N60" s="196" t="s">
        <v>86</v>
      </c>
      <c r="O60" s="197">
        <v>114508.89599999999</v>
      </c>
      <c r="P60" s="198">
        <v>479091.14899999998</v>
      </c>
      <c r="Q60" s="199">
        <v>37838.754999999997</v>
      </c>
    </row>
    <row r="61" spans="1:20" x14ac:dyDescent="0.2">
      <c r="A61" s="200" t="s">
        <v>154</v>
      </c>
      <c r="B61" s="201">
        <v>67622.417000000001</v>
      </c>
      <c r="C61" s="202">
        <v>282252.489</v>
      </c>
      <c r="D61" s="201">
        <v>17705.673999999999</v>
      </c>
      <c r="E61" s="203" t="s">
        <v>86</v>
      </c>
      <c r="F61" s="204">
        <v>68753.807000000001</v>
      </c>
      <c r="G61" s="205">
        <v>287315.96399999998</v>
      </c>
      <c r="H61" s="206">
        <v>31103.850999999999</v>
      </c>
      <c r="I61" s="177"/>
      <c r="J61" s="200" t="s">
        <v>143</v>
      </c>
      <c r="K61" s="201">
        <v>22354.06</v>
      </c>
      <c r="L61" s="202">
        <v>93508.134000000005</v>
      </c>
      <c r="M61" s="201">
        <v>4482.6480000000001</v>
      </c>
      <c r="N61" s="203" t="s">
        <v>143</v>
      </c>
      <c r="O61" s="204">
        <v>26307.775000000001</v>
      </c>
      <c r="P61" s="205">
        <v>109980.29300000001</v>
      </c>
      <c r="Q61" s="206">
        <v>5260.3710000000001</v>
      </c>
    </row>
    <row r="62" spans="1:20" x14ac:dyDescent="0.2">
      <c r="A62" s="200" t="s">
        <v>86</v>
      </c>
      <c r="B62" s="201">
        <v>66573.115999999995</v>
      </c>
      <c r="C62" s="202">
        <v>278320.228</v>
      </c>
      <c r="D62" s="201">
        <v>22046.563999999998</v>
      </c>
      <c r="E62" s="203" t="s">
        <v>143</v>
      </c>
      <c r="F62" s="204">
        <v>52111.832999999999</v>
      </c>
      <c r="G62" s="205">
        <v>217048.875</v>
      </c>
      <c r="H62" s="206">
        <v>16759.024000000001</v>
      </c>
      <c r="I62" s="177"/>
      <c r="J62" s="200" t="s">
        <v>85</v>
      </c>
      <c r="K62" s="201">
        <v>20902.989000000001</v>
      </c>
      <c r="L62" s="202">
        <v>87450.153000000006</v>
      </c>
      <c r="M62" s="201">
        <v>5269.81</v>
      </c>
      <c r="N62" s="203" t="s">
        <v>142</v>
      </c>
      <c r="O62" s="204">
        <v>23192.114000000001</v>
      </c>
      <c r="P62" s="205">
        <v>97148.701000000001</v>
      </c>
      <c r="Q62" s="206">
        <v>7279.4059999999999</v>
      </c>
      <c r="T62" s="126">
        <v>1000</v>
      </c>
    </row>
    <row r="63" spans="1:20" x14ac:dyDescent="0.2">
      <c r="A63" s="200" t="s">
        <v>143</v>
      </c>
      <c r="B63" s="201">
        <v>62885.142</v>
      </c>
      <c r="C63" s="202">
        <v>262781.06699999998</v>
      </c>
      <c r="D63" s="201">
        <v>17986.925999999999</v>
      </c>
      <c r="E63" s="203" t="s">
        <v>155</v>
      </c>
      <c r="F63" s="204">
        <v>38567.957000000002</v>
      </c>
      <c r="G63" s="205">
        <v>161303.245</v>
      </c>
      <c r="H63" s="206">
        <v>12243.027</v>
      </c>
      <c r="I63" s="177"/>
      <c r="J63" s="200" t="s">
        <v>153</v>
      </c>
      <c r="K63" s="201">
        <v>20753.062000000002</v>
      </c>
      <c r="L63" s="202">
        <v>86790.142999999996</v>
      </c>
      <c r="M63" s="201">
        <v>5372.1660000000002</v>
      </c>
      <c r="N63" s="203" t="s">
        <v>153</v>
      </c>
      <c r="O63" s="204">
        <v>22280.853999999999</v>
      </c>
      <c r="P63" s="205">
        <v>93108.308000000005</v>
      </c>
      <c r="Q63" s="206">
        <v>7249.57</v>
      </c>
    </row>
    <row r="64" spans="1:20" x14ac:dyDescent="0.2">
      <c r="A64" s="200" t="s">
        <v>88</v>
      </c>
      <c r="B64" s="201">
        <v>40418.123</v>
      </c>
      <c r="C64" s="202">
        <v>169051.64499999999</v>
      </c>
      <c r="D64" s="201">
        <v>13120.058999999999</v>
      </c>
      <c r="E64" s="203" t="s">
        <v>88</v>
      </c>
      <c r="F64" s="204">
        <v>36868.379999999997</v>
      </c>
      <c r="G64" s="205">
        <v>154166.70300000001</v>
      </c>
      <c r="H64" s="206">
        <v>13816.418</v>
      </c>
      <c r="I64" s="177"/>
      <c r="J64" s="200" t="s">
        <v>142</v>
      </c>
      <c r="K64" s="201">
        <v>19550.804</v>
      </c>
      <c r="L64" s="202">
        <v>81841.243000000002</v>
      </c>
      <c r="M64" s="201">
        <v>5062.6279999999997</v>
      </c>
      <c r="N64" s="203" t="s">
        <v>85</v>
      </c>
      <c r="O64" s="204">
        <v>22258.152999999998</v>
      </c>
      <c r="P64" s="205">
        <v>93022.422000000006</v>
      </c>
      <c r="Q64" s="206">
        <v>5970.6750000000002</v>
      </c>
    </row>
    <row r="65" spans="1:17" x14ac:dyDescent="0.2">
      <c r="A65" s="200" t="s">
        <v>155</v>
      </c>
      <c r="B65" s="201">
        <v>38230.798999999999</v>
      </c>
      <c r="C65" s="202">
        <v>159900.88699999999</v>
      </c>
      <c r="D65" s="201">
        <v>11453.300999999999</v>
      </c>
      <c r="E65" s="203" t="s">
        <v>151</v>
      </c>
      <c r="F65" s="204">
        <v>27486.154999999999</v>
      </c>
      <c r="G65" s="205">
        <v>114819.09299999999</v>
      </c>
      <c r="H65" s="206">
        <v>11723.021000000001</v>
      </c>
      <c r="I65" s="177"/>
      <c r="J65" s="200" t="s">
        <v>147</v>
      </c>
      <c r="K65" s="201">
        <v>16870.21</v>
      </c>
      <c r="L65" s="202">
        <v>70567.56</v>
      </c>
      <c r="M65" s="201">
        <v>4161.5360000000001</v>
      </c>
      <c r="N65" s="203" t="s">
        <v>147</v>
      </c>
      <c r="O65" s="204">
        <v>19341.939999999999</v>
      </c>
      <c r="P65" s="205">
        <v>80863.539000000004</v>
      </c>
      <c r="Q65" s="206">
        <v>5046.9859999999999</v>
      </c>
    </row>
    <row r="66" spans="1:17" x14ac:dyDescent="0.2">
      <c r="A66" s="200" t="s">
        <v>151</v>
      </c>
      <c r="B66" s="201">
        <v>26097.530999999999</v>
      </c>
      <c r="C66" s="202">
        <v>109072.073</v>
      </c>
      <c r="D66" s="201">
        <v>9316.9</v>
      </c>
      <c r="E66" s="203" t="s">
        <v>142</v>
      </c>
      <c r="F66" s="204">
        <v>26079.116000000002</v>
      </c>
      <c r="G66" s="205">
        <v>109125.59600000001</v>
      </c>
      <c r="H66" s="206">
        <v>10211.177</v>
      </c>
      <c r="I66" s="177"/>
      <c r="J66" s="200" t="s">
        <v>144</v>
      </c>
      <c r="K66" s="201">
        <v>4487.8990000000003</v>
      </c>
      <c r="L66" s="202">
        <v>18773.469000000001</v>
      </c>
      <c r="M66" s="201">
        <v>896.71799999999996</v>
      </c>
      <c r="N66" s="203" t="s">
        <v>155</v>
      </c>
      <c r="O66" s="204">
        <v>7744.7879999999996</v>
      </c>
      <c r="P66" s="205">
        <v>32476.79</v>
      </c>
      <c r="Q66" s="206">
        <v>1600.5050000000001</v>
      </c>
    </row>
    <row r="67" spans="1:17" x14ac:dyDescent="0.2">
      <c r="A67" s="200" t="s">
        <v>142</v>
      </c>
      <c r="B67" s="201">
        <v>22474.588</v>
      </c>
      <c r="C67" s="202">
        <v>93981.94</v>
      </c>
      <c r="D67" s="201">
        <v>7431.7430000000004</v>
      </c>
      <c r="E67" s="203" t="s">
        <v>150</v>
      </c>
      <c r="F67" s="204">
        <v>22851.963</v>
      </c>
      <c r="G67" s="205">
        <v>95491.937999999995</v>
      </c>
      <c r="H67" s="206">
        <v>8236.1</v>
      </c>
      <c r="I67" s="177"/>
      <c r="J67" s="200" t="s">
        <v>155</v>
      </c>
      <c r="K67" s="201">
        <v>4454.6570000000002</v>
      </c>
      <c r="L67" s="202">
        <v>18660.225999999999</v>
      </c>
      <c r="M67" s="201">
        <v>902.74300000000005</v>
      </c>
      <c r="N67" s="203" t="s">
        <v>145</v>
      </c>
      <c r="O67" s="204">
        <v>5168.1980000000003</v>
      </c>
      <c r="P67" s="205">
        <v>21585.08</v>
      </c>
      <c r="Q67" s="206">
        <v>798.42499999999995</v>
      </c>
    </row>
    <row r="68" spans="1:17" x14ac:dyDescent="0.2">
      <c r="A68" s="200" t="s">
        <v>150</v>
      </c>
      <c r="B68" s="201">
        <v>22110.242999999999</v>
      </c>
      <c r="C68" s="202">
        <v>92480.266000000003</v>
      </c>
      <c r="D68" s="201">
        <v>7084.6769999999997</v>
      </c>
      <c r="E68" s="203" t="s">
        <v>153</v>
      </c>
      <c r="F68" s="204">
        <v>21583.026999999998</v>
      </c>
      <c r="G68" s="205">
        <v>90023.618000000002</v>
      </c>
      <c r="H68" s="206">
        <v>7314.3370000000004</v>
      </c>
      <c r="I68" s="177"/>
      <c r="J68" s="200" t="s">
        <v>145</v>
      </c>
      <c r="K68" s="201">
        <v>3964.8449999999998</v>
      </c>
      <c r="L68" s="202">
        <v>16585.867999999999</v>
      </c>
      <c r="M68" s="201">
        <v>734.61099999999999</v>
      </c>
      <c r="N68" s="203" t="s">
        <v>146</v>
      </c>
      <c r="O68" s="204">
        <v>4114.3670000000002</v>
      </c>
      <c r="P68" s="205">
        <v>17266.116000000002</v>
      </c>
      <c r="Q68" s="206">
        <v>740.76199999999994</v>
      </c>
    </row>
    <row r="69" spans="1:17" x14ac:dyDescent="0.2">
      <c r="A69" s="200" t="s">
        <v>160</v>
      </c>
      <c r="B69" s="201">
        <v>21658.427</v>
      </c>
      <c r="C69" s="202">
        <v>90567.64</v>
      </c>
      <c r="D69" s="201">
        <v>6927.1909999999998</v>
      </c>
      <c r="E69" s="203" t="s">
        <v>157</v>
      </c>
      <c r="F69" s="204">
        <v>20194.512999999999</v>
      </c>
      <c r="G69" s="205">
        <v>84456.786999999997</v>
      </c>
      <c r="H69" s="206">
        <v>9137.3619999999992</v>
      </c>
      <c r="I69" s="177"/>
      <c r="J69" s="200" t="s">
        <v>146</v>
      </c>
      <c r="K69" s="201">
        <v>3398.49</v>
      </c>
      <c r="L69" s="202">
        <v>14222.796</v>
      </c>
      <c r="M69" s="201">
        <v>719.23699999999997</v>
      </c>
      <c r="N69" s="203" t="s">
        <v>144</v>
      </c>
      <c r="O69" s="204">
        <v>2680.1089999999999</v>
      </c>
      <c r="P69" s="205">
        <v>11192.871999999999</v>
      </c>
      <c r="Q69" s="206">
        <v>461.02</v>
      </c>
    </row>
    <row r="70" spans="1:17" x14ac:dyDescent="0.2">
      <c r="A70" s="200" t="s">
        <v>153</v>
      </c>
      <c r="B70" s="201">
        <v>19491.683000000001</v>
      </c>
      <c r="C70" s="202">
        <v>81525.842999999993</v>
      </c>
      <c r="D70" s="201">
        <v>5923.4489999999996</v>
      </c>
      <c r="E70" s="203" t="s">
        <v>160</v>
      </c>
      <c r="F70" s="204">
        <v>17538.428</v>
      </c>
      <c r="G70" s="205">
        <v>73487.626999999993</v>
      </c>
      <c r="H70" s="206">
        <v>6401.3220000000001</v>
      </c>
      <c r="I70" s="177"/>
      <c r="J70" s="200" t="s">
        <v>172</v>
      </c>
      <c r="K70" s="201">
        <v>1751.8779999999999</v>
      </c>
      <c r="L70" s="202">
        <v>7329.2120000000004</v>
      </c>
      <c r="M70" s="201">
        <v>474.71699999999998</v>
      </c>
      <c r="N70" s="203" t="s">
        <v>148</v>
      </c>
      <c r="O70" s="204">
        <v>2489.1709999999998</v>
      </c>
      <c r="P70" s="205">
        <v>10442.741</v>
      </c>
      <c r="Q70" s="206">
        <v>712.89</v>
      </c>
    </row>
    <row r="71" spans="1:17" x14ac:dyDescent="0.2">
      <c r="A71" s="200" t="s">
        <v>157</v>
      </c>
      <c r="B71" s="201">
        <v>16207.646000000001</v>
      </c>
      <c r="C71" s="202">
        <v>67778.357999999993</v>
      </c>
      <c r="D71" s="201">
        <v>6829.4279999999999</v>
      </c>
      <c r="E71" s="203" t="s">
        <v>152</v>
      </c>
      <c r="F71" s="204">
        <v>15593.138999999999</v>
      </c>
      <c r="G71" s="205">
        <v>65047.796999999999</v>
      </c>
      <c r="H71" s="206">
        <v>6476.808</v>
      </c>
      <c r="I71" s="177"/>
      <c r="J71" s="200" t="s">
        <v>170</v>
      </c>
      <c r="K71" s="201">
        <v>1533.2940000000001</v>
      </c>
      <c r="L71" s="202">
        <v>6422.884</v>
      </c>
      <c r="M71" s="201">
        <v>325.24</v>
      </c>
      <c r="N71" s="203" t="s">
        <v>170</v>
      </c>
      <c r="O71" s="204">
        <v>1605.8869999999999</v>
      </c>
      <c r="P71" s="205">
        <v>6790.7250000000004</v>
      </c>
      <c r="Q71" s="206">
        <v>200.37299999999999</v>
      </c>
    </row>
    <row r="72" spans="1:17" x14ac:dyDescent="0.2">
      <c r="A72" s="200" t="s">
        <v>175</v>
      </c>
      <c r="B72" s="201">
        <v>14977.700999999999</v>
      </c>
      <c r="C72" s="202">
        <v>62675.284</v>
      </c>
      <c r="D72" s="201">
        <v>5168.6840000000002</v>
      </c>
      <c r="E72" s="203" t="s">
        <v>146</v>
      </c>
      <c r="F72" s="204">
        <v>15485.621999999999</v>
      </c>
      <c r="G72" s="205">
        <v>64720.523000000001</v>
      </c>
      <c r="H72" s="206">
        <v>5639.3609999999999</v>
      </c>
      <c r="I72" s="177"/>
      <c r="J72" s="200" t="s">
        <v>196</v>
      </c>
      <c r="K72" s="201">
        <v>1487.1310000000001</v>
      </c>
      <c r="L72" s="202">
        <v>6213.3</v>
      </c>
      <c r="M72" s="201">
        <v>262.10599999999999</v>
      </c>
      <c r="N72" s="203" t="s">
        <v>196</v>
      </c>
      <c r="O72" s="204">
        <v>1492.902</v>
      </c>
      <c r="P72" s="205">
        <v>6193.4830000000002</v>
      </c>
      <c r="Q72" s="206">
        <v>268.108</v>
      </c>
    </row>
    <row r="73" spans="1:17" x14ac:dyDescent="0.2">
      <c r="A73" s="200" t="s">
        <v>183</v>
      </c>
      <c r="B73" s="201">
        <v>14902.308999999999</v>
      </c>
      <c r="C73" s="202">
        <v>62306.144</v>
      </c>
      <c r="D73" s="201">
        <v>3958.9659999999999</v>
      </c>
      <c r="E73" s="203" t="s">
        <v>243</v>
      </c>
      <c r="F73" s="204">
        <v>14905.198</v>
      </c>
      <c r="G73" s="205">
        <v>62653.561999999998</v>
      </c>
      <c r="H73" s="206">
        <v>5459.8540000000003</v>
      </c>
      <c r="I73" s="177"/>
      <c r="J73" s="200" t="s">
        <v>149</v>
      </c>
      <c r="K73" s="201">
        <v>1453.0940000000001</v>
      </c>
      <c r="L73" s="202">
        <v>6073.9560000000001</v>
      </c>
      <c r="M73" s="201">
        <v>220.232</v>
      </c>
      <c r="N73" s="203" t="s">
        <v>151</v>
      </c>
      <c r="O73" s="204">
        <v>1437.174</v>
      </c>
      <c r="P73" s="205">
        <v>6094.6670000000004</v>
      </c>
      <c r="Q73" s="206">
        <v>309.505</v>
      </c>
    </row>
    <row r="74" spans="1:17" x14ac:dyDescent="0.2">
      <c r="A74" s="200" t="s">
        <v>146</v>
      </c>
      <c r="B74" s="201">
        <v>14888.066999999999</v>
      </c>
      <c r="C74" s="202">
        <v>62281.328999999998</v>
      </c>
      <c r="D74" s="201">
        <v>5147.8729999999996</v>
      </c>
      <c r="E74" s="203" t="s">
        <v>145</v>
      </c>
      <c r="F74" s="204">
        <v>11365.805</v>
      </c>
      <c r="G74" s="205">
        <v>47382.499000000003</v>
      </c>
      <c r="H74" s="206">
        <v>4568.0150000000003</v>
      </c>
      <c r="I74" s="177"/>
      <c r="J74" s="200" t="s">
        <v>175</v>
      </c>
      <c r="K74" s="201">
        <v>1308.1179999999999</v>
      </c>
      <c r="L74" s="202">
        <v>5474.6850000000004</v>
      </c>
      <c r="M74" s="201">
        <v>430.93099999999998</v>
      </c>
      <c r="N74" s="203" t="s">
        <v>149</v>
      </c>
      <c r="O74" s="204">
        <v>1329.951</v>
      </c>
      <c r="P74" s="205">
        <v>5548.5749999999998</v>
      </c>
      <c r="Q74" s="206">
        <v>214.96600000000001</v>
      </c>
    </row>
    <row r="75" spans="1:17" ht="13.5" thickBot="1" x14ac:dyDescent="0.25">
      <c r="A75" s="207" t="s">
        <v>152</v>
      </c>
      <c r="B75" s="208">
        <v>10732.290999999999</v>
      </c>
      <c r="C75" s="209">
        <v>44895.646000000001</v>
      </c>
      <c r="D75" s="208">
        <v>3767.7420000000002</v>
      </c>
      <c r="E75" s="210" t="s">
        <v>175</v>
      </c>
      <c r="F75" s="211">
        <v>11300.333000000001</v>
      </c>
      <c r="G75" s="212">
        <v>47285.214</v>
      </c>
      <c r="H75" s="213">
        <v>4175.2889999999998</v>
      </c>
      <c r="I75" s="177"/>
      <c r="J75" s="207" t="s">
        <v>148</v>
      </c>
      <c r="K75" s="208">
        <v>1272.212</v>
      </c>
      <c r="L75" s="209">
        <v>5327.6710000000003</v>
      </c>
      <c r="M75" s="208">
        <v>258.65199999999999</v>
      </c>
      <c r="N75" s="210" t="s">
        <v>156</v>
      </c>
      <c r="O75" s="211">
        <v>1179.2570000000001</v>
      </c>
      <c r="P75" s="212">
        <v>4924.7330000000002</v>
      </c>
      <c r="Q75" s="213">
        <v>508.11599999999999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V34" sqref="V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258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6"/>
      <c r="B9" s="379"/>
      <c r="C9" s="89"/>
      <c r="D9" s="274" t="s">
        <v>233</v>
      </c>
      <c r="E9" s="242" t="s">
        <v>257</v>
      </c>
      <c r="F9" s="241" t="s">
        <v>233</v>
      </c>
      <c r="G9" s="242" t="s">
        <v>257</v>
      </c>
      <c r="H9" s="244" t="s">
        <v>233</v>
      </c>
      <c r="I9" s="245" t="s">
        <v>257</v>
      </c>
      <c r="J9" s="276" t="s">
        <v>233</v>
      </c>
      <c r="K9" s="117" t="s">
        <v>257</v>
      </c>
      <c r="L9" s="161" t="s">
        <v>233</v>
      </c>
      <c r="M9" s="117" t="s">
        <v>257</v>
      </c>
      <c r="N9" s="116" t="s">
        <v>233</v>
      </c>
      <c r="O9" s="118" t="s">
        <v>257</v>
      </c>
      <c r="P9" s="276" t="s">
        <v>233</v>
      </c>
      <c r="Q9" s="117" t="s">
        <v>257</v>
      </c>
      <c r="R9" s="162" t="s">
        <v>233</v>
      </c>
      <c r="S9" s="119" t="s">
        <v>257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1818184.0129999998</v>
      </c>
      <c r="E10" s="243">
        <f t="shared" si="0"/>
        <v>1532719.925</v>
      </c>
      <c r="F10" s="246">
        <f>SUM(F11:F16)</f>
        <v>7602403.4820000008</v>
      </c>
      <c r="G10" s="247">
        <f>SUM(G11:G16)</f>
        <v>6405202.7319999998</v>
      </c>
      <c r="H10" s="261">
        <f t="shared" si="0"/>
        <v>1153116.284</v>
      </c>
      <c r="I10" s="277">
        <f t="shared" si="0"/>
        <v>1255178.2109999999</v>
      </c>
      <c r="J10" s="275">
        <f t="shared" si="0"/>
        <v>728550.42500000005</v>
      </c>
      <c r="K10" s="226">
        <f t="shared" si="0"/>
        <v>714707.00399999996</v>
      </c>
      <c r="L10" s="227">
        <f t="shared" si="0"/>
        <v>3046963.7350000003</v>
      </c>
      <c r="M10" s="226">
        <f t="shared" si="0"/>
        <v>2989310.2060000002</v>
      </c>
      <c r="N10" s="228">
        <f t="shared" si="0"/>
        <v>516092.375</v>
      </c>
      <c r="O10" s="279">
        <f t="shared" si="0"/>
        <v>512692.53699999995</v>
      </c>
      <c r="P10" s="275">
        <f t="shared" si="0"/>
        <v>1089633.588</v>
      </c>
      <c r="Q10" s="216">
        <f t="shared" si="0"/>
        <v>818012.92099999997</v>
      </c>
      <c r="R10" s="215">
        <f>SUM(R11:R16)</f>
        <v>4555439.7469999995</v>
      </c>
      <c r="S10" s="216">
        <f>SUM(S11:S16)</f>
        <v>3415892.5260000001</v>
      </c>
      <c r="T10" s="234"/>
      <c r="U10" s="235"/>
    </row>
    <row r="11" spans="1:21" x14ac:dyDescent="0.2">
      <c r="A11" s="376"/>
      <c r="B11" s="383" t="s">
        <v>116</v>
      </c>
      <c r="C11" s="309" t="s">
        <v>207</v>
      </c>
      <c r="D11" s="310">
        <v>268934.59399999998</v>
      </c>
      <c r="E11" s="311">
        <v>257064.859</v>
      </c>
      <c r="F11" s="163">
        <v>1124802.314</v>
      </c>
      <c r="G11" s="91">
        <v>1073677.264</v>
      </c>
      <c r="H11" s="310">
        <v>385457.94699999999</v>
      </c>
      <c r="I11" s="312">
        <v>512260.82400000002</v>
      </c>
      <c r="J11" s="310">
        <v>89717.01</v>
      </c>
      <c r="K11" s="311">
        <v>85406.361000000004</v>
      </c>
      <c r="L11" s="163">
        <v>375104.96600000001</v>
      </c>
      <c r="M11" s="91">
        <v>357344.45500000002</v>
      </c>
      <c r="N11" s="310">
        <v>191195.296</v>
      </c>
      <c r="O11" s="312">
        <v>209514.02</v>
      </c>
      <c r="P11" s="313">
        <v>179217.58399999997</v>
      </c>
      <c r="Q11" s="314">
        <v>171658.49799999999</v>
      </c>
      <c r="R11" s="164">
        <f t="shared" ref="R11:S16" si="1">F11-L11</f>
        <v>749697.348</v>
      </c>
      <c r="S11" s="165">
        <f t="shared" si="1"/>
        <v>716332.80899999989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437735.62099999998</v>
      </c>
      <c r="E12" s="311">
        <v>279183.21100000001</v>
      </c>
      <c r="F12" s="163">
        <v>1830082.4</v>
      </c>
      <c r="G12" s="91">
        <v>1165023.075</v>
      </c>
      <c r="H12" s="310">
        <v>157722.579</v>
      </c>
      <c r="I12" s="312">
        <v>141258.69699999999</v>
      </c>
      <c r="J12" s="310">
        <v>223869.82199999999</v>
      </c>
      <c r="K12" s="311">
        <v>238316.72</v>
      </c>
      <c r="L12" s="163">
        <v>936191.16799999995</v>
      </c>
      <c r="M12" s="91">
        <v>995982.62899999996</v>
      </c>
      <c r="N12" s="310">
        <v>118510.012</v>
      </c>
      <c r="O12" s="312">
        <v>103429.489</v>
      </c>
      <c r="P12" s="313">
        <v>213865.799</v>
      </c>
      <c r="Q12" s="314">
        <v>40866.491000000009</v>
      </c>
      <c r="R12" s="164">
        <f t="shared" si="1"/>
        <v>893891.23199999996</v>
      </c>
      <c r="S12" s="165">
        <f t="shared" si="1"/>
        <v>169040.446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132248.81200000001</v>
      </c>
      <c r="E13" s="311">
        <v>111042.64</v>
      </c>
      <c r="F13" s="163">
        <v>553124.06200000003</v>
      </c>
      <c r="G13" s="91">
        <v>464490.73700000002</v>
      </c>
      <c r="H13" s="310">
        <v>110226.193</v>
      </c>
      <c r="I13" s="312">
        <v>101207.227</v>
      </c>
      <c r="J13" s="310">
        <v>52988.815999999999</v>
      </c>
      <c r="K13" s="311">
        <v>51618.743000000002</v>
      </c>
      <c r="L13" s="163">
        <v>221673.973</v>
      </c>
      <c r="M13" s="91">
        <v>216011.65</v>
      </c>
      <c r="N13" s="310">
        <v>34240.902999999998</v>
      </c>
      <c r="O13" s="312">
        <v>38799.707000000002</v>
      </c>
      <c r="P13" s="313">
        <v>79259.996000000014</v>
      </c>
      <c r="Q13" s="314">
        <v>59423.896999999997</v>
      </c>
      <c r="R13" s="164">
        <f t="shared" si="1"/>
        <v>331450.08900000004</v>
      </c>
      <c r="S13" s="165">
        <f t="shared" si="1"/>
        <v>248479.08700000003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194428.82199999999</v>
      </c>
      <c r="E14" s="311">
        <v>172761.85399999999</v>
      </c>
      <c r="F14" s="163">
        <v>812929.79200000002</v>
      </c>
      <c r="G14" s="91">
        <v>722768.81099999999</v>
      </c>
      <c r="H14" s="310">
        <v>256554.459</v>
      </c>
      <c r="I14" s="312">
        <v>238109.94699999999</v>
      </c>
      <c r="J14" s="310">
        <v>55670.122000000003</v>
      </c>
      <c r="K14" s="311">
        <v>30947.773000000001</v>
      </c>
      <c r="L14" s="163">
        <v>232682.14799999999</v>
      </c>
      <c r="M14" s="91">
        <v>129468.749</v>
      </c>
      <c r="N14" s="310">
        <v>91590.28</v>
      </c>
      <c r="O14" s="312">
        <v>72049.044999999998</v>
      </c>
      <c r="P14" s="313">
        <v>138758.69999999998</v>
      </c>
      <c r="Q14" s="314">
        <v>141814.08100000001</v>
      </c>
      <c r="R14" s="164">
        <f t="shared" si="1"/>
        <v>580247.64400000009</v>
      </c>
      <c r="S14" s="165">
        <f t="shared" si="1"/>
        <v>593300.06200000003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121945.33900000001</v>
      </c>
      <c r="E15" s="311">
        <v>119498.891</v>
      </c>
      <c r="F15" s="163">
        <v>509857.28100000002</v>
      </c>
      <c r="G15" s="91">
        <v>500197.61900000001</v>
      </c>
      <c r="H15" s="310">
        <v>35696.928999999996</v>
      </c>
      <c r="I15" s="312">
        <v>40826.620000000003</v>
      </c>
      <c r="J15" s="310">
        <v>59808.610999999997</v>
      </c>
      <c r="K15" s="311">
        <v>48047.059000000001</v>
      </c>
      <c r="L15" s="163">
        <v>250083.913</v>
      </c>
      <c r="M15" s="91">
        <v>201216.30300000001</v>
      </c>
      <c r="N15" s="310">
        <v>14921.181</v>
      </c>
      <c r="O15" s="312">
        <v>13561.540999999999</v>
      </c>
      <c r="P15" s="313">
        <v>62136.72800000001</v>
      </c>
      <c r="Q15" s="314">
        <v>71451.831999999995</v>
      </c>
      <c r="R15" s="164">
        <f t="shared" si="1"/>
        <v>259773.36800000002</v>
      </c>
      <c r="S15" s="165">
        <f t="shared" si="1"/>
        <v>298981.31599999999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662890.82499999995</v>
      </c>
      <c r="E16" s="320">
        <v>593168.47</v>
      </c>
      <c r="F16" s="166">
        <v>2771607.6329999999</v>
      </c>
      <c r="G16" s="93">
        <v>2479045.2259999998</v>
      </c>
      <c r="H16" s="319">
        <v>207458.177</v>
      </c>
      <c r="I16" s="321">
        <v>221514.89600000001</v>
      </c>
      <c r="J16" s="319">
        <v>246496.04399999999</v>
      </c>
      <c r="K16" s="320">
        <v>260370.348</v>
      </c>
      <c r="L16" s="166">
        <v>1031227.567</v>
      </c>
      <c r="M16" s="93">
        <v>1089286.42</v>
      </c>
      <c r="N16" s="319">
        <v>65634.702999999994</v>
      </c>
      <c r="O16" s="321">
        <v>75338.735000000001</v>
      </c>
      <c r="P16" s="322">
        <v>416394.78099999996</v>
      </c>
      <c r="Q16" s="323">
        <v>332798.12199999997</v>
      </c>
      <c r="R16" s="167">
        <f t="shared" si="1"/>
        <v>1740380.0659999999</v>
      </c>
      <c r="S16" s="168">
        <f t="shared" si="1"/>
        <v>1389758.8059999999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6"/>
      <c r="B21" s="379"/>
      <c r="C21" s="171"/>
      <c r="D21" s="274" t="s">
        <v>233</v>
      </c>
      <c r="E21" s="242" t="s">
        <v>257</v>
      </c>
      <c r="F21" s="241" t="s">
        <v>233</v>
      </c>
      <c r="G21" s="242" t="s">
        <v>257</v>
      </c>
      <c r="H21" s="244" t="s">
        <v>233</v>
      </c>
      <c r="I21" s="245" t="s">
        <v>257</v>
      </c>
      <c r="J21" s="276" t="s">
        <v>233</v>
      </c>
      <c r="K21" s="117" t="s">
        <v>257</v>
      </c>
      <c r="L21" s="161" t="s">
        <v>233</v>
      </c>
      <c r="M21" s="117" t="s">
        <v>257</v>
      </c>
      <c r="N21" s="116" t="s">
        <v>233</v>
      </c>
      <c r="O21" s="118" t="s">
        <v>257</v>
      </c>
      <c r="P21" s="276" t="s">
        <v>233</v>
      </c>
      <c r="Q21" s="117" t="s">
        <v>257</v>
      </c>
      <c r="R21" s="162" t="s">
        <v>233</v>
      </c>
      <c r="S21" s="119" t="s">
        <v>257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88887.111999999994</v>
      </c>
      <c r="E22" s="226">
        <f t="shared" si="2"/>
        <v>644.25400000000002</v>
      </c>
      <c r="F22" s="227">
        <f t="shared" si="2"/>
        <v>371017.93800000002</v>
      </c>
      <c r="G22" s="226">
        <f t="shared" si="2"/>
        <v>2618.9389999999999</v>
      </c>
      <c r="H22" s="228">
        <f t="shared" si="2"/>
        <v>28315.225999999999</v>
      </c>
      <c r="I22" s="279">
        <f t="shared" si="2"/>
        <v>183.53399999999999</v>
      </c>
      <c r="J22" s="275">
        <f t="shared" si="2"/>
        <v>0.107</v>
      </c>
      <c r="K22" s="226">
        <f t="shared" si="2"/>
        <v>45.506999999999998</v>
      </c>
      <c r="L22" s="227">
        <f>SUM(L23:L28)</f>
        <v>0.45</v>
      </c>
      <c r="M22" s="226">
        <f>SUM(M23:M28)</f>
        <v>185.26499999999999</v>
      </c>
      <c r="N22" s="228">
        <f t="shared" si="2"/>
        <v>1E-3</v>
      </c>
      <c r="O22" s="279">
        <f t="shared" si="2"/>
        <v>126.968</v>
      </c>
      <c r="P22" s="275">
        <f t="shared" si="2"/>
        <v>88887.005000000005</v>
      </c>
      <c r="Q22" s="243">
        <f t="shared" si="2"/>
        <v>598.74699999999996</v>
      </c>
      <c r="R22" s="421">
        <f t="shared" si="2"/>
        <v>371017.48800000001</v>
      </c>
      <c r="S22" s="216">
        <f t="shared" si="2"/>
        <v>2433.674</v>
      </c>
    </row>
    <row r="23" spans="1:19" x14ac:dyDescent="0.2">
      <c r="A23" s="376"/>
      <c r="B23" s="383" t="s">
        <v>116</v>
      </c>
      <c r="C23" s="309" t="s">
        <v>207</v>
      </c>
      <c r="D23" s="310">
        <v>5495.3670000000002</v>
      </c>
      <c r="E23" s="311">
        <v>61.82</v>
      </c>
      <c r="F23" s="90">
        <v>22947.741999999998</v>
      </c>
      <c r="G23" s="91">
        <v>248.553</v>
      </c>
      <c r="H23" s="310">
        <v>3188.3240000000001</v>
      </c>
      <c r="I23" s="312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0">
        <v>0</v>
      </c>
      <c r="P23" s="313">
        <v>5495.3670000000002</v>
      </c>
      <c r="Q23" s="419">
        <v>61.82</v>
      </c>
      <c r="R23" s="422">
        <f t="shared" ref="R23:R28" si="3">F23-L23</f>
        <v>22947.741999999998</v>
      </c>
      <c r="S23" s="165">
        <f>G23-M23</f>
        <v>248.553</v>
      </c>
    </row>
    <row r="24" spans="1:19" x14ac:dyDescent="0.2">
      <c r="A24" s="376"/>
      <c r="B24" s="383" t="s">
        <v>117</v>
      </c>
      <c r="C24" s="309" t="s">
        <v>118</v>
      </c>
      <c r="D24" s="310">
        <v>4435.6859999999997</v>
      </c>
      <c r="E24" s="311">
        <v>0</v>
      </c>
      <c r="F24" s="90">
        <v>18526.554</v>
      </c>
      <c r="G24" s="91">
        <v>0</v>
      </c>
      <c r="H24" s="310">
        <v>2137.9949999999999</v>
      </c>
      <c r="I24" s="312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0">
        <v>0</v>
      </c>
      <c r="P24" s="313">
        <v>4435.6859999999997</v>
      </c>
      <c r="Q24" s="419">
        <v>0</v>
      </c>
      <c r="R24" s="422">
        <f t="shared" si="3"/>
        <v>18526.554</v>
      </c>
      <c r="S24" s="165">
        <f t="shared" ref="S24:S28" si="4">G24-M24</f>
        <v>0</v>
      </c>
    </row>
    <row r="25" spans="1:19" x14ac:dyDescent="0.2">
      <c r="A25" s="376"/>
      <c r="B25" s="383" t="s">
        <v>119</v>
      </c>
      <c r="C25" s="309" t="s">
        <v>120</v>
      </c>
      <c r="D25" s="310">
        <v>1006.72</v>
      </c>
      <c r="E25" s="311">
        <v>0</v>
      </c>
      <c r="F25" s="90">
        <v>4204.62</v>
      </c>
      <c r="G25" s="91">
        <v>0</v>
      </c>
      <c r="H25" s="310">
        <v>898.28899999999999</v>
      </c>
      <c r="I25" s="312">
        <v>0</v>
      </c>
      <c r="J25" s="224">
        <v>0.107</v>
      </c>
      <c r="K25" s="91">
        <v>0</v>
      </c>
      <c r="L25" s="163">
        <v>0.45</v>
      </c>
      <c r="M25" s="91">
        <v>0</v>
      </c>
      <c r="N25" s="90">
        <v>1E-3</v>
      </c>
      <c r="O25" s="280">
        <v>0</v>
      </c>
      <c r="P25" s="313">
        <v>1006.6130000000001</v>
      </c>
      <c r="Q25" s="419">
        <v>0</v>
      </c>
      <c r="R25" s="422">
        <f t="shared" si="3"/>
        <v>4204.17</v>
      </c>
      <c r="S25" s="165">
        <f t="shared" si="4"/>
        <v>0</v>
      </c>
    </row>
    <row r="26" spans="1:19" x14ac:dyDescent="0.2">
      <c r="A26" s="376"/>
      <c r="B26" s="383" t="s">
        <v>121</v>
      </c>
      <c r="C26" s="309" t="s">
        <v>122</v>
      </c>
      <c r="D26" s="310">
        <v>2631.6610000000001</v>
      </c>
      <c r="E26" s="311">
        <v>0</v>
      </c>
      <c r="F26" s="90">
        <v>10979.32</v>
      </c>
      <c r="G26" s="91">
        <v>0</v>
      </c>
      <c r="H26" s="310">
        <v>2537.4050000000002</v>
      </c>
      <c r="I26" s="312">
        <v>0</v>
      </c>
      <c r="J26" s="224">
        <v>0</v>
      </c>
      <c r="K26" s="91">
        <v>45.506999999999998</v>
      </c>
      <c r="L26" s="163">
        <v>0</v>
      </c>
      <c r="M26" s="91">
        <v>185.26499999999999</v>
      </c>
      <c r="N26" s="90">
        <v>0</v>
      </c>
      <c r="O26" s="280">
        <v>126.968</v>
      </c>
      <c r="P26" s="313">
        <v>2631.6610000000001</v>
      </c>
      <c r="Q26" s="419">
        <v>-45.506999999999998</v>
      </c>
      <c r="R26" s="422">
        <f t="shared" si="3"/>
        <v>10979.32</v>
      </c>
      <c r="S26" s="165">
        <f t="shared" si="4"/>
        <v>-185.26499999999999</v>
      </c>
    </row>
    <row r="27" spans="1:19" x14ac:dyDescent="0.2">
      <c r="A27" s="376"/>
      <c r="B27" s="383" t="s">
        <v>123</v>
      </c>
      <c r="C27" s="309" t="s">
        <v>124</v>
      </c>
      <c r="D27" s="310">
        <v>7695.2610000000004</v>
      </c>
      <c r="E27" s="311">
        <v>0</v>
      </c>
      <c r="F27" s="90">
        <v>32107.213</v>
      </c>
      <c r="G27" s="91">
        <v>0</v>
      </c>
      <c r="H27" s="310">
        <v>1847.539</v>
      </c>
      <c r="I27" s="312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0">
        <v>0</v>
      </c>
      <c r="P27" s="313">
        <v>7695.2610000000004</v>
      </c>
      <c r="Q27" s="419">
        <v>0</v>
      </c>
      <c r="R27" s="422">
        <f t="shared" si="3"/>
        <v>32107.213</v>
      </c>
      <c r="S27" s="165">
        <f t="shared" si="4"/>
        <v>0</v>
      </c>
    </row>
    <row r="28" spans="1:19" ht="13.5" thickBot="1" x14ac:dyDescent="0.25">
      <c r="A28" s="376"/>
      <c r="B28" s="384" t="s">
        <v>125</v>
      </c>
      <c r="C28" s="318" t="s">
        <v>126</v>
      </c>
      <c r="D28" s="319">
        <v>67622.417000000001</v>
      </c>
      <c r="E28" s="320">
        <v>582.43399999999997</v>
      </c>
      <c r="F28" s="92">
        <v>282252.489</v>
      </c>
      <c r="G28" s="93">
        <v>2370.386</v>
      </c>
      <c r="H28" s="319">
        <v>17705.673999999999</v>
      </c>
      <c r="I28" s="321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1">
        <v>0</v>
      </c>
      <c r="P28" s="322">
        <v>67622.417000000001</v>
      </c>
      <c r="Q28" s="420">
        <v>582.43399999999997</v>
      </c>
      <c r="R28" s="423">
        <f t="shared" si="3"/>
        <v>282252.489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6"/>
      <c r="B33" s="379"/>
      <c r="C33" s="171"/>
      <c r="D33" s="274" t="s">
        <v>233</v>
      </c>
      <c r="E33" s="242" t="s">
        <v>257</v>
      </c>
      <c r="F33" s="241" t="s">
        <v>233</v>
      </c>
      <c r="G33" s="242" t="s">
        <v>257</v>
      </c>
      <c r="H33" s="244" t="s">
        <v>233</v>
      </c>
      <c r="I33" s="245" t="s">
        <v>257</v>
      </c>
      <c r="J33" s="276" t="s">
        <v>233</v>
      </c>
      <c r="K33" s="117" t="s">
        <v>257</v>
      </c>
      <c r="L33" s="161" t="s">
        <v>233</v>
      </c>
      <c r="M33" s="117" t="s">
        <v>257</v>
      </c>
      <c r="N33" s="116" t="s">
        <v>233</v>
      </c>
      <c r="O33" s="118" t="s">
        <v>257</v>
      </c>
      <c r="P33" s="276" t="s">
        <v>233</v>
      </c>
      <c r="Q33" s="117" t="s">
        <v>257</v>
      </c>
      <c r="R33" s="162" t="s">
        <v>233</v>
      </c>
      <c r="S33" s="119" t="s">
        <v>257</v>
      </c>
    </row>
    <row r="34" spans="1:19" ht="15.75" x14ac:dyDescent="0.25">
      <c r="A34" s="376"/>
      <c r="B34" s="382" t="s">
        <v>115</v>
      </c>
      <c r="C34" s="278"/>
      <c r="D34" s="275">
        <f t="shared" ref="D34:S34" si="5">SUM(D35:D40)</f>
        <v>323510.08500000002</v>
      </c>
      <c r="E34" s="226">
        <f t="shared" si="5"/>
        <v>287610.408</v>
      </c>
      <c r="F34" s="227">
        <f t="shared" si="5"/>
        <v>1352393.611</v>
      </c>
      <c r="G34" s="226">
        <f t="shared" si="5"/>
        <v>1201563.9000000001</v>
      </c>
      <c r="H34" s="228">
        <f t="shared" si="5"/>
        <v>376018.29100000003</v>
      </c>
      <c r="I34" s="279">
        <f t="shared" si="5"/>
        <v>436029.52900000004</v>
      </c>
      <c r="J34" s="275">
        <f t="shared" si="5"/>
        <v>306779.685</v>
      </c>
      <c r="K34" s="226">
        <f t="shared" si="5"/>
        <v>249575.098</v>
      </c>
      <c r="L34" s="227">
        <f t="shared" si="5"/>
        <v>1282927.6599999999</v>
      </c>
      <c r="M34" s="226">
        <f t="shared" si="5"/>
        <v>1043871.2479999999</v>
      </c>
      <c r="N34" s="228">
        <f t="shared" si="5"/>
        <v>185253.80399999997</v>
      </c>
      <c r="O34" s="279">
        <f t="shared" si="5"/>
        <v>132833.87599999999</v>
      </c>
      <c r="P34" s="275">
        <f t="shared" si="5"/>
        <v>16730.399999999994</v>
      </c>
      <c r="Q34" s="216">
        <f t="shared" si="5"/>
        <v>38035.309999999983</v>
      </c>
      <c r="R34" s="215">
        <f t="shared" si="5"/>
        <v>69465.951000000001</v>
      </c>
      <c r="S34" s="216">
        <f t="shared" si="5"/>
        <v>157692.65200000006</v>
      </c>
    </row>
    <row r="35" spans="1:19" x14ac:dyDescent="0.2">
      <c r="A35" s="376"/>
      <c r="B35" s="383" t="s">
        <v>116</v>
      </c>
      <c r="C35" s="309" t="s">
        <v>207</v>
      </c>
      <c r="D35" s="310">
        <v>162926.09400000001</v>
      </c>
      <c r="E35" s="311">
        <v>144756.04199999999</v>
      </c>
      <c r="F35" s="163">
        <v>681180.04099999997</v>
      </c>
      <c r="G35" s="91">
        <v>604300.92500000005</v>
      </c>
      <c r="H35" s="310">
        <v>233284.565</v>
      </c>
      <c r="I35" s="312">
        <v>305832.49400000001</v>
      </c>
      <c r="J35" s="373">
        <v>23789.457999999999</v>
      </c>
      <c r="K35" s="311">
        <v>17442.732</v>
      </c>
      <c r="L35" s="163">
        <v>99460.763999999996</v>
      </c>
      <c r="M35" s="91">
        <v>72848.755000000005</v>
      </c>
      <c r="N35" s="310">
        <v>36124.985999999997</v>
      </c>
      <c r="O35" s="312">
        <v>18584.337</v>
      </c>
      <c r="P35" s="371">
        <v>139136.636</v>
      </c>
      <c r="Q35" s="314">
        <v>127313.30999999998</v>
      </c>
      <c r="R35" s="164">
        <f t="shared" ref="R35:R40" si="6">F35-L35</f>
        <v>581719.277</v>
      </c>
      <c r="S35" s="165">
        <f t="shared" ref="S35:S40" si="7">G35-M35</f>
        <v>531452.17000000004</v>
      </c>
    </row>
    <row r="36" spans="1:19" x14ac:dyDescent="0.2">
      <c r="A36" s="376"/>
      <c r="B36" s="383" t="s">
        <v>117</v>
      </c>
      <c r="C36" s="309" t="s">
        <v>118</v>
      </c>
      <c r="D36" s="310">
        <v>40843.896999999997</v>
      </c>
      <c r="E36" s="311">
        <v>30652.659</v>
      </c>
      <c r="F36" s="163">
        <v>170651.405</v>
      </c>
      <c r="G36" s="91">
        <v>128580.667</v>
      </c>
      <c r="H36" s="310">
        <v>16277.885</v>
      </c>
      <c r="I36" s="312">
        <v>15919.441999999999</v>
      </c>
      <c r="J36" s="373">
        <v>93596.207999999999</v>
      </c>
      <c r="K36" s="311">
        <v>61323.697</v>
      </c>
      <c r="L36" s="163">
        <v>391324.49200000003</v>
      </c>
      <c r="M36" s="91">
        <v>256189.67300000001</v>
      </c>
      <c r="N36" s="310">
        <v>69876.525999999998</v>
      </c>
      <c r="O36" s="312">
        <v>41033.982000000004</v>
      </c>
      <c r="P36" s="371">
        <v>-52752.311000000002</v>
      </c>
      <c r="Q36" s="314">
        <v>-30671.038</v>
      </c>
      <c r="R36" s="164">
        <f t="shared" si="6"/>
        <v>-220673.08700000003</v>
      </c>
      <c r="S36" s="165">
        <f t="shared" si="7"/>
        <v>-127609.00600000001</v>
      </c>
    </row>
    <row r="37" spans="1:19" x14ac:dyDescent="0.2">
      <c r="A37" s="376"/>
      <c r="B37" s="383" t="s">
        <v>119</v>
      </c>
      <c r="C37" s="309" t="s">
        <v>120</v>
      </c>
      <c r="D37" s="310">
        <v>7664.7830000000004</v>
      </c>
      <c r="E37" s="311">
        <v>7540.8950000000004</v>
      </c>
      <c r="F37" s="163">
        <v>32086.505000000001</v>
      </c>
      <c r="G37" s="91">
        <v>31563.656999999999</v>
      </c>
      <c r="H37" s="310">
        <v>7447.3620000000001</v>
      </c>
      <c r="I37" s="312">
        <v>8255.9439999999995</v>
      </c>
      <c r="J37" s="373">
        <v>32991.593000000001</v>
      </c>
      <c r="K37" s="311">
        <v>31771.275000000001</v>
      </c>
      <c r="L37" s="163">
        <v>137997.08199999999</v>
      </c>
      <c r="M37" s="91">
        <v>133063.36600000001</v>
      </c>
      <c r="N37" s="310">
        <v>22712.093000000001</v>
      </c>
      <c r="O37" s="312">
        <v>25407.57</v>
      </c>
      <c r="P37" s="371">
        <v>-25326.81</v>
      </c>
      <c r="Q37" s="314">
        <v>-24230.38</v>
      </c>
      <c r="R37" s="164">
        <f t="shared" si="6"/>
        <v>-105910.57699999999</v>
      </c>
      <c r="S37" s="165">
        <f t="shared" si="7"/>
        <v>-101499.709</v>
      </c>
    </row>
    <row r="38" spans="1:19" x14ac:dyDescent="0.2">
      <c r="A38" s="376"/>
      <c r="B38" s="383" t="s">
        <v>121</v>
      </c>
      <c r="C38" s="309" t="s">
        <v>122</v>
      </c>
      <c r="D38" s="310">
        <v>28818.47</v>
      </c>
      <c r="E38" s="311">
        <v>18996.608</v>
      </c>
      <c r="F38" s="163">
        <v>120499.37300000001</v>
      </c>
      <c r="G38" s="91">
        <v>79523.453999999998</v>
      </c>
      <c r="H38" s="310">
        <v>91814.03</v>
      </c>
      <c r="I38" s="312">
        <v>68712.744000000006</v>
      </c>
      <c r="J38" s="373">
        <v>19312.441999999999</v>
      </c>
      <c r="K38" s="311">
        <v>6887.893</v>
      </c>
      <c r="L38" s="163">
        <v>80693.259999999995</v>
      </c>
      <c r="M38" s="91">
        <v>28794.192999999999</v>
      </c>
      <c r="N38" s="310">
        <v>16308.467000000001</v>
      </c>
      <c r="O38" s="312">
        <v>4533.4480000000003</v>
      </c>
      <c r="P38" s="371">
        <v>9506.0280000000021</v>
      </c>
      <c r="Q38" s="314">
        <v>12108.715</v>
      </c>
      <c r="R38" s="164">
        <f t="shared" si="6"/>
        <v>39806.113000000012</v>
      </c>
      <c r="S38" s="165">
        <f t="shared" si="7"/>
        <v>50729.260999999999</v>
      </c>
    </row>
    <row r="39" spans="1:19" x14ac:dyDescent="0.2">
      <c r="A39" s="376"/>
      <c r="B39" s="383" t="s">
        <v>123</v>
      </c>
      <c r="C39" s="309" t="s">
        <v>124</v>
      </c>
      <c r="D39" s="310">
        <v>16683.724999999999</v>
      </c>
      <c r="E39" s="311">
        <v>16910.397000000001</v>
      </c>
      <c r="F39" s="163">
        <v>69656.058999999994</v>
      </c>
      <c r="G39" s="91">
        <v>70279.232999999993</v>
      </c>
      <c r="H39" s="310">
        <v>5147.8850000000002</v>
      </c>
      <c r="I39" s="312">
        <v>6205.0540000000001</v>
      </c>
      <c r="J39" s="373">
        <v>19480.93</v>
      </c>
      <c r="K39" s="311">
        <v>17640.605</v>
      </c>
      <c r="L39" s="163">
        <v>81438.929000000004</v>
      </c>
      <c r="M39" s="91">
        <v>73884.111999999994</v>
      </c>
      <c r="N39" s="310">
        <v>4997.4539999999997</v>
      </c>
      <c r="O39" s="312">
        <v>5435.7839999999997</v>
      </c>
      <c r="P39" s="371">
        <v>-2797.2050000000017</v>
      </c>
      <c r="Q39" s="314">
        <v>-730.20799999999872</v>
      </c>
      <c r="R39" s="164">
        <f t="shared" si="6"/>
        <v>-11782.87000000001</v>
      </c>
      <c r="S39" s="165">
        <f t="shared" si="7"/>
        <v>-3604.8790000000008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66573.115999999995</v>
      </c>
      <c r="E40" s="320">
        <v>68753.807000000001</v>
      </c>
      <c r="F40" s="166">
        <v>278320.228</v>
      </c>
      <c r="G40" s="93">
        <v>287315.96399999998</v>
      </c>
      <c r="H40" s="319">
        <v>22046.563999999998</v>
      </c>
      <c r="I40" s="321">
        <v>31103.850999999999</v>
      </c>
      <c r="J40" s="374">
        <v>117609.054</v>
      </c>
      <c r="K40" s="320">
        <v>114508.89599999999</v>
      </c>
      <c r="L40" s="166">
        <v>492013.13299999997</v>
      </c>
      <c r="M40" s="93">
        <v>479091.14899999998</v>
      </c>
      <c r="N40" s="319">
        <v>35234.277999999998</v>
      </c>
      <c r="O40" s="321">
        <v>37838.754999999997</v>
      </c>
      <c r="P40" s="372">
        <v>-51035.938000000009</v>
      </c>
      <c r="Q40" s="323">
        <v>-45755.088999999993</v>
      </c>
      <c r="R40" s="167">
        <f t="shared" si="6"/>
        <v>-213692.90499999997</v>
      </c>
      <c r="S40" s="168">
        <f t="shared" si="7"/>
        <v>-191775.185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6"/>
      <c r="B45" s="379"/>
      <c r="C45" s="171"/>
      <c r="D45" s="276" t="s">
        <v>233</v>
      </c>
      <c r="E45" s="117" t="s">
        <v>257</v>
      </c>
      <c r="F45" s="161" t="s">
        <v>233</v>
      </c>
      <c r="G45" s="117" t="s">
        <v>257</v>
      </c>
      <c r="H45" s="116" t="s">
        <v>233</v>
      </c>
      <c r="I45" s="118" t="s">
        <v>257</v>
      </c>
      <c r="J45" s="276" t="s">
        <v>233</v>
      </c>
      <c r="K45" s="117" t="s">
        <v>257</v>
      </c>
      <c r="L45" s="161" t="s">
        <v>233</v>
      </c>
      <c r="M45" s="117" t="s">
        <v>257</v>
      </c>
      <c r="N45" s="116" t="s">
        <v>233</v>
      </c>
      <c r="O45" s="118" t="s">
        <v>257</v>
      </c>
      <c r="P45" s="276" t="s">
        <v>233</v>
      </c>
      <c r="Q45" s="117" t="s">
        <v>257</v>
      </c>
      <c r="R45" s="162" t="s">
        <v>233</v>
      </c>
      <c r="S45" s="119" t="s">
        <v>257</v>
      </c>
    </row>
    <row r="46" spans="1:19" ht="15.75" x14ac:dyDescent="0.25">
      <c r="A46" s="376"/>
      <c r="B46" s="324" t="s">
        <v>115</v>
      </c>
      <c r="C46" s="325"/>
      <c r="D46" s="275">
        <f t="shared" ref="D46:S46" si="8">SUM(D47:D52)</f>
        <v>1188298.149</v>
      </c>
      <c r="E46" s="226">
        <f t="shared" si="8"/>
        <v>1087578.588</v>
      </c>
      <c r="F46" s="227">
        <f>(SUM(F47:F52))/1</f>
        <v>4968582.3640000001</v>
      </c>
      <c r="G46" s="226">
        <f>(SUM(G47:G52))/1</f>
        <v>4546803.8160000006</v>
      </c>
      <c r="H46" s="228">
        <f t="shared" si="8"/>
        <v>858358.03099999996</v>
      </c>
      <c r="I46" s="279">
        <f t="shared" si="8"/>
        <v>925830.96100000001</v>
      </c>
      <c r="J46" s="275">
        <f t="shared" si="8"/>
        <v>725198.97</v>
      </c>
      <c r="K46" s="226">
        <f t="shared" si="8"/>
        <v>713536.9580000001</v>
      </c>
      <c r="L46" s="227">
        <f>(SUM(L47:L52))/1</f>
        <v>3032958.6150000002</v>
      </c>
      <c r="M46" s="226">
        <f>(SUM(M47:M52))/1</f>
        <v>2984430.7210000004</v>
      </c>
      <c r="N46" s="228">
        <f t="shared" si="8"/>
        <v>515288.06900000002</v>
      </c>
      <c r="O46" s="279">
        <f t="shared" si="8"/>
        <v>511999.06599999999</v>
      </c>
      <c r="P46" s="275">
        <f t="shared" si="8"/>
        <v>463099.179</v>
      </c>
      <c r="Q46" s="216">
        <f t="shared" si="8"/>
        <v>374041.63</v>
      </c>
      <c r="R46" s="215">
        <f t="shared" si="8"/>
        <v>1935623.7490000001</v>
      </c>
      <c r="S46" s="216">
        <f t="shared" si="8"/>
        <v>1562373.0949999997</v>
      </c>
    </row>
    <row r="47" spans="1:19" x14ac:dyDescent="0.2">
      <c r="A47" s="376"/>
      <c r="B47" s="375" t="s">
        <v>116</v>
      </c>
      <c r="C47" s="315" t="s">
        <v>207</v>
      </c>
      <c r="D47" s="224">
        <v>243234.239</v>
      </c>
      <c r="E47" s="91">
        <v>217371.014</v>
      </c>
      <c r="F47" s="163">
        <v>1017270.181</v>
      </c>
      <c r="G47" s="91">
        <v>907936.86199999996</v>
      </c>
      <c r="H47" s="90">
        <v>346028.53100000002</v>
      </c>
      <c r="I47" s="280">
        <v>414354.74900000001</v>
      </c>
      <c r="J47" s="224">
        <v>89676.551999999996</v>
      </c>
      <c r="K47" s="91">
        <v>85377.794999999998</v>
      </c>
      <c r="L47" s="163">
        <v>374937.652</v>
      </c>
      <c r="M47" s="91">
        <v>357222.96100000001</v>
      </c>
      <c r="N47" s="90">
        <v>191175.29199999999</v>
      </c>
      <c r="O47" s="280">
        <v>209425.42</v>
      </c>
      <c r="P47" s="282">
        <v>153557.68700000001</v>
      </c>
      <c r="Q47" s="222">
        <v>131993.21899999998</v>
      </c>
      <c r="R47" s="164">
        <f t="shared" ref="R47:S52" si="9">F47-L47</f>
        <v>642332.52899999998</v>
      </c>
      <c r="S47" s="165">
        <f t="shared" si="9"/>
        <v>550713.90099999995</v>
      </c>
    </row>
    <row r="48" spans="1:19" x14ac:dyDescent="0.2">
      <c r="A48" s="376"/>
      <c r="B48" s="380" t="s">
        <v>117</v>
      </c>
      <c r="C48" s="315" t="s">
        <v>118</v>
      </c>
      <c r="D48" s="224">
        <v>151957.32699999999</v>
      </c>
      <c r="E48" s="91">
        <v>122178.194</v>
      </c>
      <c r="F48" s="163">
        <v>635066.098</v>
      </c>
      <c r="G48" s="91">
        <v>511970.22399999999</v>
      </c>
      <c r="H48" s="90">
        <v>59709.24</v>
      </c>
      <c r="I48" s="280">
        <v>66384.849000000002</v>
      </c>
      <c r="J48" s="224">
        <v>223700.04500000001</v>
      </c>
      <c r="K48" s="91">
        <v>238250.02799999999</v>
      </c>
      <c r="L48" s="163">
        <v>935480.83499999996</v>
      </c>
      <c r="M48" s="91">
        <v>995707.73400000005</v>
      </c>
      <c r="N48" s="90">
        <v>118467.952</v>
      </c>
      <c r="O48" s="280">
        <v>103405.095</v>
      </c>
      <c r="P48" s="282">
        <v>-71742.718000000023</v>
      </c>
      <c r="Q48" s="222">
        <v>-116071.83399999999</v>
      </c>
      <c r="R48" s="164">
        <f t="shared" si="9"/>
        <v>-300414.73699999996</v>
      </c>
      <c r="S48" s="165">
        <f t="shared" si="9"/>
        <v>-483737.51000000007</v>
      </c>
    </row>
    <row r="49" spans="1:19" x14ac:dyDescent="0.2">
      <c r="A49" s="376"/>
      <c r="B49" s="380" t="s">
        <v>119</v>
      </c>
      <c r="C49" s="315" t="s">
        <v>120</v>
      </c>
      <c r="D49" s="224">
        <v>122141.433</v>
      </c>
      <c r="E49" s="91">
        <v>106799.62</v>
      </c>
      <c r="F49" s="163">
        <v>510841.31599999999</v>
      </c>
      <c r="G49" s="91">
        <v>446685.19199999998</v>
      </c>
      <c r="H49" s="90">
        <v>103752.40300000001</v>
      </c>
      <c r="I49" s="280">
        <v>98231.951000000001</v>
      </c>
      <c r="J49" s="224">
        <v>52966.784</v>
      </c>
      <c r="K49" s="91">
        <v>51614.970999999998</v>
      </c>
      <c r="L49" s="163">
        <v>221581.38800000001</v>
      </c>
      <c r="M49" s="91">
        <v>215995.891</v>
      </c>
      <c r="N49" s="90">
        <v>34225.705000000002</v>
      </c>
      <c r="O49" s="280">
        <v>38798.597999999998</v>
      </c>
      <c r="P49" s="282">
        <v>69174.649000000005</v>
      </c>
      <c r="Q49" s="222">
        <v>55184.648999999998</v>
      </c>
      <c r="R49" s="164">
        <f t="shared" si="9"/>
        <v>289259.92799999996</v>
      </c>
      <c r="S49" s="165">
        <f t="shared" si="9"/>
        <v>230689.30099999998</v>
      </c>
    </row>
    <row r="50" spans="1:19" x14ac:dyDescent="0.2">
      <c r="A50" s="376"/>
      <c r="B50" s="380" t="s">
        <v>121</v>
      </c>
      <c r="C50" s="315" t="s">
        <v>122</v>
      </c>
      <c r="D50" s="224">
        <v>99484.661999999997</v>
      </c>
      <c r="E50" s="91">
        <v>73968.957999999999</v>
      </c>
      <c r="F50" s="163">
        <v>415821.85800000001</v>
      </c>
      <c r="G50" s="91">
        <v>309429.20600000001</v>
      </c>
      <c r="H50" s="90">
        <v>167260.89499999999</v>
      </c>
      <c r="I50" s="280">
        <v>134610.78</v>
      </c>
      <c r="J50" s="224">
        <v>55645.828999999998</v>
      </c>
      <c r="K50" s="91">
        <v>30567.508999999998</v>
      </c>
      <c r="L50" s="163">
        <v>232580.465</v>
      </c>
      <c r="M50" s="91">
        <v>127889.992</v>
      </c>
      <c r="N50" s="90">
        <v>91587.56</v>
      </c>
      <c r="O50" s="280">
        <v>71556.001000000004</v>
      </c>
      <c r="P50" s="282">
        <v>43838.832999999999</v>
      </c>
      <c r="Q50" s="222">
        <v>43401.449000000001</v>
      </c>
      <c r="R50" s="164">
        <f t="shared" si="9"/>
        <v>183241.39300000001</v>
      </c>
      <c r="S50" s="165">
        <f t="shared" si="9"/>
        <v>181539.21400000001</v>
      </c>
    </row>
    <row r="51" spans="1:19" x14ac:dyDescent="0.2">
      <c r="A51" s="376"/>
      <c r="B51" s="380" t="s">
        <v>123</v>
      </c>
      <c r="C51" s="315" t="s">
        <v>124</v>
      </c>
      <c r="D51" s="224">
        <v>109370.175</v>
      </c>
      <c r="E51" s="91">
        <v>111391.432</v>
      </c>
      <c r="F51" s="163">
        <v>457317.533</v>
      </c>
      <c r="G51" s="91">
        <v>466385.00099999999</v>
      </c>
      <c r="H51" s="90">
        <v>32490.169000000002</v>
      </c>
      <c r="I51" s="280">
        <v>38299.589999999997</v>
      </c>
      <c r="J51" s="224">
        <v>57653.724000000002</v>
      </c>
      <c r="K51" s="91">
        <v>47917.817999999999</v>
      </c>
      <c r="L51" s="163">
        <v>241066.704</v>
      </c>
      <c r="M51" s="91">
        <v>200681.97500000001</v>
      </c>
      <c r="N51" s="90">
        <v>14363.974</v>
      </c>
      <c r="O51" s="280">
        <v>13522.24</v>
      </c>
      <c r="P51" s="282">
        <v>51716.451000000001</v>
      </c>
      <c r="Q51" s="222">
        <v>63473.614000000001</v>
      </c>
      <c r="R51" s="164">
        <f t="shared" si="9"/>
        <v>216250.829</v>
      </c>
      <c r="S51" s="165">
        <f t="shared" si="9"/>
        <v>265703.02599999995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462110.31300000002</v>
      </c>
      <c r="E52" s="93">
        <v>455869.37</v>
      </c>
      <c r="F52" s="166">
        <v>1932265.378</v>
      </c>
      <c r="G52" s="93">
        <v>1904397.331</v>
      </c>
      <c r="H52" s="92">
        <v>149116.79300000001</v>
      </c>
      <c r="I52" s="281">
        <v>173949.04199999999</v>
      </c>
      <c r="J52" s="225">
        <v>245556.03599999999</v>
      </c>
      <c r="K52" s="93">
        <v>259808.837</v>
      </c>
      <c r="L52" s="166">
        <v>1027311.571</v>
      </c>
      <c r="M52" s="93">
        <v>1086932.1680000001</v>
      </c>
      <c r="N52" s="92">
        <v>65467.586000000003</v>
      </c>
      <c r="O52" s="281">
        <v>75291.712</v>
      </c>
      <c r="P52" s="283">
        <v>216554.27700000003</v>
      </c>
      <c r="Q52" s="223">
        <v>196060.533</v>
      </c>
      <c r="R52" s="167">
        <f t="shared" si="9"/>
        <v>904953.80700000003</v>
      </c>
      <c r="S52" s="168">
        <f t="shared" si="9"/>
        <v>817465.16299999994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/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P59" sqref="P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228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234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>
        <v>30.16</v>
      </c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>
        <v>29.74</v>
      </c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>
        <v>27.39</v>
      </c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>
        <v>27.43</v>
      </c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>
        <v>26.7</v>
      </c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36" t="s">
        <v>189</v>
      </c>
      <c r="C84" s="437"/>
      <c r="D84" s="437"/>
      <c r="E84" s="437"/>
      <c r="F84" s="437"/>
      <c r="G84" s="437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2" sqref="Q12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223</v>
      </c>
      <c r="G2" s="330"/>
    </row>
    <row r="5" spans="2:13" ht="13.5" thickBot="1" x14ac:dyDescent="0.25"/>
    <row r="6" spans="2:13" ht="16.5" customHeight="1" thickBot="1" x14ac:dyDescent="0.25">
      <c r="B6" s="441" t="s">
        <v>96</v>
      </c>
      <c r="C6" s="438" t="s">
        <v>209</v>
      </c>
      <c r="D6" s="439"/>
      <c r="E6" s="439"/>
      <c r="F6" s="439"/>
      <c r="G6" s="439"/>
      <c r="H6" s="439"/>
      <c r="I6" s="438" t="s">
        <v>210</v>
      </c>
      <c r="J6" s="439"/>
      <c r="K6" s="439"/>
      <c r="L6" s="439"/>
      <c r="M6" s="440"/>
    </row>
    <row r="7" spans="2:13" ht="32.25" thickBot="1" x14ac:dyDescent="0.25">
      <c r="B7" s="442"/>
      <c r="C7" s="339" t="s">
        <v>232</v>
      </c>
      <c r="D7" s="340" t="s">
        <v>246</v>
      </c>
      <c r="E7" s="340" t="s">
        <v>211</v>
      </c>
      <c r="F7" s="341" t="s">
        <v>212</v>
      </c>
      <c r="G7" s="340" t="s">
        <v>213</v>
      </c>
      <c r="H7" s="342" t="s">
        <v>214</v>
      </c>
      <c r="I7" s="343" t="s">
        <v>215</v>
      </c>
      <c r="J7" s="340" t="s">
        <v>216</v>
      </c>
      <c r="K7" s="341" t="s">
        <v>212</v>
      </c>
      <c r="L7" s="340" t="s">
        <v>217</v>
      </c>
      <c r="M7" s="340" t="s">
        <v>218</v>
      </c>
    </row>
    <row r="8" spans="2:13" ht="30" customHeight="1" thickBot="1" x14ac:dyDescent="0.25">
      <c r="B8" s="434" t="s">
        <v>253</v>
      </c>
      <c r="C8" s="356">
        <v>117.52</v>
      </c>
      <c r="D8" s="357">
        <v>117.52</v>
      </c>
      <c r="E8" s="357">
        <v>116.49</v>
      </c>
      <c r="F8" s="358">
        <v>122.15</v>
      </c>
      <c r="G8" s="357">
        <v>126.57</v>
      </c>
      <c r="H8" s="359">
        <v>155.26</v>
      </c>
      <c r="I8" s="360" t="s">
        <v>173</v>
      </c>
      <c r="J8" s="344">
        <v>100.88419606833205</v>
      </c>
      <c r="K8" s="345">
        <v>96.209578387228817</v>
      </c>
      <c r="L8" s="344">
        <v>92.84980643122384</v>
      </c>
      <c r="M8" s="344">
        <v>75.692386963802662</v>
      </c>
    </row>
    <row r="9" spans="2:13" ht="30" customHeight="1" thickBot="1" x14ac:dyDescent="0.25">
      <c r="B9" s="434" t="s">
        <v>219</v>
      </c>
      <c r="C9" s="356">
        <v>711.49</v>
      </c>
      <c r="D9" s="357">
        <v>724.59</v>
      </c>
      <c r="E9" s="357">
        <v>715.82</v>
      </c>
      <c r="F9" s="358">
        <v>712.26</v>
      </c>
      <c r="G9" s="357">
        <v>789.25</v>
      </c>
      <c r="H9" s="359">
        <v>1346.07</v>
      </c>
      <c r="I9" s="346">
        <v>98.192081038932358</v>
      </c>
      <c r="J9" s="344">
        <v>99.39509932664636</v>
      </c>
      <c r="K9" s="345">
        <v>99.891893409709937</v>
      </c>
      <c r="L9" s="344">
        <v>90.147608489071899</v>
      </c>
      <c r="M9" s="344">
        <v>52.85683508287088</v>
      </c>
    </row>
    <row r="10" spans="2:13" ht="30" customHeight="1" thickBot="1" x14ac:dyDescent="0.25">
      <c r="B10" s="434" t="s">
        <v>220</v>
      </c>
      <c r="C10" s="356">
        <v>921.82</v>
      </c>
      <c r="D10" s="357">
        <v>912.3</v>
      </c>
      <c r="E10" s="357">
        <v>967.73</v>
      </c>
      <c r="F10" s="358">
        <v>967.47</v>
      </c>
      <c r="G10" s="357">
        <v>1004.14</v>
      </c>
      <c r="H10" s="359">
        <v>1545</v>
      </c>
      <c r="I10" s="346">
        <v>101.04351638715336</v>
      </c>
      <c r="J10" s="344">
        <v>95.25590815620059</v>
      </c>
      <c r="K10" s="345">
        <v>95.281507436923107</v>
      </c>
      <c r="L10" s="344">
        <v>91.801939968530291</v>
      </c>
      <c r="M10" s="344">
        <v>59.66472491909385</v>
      </c>
    </row>
    <row r="11" spans="2:13" ht="30" customHeight="1" thickBot="1" x14ac:dyDescent="0.25">
      <c r="B11" s="434" t="s">
        <v>221</v>
      </c>
      <c r="C11" s="356">
        <v>1136.69</v>
      </c>
      <c r="D11" s="357">
        <v>1146.51</v>
      </c>
      <c r="E11" s="357">
        <v>1225.58</v>
      </c>
      <c r="F11" s="358">
        <v>1217.3800000000001</v>
      </c>
      <c r="G11" s="357">
        <v>1225.5999999999999</v>
      </c>
      <c r="H11" s="359">
        <v>1531.76</v>
      </c>
      <c r="I11" s="346">
        <v>99.143487627670055</v>
      </c>
      <c r="J11" s="344">
        <v>92.747107491962993</v>
      </c>
      <c r="K11" s="345">
        <v>93.371831309862159</v>
      </c>
      <c r="L11" s="344">
        <v>92.745593994778076</v>
      </c>
      <c r="M11" s="344">
        <v>74.208100485715775</v>
      </c>
    </row>
    <row r="12" spans="2:13" ht="30" customHeight="1" thickBot="1" x14ac:dyDescent="0.25">
      <c r="B12" s="434" t="s">
        <v>222</v>
      </c>
      <c r="C12" s="356">
        <v>1300.53</v>
      </c>
      <c r="D12" s="357">
        <v>1339.48</v>
      </c>
      <c r="E12" s="357">
        <v>1342.92</v>
      </c>
      <c r="F12" s="358">
        <v>1352.36</v>
      </c>
      <c r="G12" s="357">
        <v>1390.48</v>
      </c>
      <c r="H12" s="359">
        <v>1677.31</v>
      </c>
      <c r="I12" s="346">
        <v>97.09215516469078</v>
      </c>
      <c r="J12" s="344">
        <v>96.843445625949414</v>
      </c>
      <c r="K12" s="345">
        <v>96.167440622319504</v>
      </c>
      <c r="L12" s="344">
        <v>93.531010873942805</v>
      </c>
      <c r="M12" s="344">
        <v>77.536650947052124</v>
      </c>
    </row>
    <row r="13" spans="2:13" ht="30" customHeight="1" thickBot="1" x14ac:dyDescent="0.25">
      <c r="B13" s="434" t="s">
        <v>102</v>
      </c>
      <c r="C13" s="356">
        <v>1010.84</v>
      </c>
      <c r="D13" s="357">
        <v>1007.37</v>
      </c>
      <c r="E13" s="357">
        <v>1038.08</v>
      </c>
      <c r="F13" s="358">
        <v>1080.51</v>
      </c>
      <c r="G13" s="357">
        <v>1159.79</v>
      </c>
      <c r="H13" s="359">
        <v>1686.36</v>
      </c>
      <c r="I13" s="346">
        <v>100.34446132007108</v>
      </c>
      <c r="J13" s="344">
        <v>97.37592478421702</v>
      </c>
      <c r="K13" s="345">
        <v>93.552118906812524</v>
      </c>
      <c r="L13" s="344">
        <v>87.157157761318857</v>
      </c>
      <c r="M13" s="344">
        <v>59.942123864418043</v>
      </c>
    </row>
    <row r="14" spans="2:13" ht="30" customHeight="1" thickBot="1" x14ac:dyDescent="0.25">
      <c r="B14" s="434" t="s">
        <v>103</v>
      </c>
      <c r="C14" s="356">
        <v>1047.17</v>
      </c>
      <c r="D14" s="357">
        <v>1037.18</v>
      </c>
      <c r="E14" s="357">
        <v>1048.02</v>
      </c>
      <c r="F14" s="358">
        <v>1055.29</v>
      </c>
      <c r="G14" s="357">
        <v>1223.24</v>
      </c>
      <c r="H14" s="359">
        <v>1675.68</v>
      </c>
      <c r="I14" s="346">
        <v>100.96318864613663</v>
      </c>
      <c r="J14" s="344">
        <v>99.918894677582486</v>
      </c>
      <c r="K14" s="345">
        <v>99.230543262989329</v>
      </c>
      <c r="L14" s="344">
        <v>85.606258788136429</v>
      </c>
      <c r="M14" s="344">
        <v>62.492241955504632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6" sqref="N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3" t="s">
        <v>96</v>
      </c>
      <c r="C5" s="446" t="s">
        <v>1</v>
      </c>
      <c r="D5" s="447"/>
      <c r="E5" s="447"/>
      <c r="F5" s="447"/>
      <c r="G5" s="447"/>
      <c r="H5" s="448"/>
    </row>
    <row r="6" spans="1:8" ht="13.5" customHeight="1" thickBot="1" x14ac:dyDescent="0.25">
      <c r="B6" s="444"/>
      <c r="C6" s="449"/>
      <c r="D6" s="450"/>
      <c r="E6" s="450"/>
      <c r="F6" s="450"/>
      <c r="G6" s="450"/>
      <c r="H6" s="451"/>
    </row>
    <row r="7" spans="1:8" ht="30.75" thickBot="1" x14ac:dyDescent="0.3">
      <c r="B7" s="444"/>
      <c r="C7" s="452" t="s">
        <v>97</v>
      </c>
      <c r="D7" s="453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5"/>
      <c r="C8" s="142">
        <v>42414</v>
      </c>
      <c r="D8" s="393">
        <v>42407</v>
      </c>
      <c r="E8" s="73" t="s">
        <v>15</v>
      </c>
      <c r="F8" s="142">
        <v>42414</v>
      </c>
      <c r="G8" s="393">
        <v>42407</v>
      </c>
      <c r="H8" s="48" t="s">
        <v>15</v>
      </c>
    </row>
    <row r="9" spans="1:8" ht="27.75" customHeight="1" thickBot="1" x14ac:dyDescent="0.25">
      <c r="B9" s="354" t="s">
        <v>99</v>
      </c>
      <c r="C9" s="78">
        <v>1136.69</v>
      </c>
      <c r="D9" s="394">
        <v>1146.51</v>
      </c>
      <c r="E9" s="250">
        <v>-0.85651237232993482</v>
      </c>
      <c r="F9" s="78">
        <v>256.28255134940144</v>
      </c>
      <c r="G9" s="431">
        <v>260.24514811031668</v>
      </c>
      <c r="H9" s="250">
        <v>-1.5226400144972181</v>
      </c>
    </row>
    <row r="10" spans="1:8" ht="33.75" customHeight="1" thickBot="1" x14ac:dyDescent="0.25">
      <c r="B10" s="354" t="s">
        <v>185</v>
      </c>
      <c r="C10" s="385">
        <v>1300.53</v>
      </c>
      <c r="D10" s="395">
        <v>1339.48</v>
      </c>
      <c r="E10" s="250">
        <v>-2.9078448353092279</v>
      </c>
      <c r="F10" s="78">
        <v>293.22255540775143</v>
      </c>
      <c r="G10" s="431">
        <v>304.04721371013505</v>
      </c>
      <c r="H10" s="250">
        <v>-3.5601899357326023</v>
      </c>
    </row>
    <row r="11" spans="1:8" ht="28.5" customHeight="1" thickBot="1" x14ac:dyDescent="0.25">
      <c r="B11" s="249" t="s">
        <v>100</v>
      </c>
      <c r="C11" s="355">
        <v>711.49</v>
      </c>
      <c r="D11" s="396">
        <v>724.59</v>
      </c>
      <c r="E11" s="250">
        <v>-1.8079189610676414</v>
      </c>
      <c r="F11" s="78">
        <v>160.4153044889861</v>
      </c>
      <c r="G11" s="431">
        <v>164.47395301327887</v>
      </c>
      <c r="H11" s="250">
        <v>-2.4676542698314674</v>
      </c>
    </row>
    <row r="12" spans="1:8" ht="22.5" customHeight="1" thickBot="1" x14ac:dyDescent="0.25">
      <c r="B12" s="249" t="s">
        <v>101</v>
      </c>
      <c r="C12" s="355">
        <v>921.82</v>
      </c>
      <c r="D12" s="396">
        <v>912.3</v>
      </c>
      <c r="E12" s="250">
        <v>1.0435163871533593</v>
      </c>
      <c r="F12" s="78">
        <v>207.83712488444976</v>
      </c>
      <c r="G12" s="431">
        <v>207.08205652025876</v>
      </c>
      <c r="H12" s="250">
        <v>0.36462278619351846</v>
      </c>
    </row>
    <row r="13" spans="1:8" ht="23.25" customHeight="1" thickBot="1" x14ac:dyDescent="0.25">
      <c r="B13" s="74" t="s">
        <v>102</v>
      </c>
      <c r="C13" s="78">
        <v>1010.84</v>
      </c>
      <c r="D13" s="394">
        <v>1007.37</v>
      </c>
      <c r="E13" s="75">
        <v>0.34446132007107888</v>
      </c>
      <c r="F13" s="78">
        <v>227.90792054652448</v>
      </c>
      <c r="G13" s="431">
        <v>228.66189989785497</v>
      </c>
      <c r="H13" s="75">
        <v>-0.32973545294047418</v>
      </c>
    </row>
    <row r="14" spans="1:8" ht="34.5" customHeight="1" thickBot="1" x14ac:dyDescent="0.25">
      <c r="B14" s="435" t="s">
        <v>103</v>
      </c>
      <c r="C14" s="385">
        <v>1047.17</v>
      </c>
      <c r="D14" s="395">
        <v>1037.18</v>
      </c>
      <c r="E14" s="76">
        <v>0.96318864613664057</v>
      </c>
      <c r="F14" s="78">
        <v>236.09902374134785</v>
      </c>
      <c r="G14" s="431">
        <v>235.42844172057656</v>
      </c>
      <c r="H14" s="76">
        <v>0.28483475312944001</v>
      </c>
    </row>
    <row r="15" spans="1:8" ht="30.75" customHeight="1" thickBot="1" x14ac:dyDescent="0.3">
      <c r="B15" s="454" t="s">
        <v>104</v>
      </c>
      <c r="C15" s="455"/>
      <c r="D15" s="455"/>
      <c r="E15" s="456"/>
      <c r="F15" s="432" t="s">
        <v>273</v>
      </c>
      <c r="G15" s="432" t="s">
        <v>256</v>
      </c>
      <c r="H15" s="251" t="s">
        <v>188</v>
      </c>
    </row>
    <row r="16" spans="1:8" ht="15.75" thickBot="1" x14ac:dyDescent="0.25">
      <c r="B16" s="457"/>
      <c r="C16" s="458"/>
      <c r="D16" s="458"/>
      <c r="E16" s="459"/>
      <c r="F16" s="433">
        <v>4.4352999999999998</v>
      </c>
      <c r="G16" s="433">
        <v>4.4055</v>
      </c>
      <c r="H16" s="252">
        <v>0.67642719328112189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F17" sqref="F1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272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J7" sqref="J7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3"/>
      <c r="G2" s="253"/>
      <c r="H2" s="253"/>
      <c r="I2" s="253"/>
    </row>
    <row r="3" spans="2:9" ht="18.75" x14ac:dyDescent="0.3">
      <c r="B3" s="71" t="s">
        <v>269</v>
      </c>
      <c r="C3" s="71"/>
      <c r="D3" s="248"/>
    </row>
    <row r="4" spans="2:9" ht="13.5" thickBot="1" x14ac:dyDescent="0.25"/>
    <row r="5" spans="2:9" ht="14.25" customHeight="1" thickBot="1" x14ac:dyDescent="0.25">
      <c r="B5" s="460" t="s">
        <v>16</v>
      </c>
      <c r="C5" s="462" t="s">
        <v>17</v>
      </c>
      <c r="D5" s="464" t="s">
        <v>18</v>
      </c>
      <c r="E5" s="465"/>
      <c r="F5" s="466" t="s">
        <v>169</v>
      </c>
    </row>
    <row r="6" spans="2:9" ht="29.25" thickBot="1" x14ac:dyDescent="0.25">
      <c r="B6" s="461"/>
      <c r="C6" s="463"/>
      <c r="D6" s="262" t="s">
        <v>270</v>
      </c>
      <c r="E6" s="263" t="s">
        <v>271</v>
      </c>
      <c r="F6" s="467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173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173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173</v>
      </c>
    </row>
    <row r="10" spans="2:9" ht="15" x14ac:dyDescent="0.25">
      <c r="B10" s="270" t="s">
        <v>23</v>
      </c>
      <c r="C10" s="271" t="s">
        <v>20</v>
      </c>
      <c r="D10" s="259" t="s">
        <v>105</v>
      </c>
      <c r="E10" s="254">
        <v>3000</v>
      </c>
      <c r="F10" s="233" t="s">
        <v>173</v>
      </c>
    </row>
    <row r="11" spans="2:9" ht="15.75" thickBot="1" x14ac:dyDescent="0.3">
      <c r="B11" s="266"/>
      <c r="C11" s="267" t="s">
        <v>21</v>
      </c>
      <c r="D11" s="255" t="s">
        <v>105</v>
      </c>
      <c r="E11" s="256">
        <v>3000</v>
      </c>
      <c r="F11" s="231" t="s">
        <v>173</v>
      </c>
    </row>
    <row r="12" spans="2:9" ht="15.75" thickBot="1" x14ac:dyDescent="0.3">
      <c r="B12" s="268"/>
      <c r="C12" s="269" t="s">
        <v>22</v>
      </c>
      <c r="D12" s="257" t="s">
        <v>105</v>
      </c>
      <c r="E12" s="258">
        <v>3000</v>
      </c>
      <c r="F12" s="232" t="s">
        <v>173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255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2" sqref="K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68" t="s">
        <v>0</v>
      </c>
      <c r="C4" s="471" t="s">
        <v>49</v>
      </c>
      <c r="D4" s="474" t="s">
        <v>1</v>
      </c>
      <c r="E4" s="475"/>
      <c r="F4" s="47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9"/>
      <c r="C5" s="472"/>
      <c r="D5" s="477"/>
      <c r="E5" s="478"/>
      <c r="F5" s="47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9"/>
      <c r="C6" s="472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0"/>
      <c r="C7" s="473"/>
      <c r="D7" s="12" t="s">
        <v>268</v>
      </c>
      <c r="E7" s="401" t="s">
        <v>254</v>
      </c>
      <c r="F7" s="397" t="s">
        <v>15</v>
      </c>
      <c r="G7" s="12" t="s">
        <v>268</v>
      </c>
      <c r="H7" s="401" t="s">
        <v>254</v>
      </c>
      <c r="I7" s="405" t="s">
        <v>15</v>
      </c>
      <c r="J7" s="12" t="s">
        <v>268</v>
      </c>
      <c r="K7" s="401" t="s">
        <v>254</v>
      </c>
      <c r="L7" s="407" t="s">
        <v>15</v>
      </c>
      <c r="M7" s="12" t="s">
        <v>268</v>
      </c>
      <c r="N7" s="401" t="s">
        <v>254</v>
      </c>
      <c r="O7" s="407" t="s">
        <v>15</v>
      </c>
      <c r="P7" s="12" t="s">
        <v>268</v>
      </c>
      <c r="Q7" s="401" t="s">
        <v>254</v>
      </c>
      <c r="R7" s="397" t="s">
        <v>15</v>
      </c>
    </row>
    <row r="8" spans="1:18" ht="27" customHeight="1" x14ac:dyDescent="0.2">
      <c r="B8" s="482" t="s">
        <v>64</v>
      </c>
      <c r="C8" s="286" t="s">
        <v>177</v>
      </c>
      <c r="D8" s="27">
        <v>1010.841</v>
      </c>
      <c r="E8" s="402">
        <v>1007.37</v>
      </c>
      <c r="F8" s="398">
        <v>0.34456058846302784</v>
      </c>
      <c r="G8" s="27">
        <v>1053.152</v>
      </c>
      <c r="H8" s="402">
        <v>1051.105</v>
      </c>
      <c r="I8" s="398">
        <v>0.19474743246393325</v>
      </c>
      <c r="J8" s="27">
        <v>1148.9179999999999</v>
      </c>
      <c r="K8" s="402">
        <v>1181.606</v>
      </c>
      <c r="L8" s="408">
        <v>-2.766404368291977</v>
      </c>
      <c r="M8" s="27" t="s">
        <v>105</v>
      </c>
      <c r="N8" s="402" t="s">
        <v>36</v>
      </c>
      <c r="O8" s="408" t="s">
        <v>36</v>
      </c>
      <c r="P8" s="27">
        <v>927.346</v>
      </c>
      <c r="Q8" s="402">
        <v>927.327</v>
      </c>
      <c r="R8" s="398">
        <v>2.0488996869502838E-3</v>
      </c>
    </row>
    <row r="9" spans="1:18" ht="23.25" customHeight="1" x14ac:dyDescent="0.2">
      <c r="B9" s="483"/>
      <c r="C9" s="287" t="s">
        <v>178</v>
      </c>
      <c r="D9" s="28">
        <v>1047.17</v>
      </c>
      <c r="E9" s="403">
        <v>1037.175</v>
      </c>
      <c r="F9" s="399">
        <v>0.96367536818763644</v>
      </c>
      <c r="G9" s="28">
        <v>1059.5409999999999</v>
      </c>
      <c r="H9" s="403">
        <v>1037.9860000000001</v>
      </c>
      <c r="I9" s="399">
        <v>2.0766176037056217</v>
      </c>
      <c r="J9" s="28">
        <v>1080.3520000000001</v>
      </c>
      <c r="K9" s="403">
        <v>1113.402</v>
      </c>
      <c r="L9" s="406">
        <v>-2.9683797945396142</v>
      </c>
      <c r="M9" s="28">
        <v>982.86500000000001</v>
      </c>
      <c r="N9" s="403">
        <v>1027.973</v>
      </c>
      <c r="O9" s="406">
        <v>-4.3880529936097492</v>
      </c>
      <c r="P9" s="28">
        <v>1024.3720000000001</v>
      </c>
      <c r="Q9" s="403">
        <v>997.197</v>
      </c>
      <c r="R9" s="399">
        <v>2.7251385633931982</v>
      </c>
    </row>
    <row r="10" spans="1:18" ht="27" customHeight="1" x14ac:dyDescent="0.2">
      <c r="B10" s="483"/>
      <c r="C10" s="287" t="s">
        <v>186</v>
      </c>
      <c r="D10" s="28">
        <v>1121.068</v>
      </c>
      <c r="E10" s="403">
        <v>1146.5619999999999</v>
      </c>
      <c r="F10" s="399">
        <v>-2.2235169140438908</v>
      </c>
      <c r="G10" s="28" t="s">
        <v>105</v>
      </c>
      <c r="H10" s="403" t="s">
        <v>105</v>
      </c>
      <c r="I10" s="399" t="s">
        <v>173</v>
      </c>
      <c r="J10" s="28" t="s">
        <v>105</v>
      </c>
      <c r="K10" s="403" t="s">
        <v>105</v>
      </c>
      <c r="L10" s="406" t="s">
        <v>173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3"/>
      <c r="C11" s="287" t="s">
        <v>187</v>
      </c>
      <c r="D11" s="28">
        <v>1308.173</v>
      </c>
      <c r="E11" s="403">
        <v>1327.952</v>
      </c>
      <c r="F11" s="399">
        <v>-1.4894363651698252</v>
      </c>
      <c r="G11" s="28">
        <v>1425.5989999999999</v>
      </c>
      <c r="H11" s="403">
        <v>1382.6479999999999</v>
      </c>
      <c r="I11" s="399">
        <v>3.1064305593325288</v>
      </c>
      <c r="J11" s="28" t="s">
        <v>105</v>
      </c>
      <c r="K11" s="403" t="s">
        <v>105</v>
      </c>
      <c r="L11" s="406" t="s">
        <v>173</v>
      </c>
      <c r="M11" s="28" t="s">
        <v>105</v>
      </c>
      <c r="N11" s="403" t="s">
        <v>105</v>
      </c>
      <c r="O11" s="406" t="s">
        <v>173</v>
      </c>
      <c r="P11" s="28" t="s">
        <v>105</v>
      </c>
      <c r="Q11" s="403" t="s">
        <v>105</v>
      </c>
      <c r="R11" s="399" t="s">
        <v>173</v>
      </c>
    </row>
    <row r="12" spans="1:18" ht="25.5" x14ac:dyDescent="0.2">
      <c r="B12" s="483"/>
      <c r="C12" s="287" t="s">
        <v>65</v>
      </c>
      <c r="D12" s="28">
        <v>983.94</v>
      </c>
      <c r="E12" s="403">
        <v>978.93700000000001</v>
      </c>
      <c r="F12" s="399">
        <v>0.5110645526729547</v>
      </c>
      <c r="G12" s="28">
        <v>977.58799999999997</v>
      </c>
      <c r="H12" s="403">
        <v>975.13</v>
      </c>
      <c r="I12" s="399">
        <v>0.25206895490857323</v>
      </c>
      <c r="J12" s="28" t="s">
        <v>105</v>
      </c>
      <c r="K12" s="403" t="s">
        <v>105</v>
      </c>
      <c r="L12" s="406" t="s">
        <v>173</v>
      </c>
      <c r="M12" s="28">
        <v>1046.6420000000001</v>
      </c>
      <c r="N12" s="403">
        <v>1007.221</v>
      </c>
      <c r="O12" s="406">
        <v>3.9138381745416395</v>
      </c>
      <c r="P12" s="28" t="s">
        <v>105</v>
      </c>
      <c r="Q12" s="403" t="s">
        <v>105</v>
      </c>
      <c r="R12" s="399" t="s">
        <v>173</v>
      </c>
    </row>
    <row r="13" spans="1:18" ht="23.25" customHeight="1" x14ac:dyDescent="0.2">
      <c r="B13" s="483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4"/>
      <c r="C14" s="414" t="s">
        <v>67</v>
      </c>
      <c r="D14" s="30" t="s">
        <v>105</v>
      </c>
      <c r="E14" s="404" t="s">
        <v>105</v>
      </c>
      <c r="F14" s="400" t="s">
        <v>173</v>
      </c>
      <c r="G14" s="30" t="s">
        <v>105</v>
      </c>
      <c r="H14" s="404" t="s">
        <v>105</v>
      </c>
      <c r="I14" s="400" t="s">
        <v>173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173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5" t="s">
        <v>68</v>
      </c>
      <c r="C15" s="486"/>
      <c r="D15" s="29">
        <v>1292.4480000000001</v>
      </c>
      <c r="E15" s="411">
        <v>1282.2650000000001</v>
      </c>
      <c r="F15" s="412">
        <v>0.79414161659251348</v>
      </c>
      <c r="G15" s="29">
        <v>1290.241</v>
      </c>
      <c r="H15" s="411">
        <v>1281.511</v>
      </c>
      <c r="I15" s="412">
        <v>0.68122708271720012</v>
      </c>
      <c r="J15" s="29">
        <v>1446.021</v>
      </c>
      <c r="K15" s="411">
        <v>1384.309</v>
      </c>
      <c r="L15" s="413">
        <v>4.4579642261951626</v>
      </c>
      <c r="M15" s="29">
        <v>1280.095</v>
      </c>
      <c r="N15" s="411">
        <v>1272.4259999999999</v>
      </c>
      <c r="O15" s="413">
        <v>0.60270695506065552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87" t="s">
        <v>69</v>
      </c>
      <c r="C16" s="488"/>
      <c r="D16" s="28">
        <v>927.822</v>
      </c>
      <c r="E16" s="403">
        <v>921.85</v>
      </c>
      <c r="F16" s="399">
        <v>0.64782773770135926</v>
      </c>
      <c r="G16" s="28" t="s">
        <v>105</v>
      </c>
      <c r="H16" s="403" t="s">
        <v>105</v>
      </c>
      <c r="I16" s="399" t="s">
        <v>173</v>
      </c>
      <c r="J16" s="28" t="s">
        <v>105</v>
      </c>
      <c r="K16" s="403" t="s">
        <v>105</v>
      </c>
      <c r="L16" s="406" t="s">
        <v>173</v>
      </c>
      <c r="M16" s="28" t="s">
        <v>105</v>
      </c>
      <c r="N16" s="410" t="s">
        <v>105</v>
      </c>
      <c r="O16" s="406" t="s">
        <v>173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89" t="s">
        <v>70</v>
      </c>
      <c r="C17" s="490"/>
      <c r="D17" s="32">
        <v>1766.992</v>
      </c>
      <c r="E17" s="415">
        <v>1806.336</v>
      </c>
      <c r="F17" s="416">
        <v>-2.1781108276644021</v>
      </c>
      <c r="G17" s="32" t="s">
        <v>105</v>
      </c>
      <c r="H17" s="415" t="s">
        <v>105</v>
      </c>
      <c r="I17" s="416" t="s">
        <v>173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2066.529</v>
      </c>
      <c r="Q17" s="415">
        <v>2135.5520000000001</v>
      </c>
      <c r="R17" s="416">
        <v>-3.2320917495804422</v>
      </c>
    </row>
    <row r="18" spans="2:18" ht="15.75" customHeight="1" x14ac:dyDescent="0.2">
      <c r="B18" s="480" t="s">
        <v>71</v>
      </c>
      <c r="C18" s="418" t="s">
        <v>62</v>
      </c>
      <c r="D18" s="27">
        <v>906.97699999999998</v>
      </c>
      <c r="E18" s="402">
        <v>907.52</v>
      </c>
      <c r="F18" s="398">
        <v>-5.9833392101552182E-2</v>
      </c>
      <c r="G18" s="27">
        <v>885.13499999999999</v>
      </c>
      <c r="H18" s="402">
        <v>902.02300000000002</v>
      </c>
      <c r="I18" s="398">
        <v>-1.8722360738029999</v>
      </c>
      <c r="J18" s="27">
        <v>965.63699999999994</v>
      </c>
      <c r="K18" s="402">
        <v>954.63199999999995</v>
      </c>
      <c r="L18" s="408">
        <v>1.1528002413495457</v>
      </c>
      <c r="M18" s="27">
        <v>912.71299999999997</v>
      </c>
      <c r="N18" s="402">
        <v>911.74599999999998</v>
      </c>
      <c r="O18" s="408">
        <v>0.10606024046170585</v>
      </c>
      <c r="P18" s="27">
        <v>751.14</v>
      </c>
      <c r="Q18" s="402">
        <v>741.36300000000006</v>
      </c>
      <c r="R18" s="398">
        <v>1.3187871528522368</v>
      </c>
    </row>
    <row r="19" spans="2:18" ht="37.5" customHeight="1" thickBot="1" x14ac:dyDescent="0.25">
      <c r="B19" s="481"/>
      <c r="C19" s="288" t="s">
        <v>72</v>
      </c>
      <c r="D19" s="30">
        <v>642.52800000000002</v>
      </c>
      <c r="E19" s="404">
        <v>648.85900000000004</v>
      </c>
      <c r="F19" s="400">
        <v>-0.97571275115241018</v>
      </c>
      <c r="G19" s="30" t="s">
        <v>105</v>
      </c>
      <c r="H19" s="404" t="s">
        <v>105</v>
      </c>
      <c r="I19" s="400" t="s">
        <v>173</v>
      </c>
      <c r="J19" s="30" t="s">
        <v>105</v>
      </c>
      <c r="K19" s="404" t="s">
        <v>105</v>
      </c>
      <c r="L19" s="409" t="s">
        <v>173</v>
      </c>
      <c r="M19" s="30" t="s">
        <v>105</v>
      </c>
      <c r="N19" s="404" t="s">
        <v>105</v>
      </c>
      <c r="O19" s="409" t="s">
        <v>173</v>
      </c>
      <c r="P19" s="30" t="s">
        <v>105</v>
      </c>
      <c r="Q19" s="404" t="s">
        <v>105</v>
      </c>
      <c r="R19" s="400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7" sqref="X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268</v>
      </c>
      <c r="D9" s="120" t="s">
        <v>254</v>
      </c>
      <c r="E9" s="237" t="s">
        <v>15</v>
      </c>
      <c r="F9" s="12" t="s">
        <v>268</v>
      </c>
      <c r="G9" s="120" t="s">
        <v>254</v>
      </c>
      <c r="H9" s="13" t="s">
        <v>15</v>
      </c>
      <c r="I9" s="12" t="s">
        <v>268</v>
      </c>
      <c r="J9" s="120" t="s">
        <v>254</v>
      </c>
      <c r="K9" s="13" t="s">
        <v>15</v>
      </c>
      <c r="L9" s="12" t="s">
        <v>268</v>
      </c>
      <c r="M9" s="120" t="s">
        <v>254</v>
      </c>
      <c r="N9" s="13" t="s">
        <v>15</v>
      </c>
      <c r="O9" s="12" t="s">
        <v>268</v>
      </c>
      <c r="P9" s="120" t="s">
        <v>254</v>
      </c>
      <c r="Q9" s="14" t="s">
        <v>15</v>
      </c>
    </row>
    <row r="10" spans="1:17" ht="17.25" customHeight="1" x14ac:dyDescent="0.2">
      <c r="A10" s="491" t="s">
        <v>92</v>
      </c>
      <c r="B10" s="289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2"/>
      <c r="B11" s="290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36</v>
      </c>
      <c r="P11" s="45" t="s">
        <v>36</v>
      </c>
      <c r="Q11" s="46" t="s">
        <v>36</v>
      </c>
    </row>
    <row r="12" spans="1:17" ht="15" customHeight="1" x14ac:dyDescent="0.2">
      <c r="A12" s="492"/>
      <c r="B12" s="290" t="s">
        <v>54</v>
      </c>
      <c r="C12" s="28">
        <v>165.09899999999999</v>
      </c>
      <c r="D12" s="45">
        <v>165.60400000000001</v>
      </c>
      <c r="E12" s="46">
        <v>-0.30494432501631835</v>
      </c>
      <c r="F12" s="28">
        <v>166.26900000000001</v>
      </c>
      <c r="G12" s="45">
        <v>167.05</v>
      </c>
      <c r="H12" s="218">
        <v>-0.46752469320563056</v>
      </c>
      <c r="I12" s="28">
        <v>169.673</v>
      </c>
      <c r="J12" s="45">
        <v>170.185</v>
      </c>
      <c r="K12" s="218">
        <v>-0.30084907600552369</v>
      </c>
      <c r="L12" s="28">
        <v>162.61699999999999</v>
      </c>
      <c r="M12" s="45">
        <v>163.84100000000001</v>
      </c>
      <c r="N12" s="218">
        <v>-0.74706575277251597</v>
      </c>
      <c r="O12" s="28">
        <v>155.97300000000001</v>
      </c>
      <c r="P12" s="45">
        <v>154.02099999999999</v>
      </c>
      <c r="Q12" s="46">
        <v>1.2673596457626082</v>
      </c>
    </row>
    <row r="13" spans="1:17" ht="15" customHeight="1" x14ac:dyDescent="0.2">
      <c r="A13" s="492"/>
      <c r="B13" s="291" t="s">
        <v>55</v>
      </c>
      <c r="C13" s="28">
        <v>177.84800000000001</v>
      </c>
      <c r="D13" s="45">
        <v>177.38</v>
      </c>
      <c r="E13" s="46">
        <v>0.26384034276695101</v>
      </c>
      <c r="F13" s="28">
        <v>176.673</v>
      </c>
      <c r="G13" s="45">
        <v>176.768</v>
      </c>
      <c r="H13" s="218">
        <v>-5.3742758870383142E-2</v>
      </c>
      <c r="I13" s="28">
        <v>186.96600000000001</v>
      </c>
      <c r="J13" s="45">
        <v>186.054</v>
      </c>
      <c r="K13" s="218">
        <v>0.49018027024412597</v>
      </c>
      <c r="L13" s="28">
        <v>166.86</v>
      </c>
      <c r="M13" s="45">
        <v>168.00299999999999</v>
      </c>
      <c r="N13" s="218">
        <v>-0.6803449938393793</v>
      </c>
      <c r="O13" s="28">
        <v>185.583</v>
      </c>
      <c r="P13" s="45">
        <v>186.18</v>
      </c>
      <c r="Q13" s="46">
        <v>-0.32065742829520272</v>
      </c>
    </row>
    <row r="14" spans="1:17" ht="15" customHeight="1" thickBot="1" x14ac:dyDescent="0.25">
      <c r="A14" s="492"/>
      <c r="B14" s="292" t="s">
        <v>56</v>
      </c>
      <c r="C14" s="32">
        <v>249.63900000000001</v>
      </c>
      <c r="D14" s="131">
        <v>243.91900000000001</v>
      </c>
      <c r="E14" s="51">
        <v>2.3450407717315986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3"/>
      <c r="B15" s="293" t="s">
        <v>33</v>
      </c>
      <c r="C15" s="219">
        <v>170.95671993712085</v>
      </c>
      <c r="D15" s="220">
        <v>170.99209215823936</v>
      </c>
      <c r="E15" s="221">
        <v>-2.0686466065210261E-2</v>
      </c>
      <c r="F15" s="219">
        <v>171.82430827639948</v>
      </c>
      <c r="G15" s="220">
        <v>172.21370381103827</v>
      </c>
      <c r="H15" s="336">
        <v>-0.22611181690050569</v>
      </c>
      <c r="I15" s="219">
        <v>177.72252523981211</v>
      </c>
      <c r="J15" s="220">
        <v>177.24091048796444</v>
      </c>
      <c r="K15" s="336">
        <v>0.27172888613680229</v>
      </c>
      <c r="L15" s="219">
        <v>164.73680083715624</v>
      </c>
      <c r="M15" s="220">
        <v>165.82654648015583</v>
      </c>
      <c r="N15" s="336">
        <v>-0.65715994581723769</v>
      </c>
      <c r="O15" s="219">
        <v>157.75461430882089</v>
      </c>
      <c r="P15" s="220">
        <v>155.26542598134998</v>
      </c>
      <c r="Q15" s="221">
        <v>1.603182622105392</v>
      </c>
    </row>
    <row r="16" spans="1:17" ht="15.75" customHeight="1" x14ac:dyDescent="0.2">
      <c r="A16" s="491" t="s">
        <v>34</v>
      </c>
      <c r="B16" s="289" t="s">
        <v>52</v>
      </c>
      <c r="C16" s="127">
        <v>158.554</v>
      </c>
      <c r="D16" s="128">
        <v>161.94800000000001</v>
      </c>
      <c r="E16" s="130">
        <v>-2.095734433274882</v>
      </c>
      <c r="F16" s="127">
        <v>158.21600000000001</v>
      </c>
      <c r="G16" s="128">
        <v>162.399</v>
      </c>
      <c r="H16" s="129">
        <v>-2.5757547768151237</v>
      </c>
      <c r="I16" s="127">
        <v>159.92099999999999</v>
      </c>
      <c r="J16" s="128">
        <v>159.67699999999999</v>
      </c>
      <c r="K16" s="129">
        <v>0.15280848212328624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496"/>
      <c r="B17" s="294" t="s">
        <v>53</v>
      </c>
      <c r="C17" s="28">
        <v>167.01900000000001</v>
      </c>
      <c r="D17" s="45">
        <v>168.428</v>
      </c>
      <c r="E17" s="46">
        <v>-0.83655924193126552</v>
      </c>
      <c r="F17" s="28">
        <v>163.31700000000001</v>
      </c>
      <c r="G17" s="45">
        <v>166.905</v>
      </c>
      <c r="H17" s="218">
        <v>-2.1497258919744726</v>
      </c>
      <c r="I17" s="28">
        <v>176.99100000000001</v>
      </c>
      <c r="J17" s="45">
        <v>173.572</v>
      </c>
      <c r="K17" s="218">
        <v>1.9697877537851789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496"/>
      <c r="B18" s="294" t="s">
        <v>54</v>
      </c>
      <c r="C18" s="28">
        <v>178.595</v>
      </c>
      <c r="D18" s="45">
        <v>184.61500000000001</v>
      </c>
      <c r="E18" s="46">
        <v>-3.2608401267502698</v>
      </c>
      <c r="F18" s="28">
        <v>179.881</v>
      </c>
      <c r="G18" s="45">
        <v>187.38800000000001</v>
      </c>
      <c r="H18" s="218">
        <v>-4.0061263261254743</v>
      </c>
      <c r="I18" s="28">
        <v>174.06899999999999</v>
      </c>
      <c r="J18" s="45">
        <v>174.71</v>
      </c>
      <c r="K18" s="218">
        <v>-0.3668937095758798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496"/>
      <c r="B19" s="294" t="s">
        <v>55</v>
      </c>
      <c r="C19" s="28">
        <v>180.34399999999999</v>
      </c>
      <c r="D19" s="45">
        <v>181.91900000000001</v>
      </c>
      <c r="E19" s="46">
        <v>-0.86576993057350637</v>
      </c>
      <c r="F19" s="28">
        <v>182.05199999999999</v>
      </c>
      <c r="G19" s="45">
        <v>186.024</v>
      </c>
      <c r="H19" s="218">
        <v>-2.1352083602115899</v>
      </c>
      <c r="I19" s="28">
        <v>174.226</v>
      </c>
      <c r="J19" s="45">
        <v>168.81200000000001</v>
      </c>
      <c r="K19" s="218">
        <v>3.2071179773949638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496"/>
      <c r="B20" s="294" t="s">
        <v>56</v>
      </c>
      <c r="C20" s="32">
        <v>174.488</v>
      </c>
      <c r="D20" s="131">
        <v>170.709</v>
      </c>
      <c r="E20" s="51">
        <v>2.2137087089725767</v>
      </c>
      <c r="F20" s="32">
        <v>172.46299999999999</v>
      </c>
      <c r="G20" s="131">
        <v>169.34200000000001</v>
      </c>
      <c r="H20" s="47">
        <v>1.8430159086345859</v>
      </c>
      <c r="I20" s="32">
        <v>193.15100000000001</v>
      </c>
      <c r="J20" s="131">
        <v>197.679</v>
      </c>
      <c r="K20" s="47">
        <v>-2.2905822065065036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497"/>
      <c r="B21" s="295" t="s">
        <v>33</v>
      </c>
      <c r="C21" s="219">
        <v>176.31827811473545</v>
      </c>
      <c r="D21" s="220">
        <v>178.33051347351562</v>
      </c>
      <c r="E21" s="221">
        <v>-1.1283741181393598</v>
      </c>
      <c r="F21" s="219">
        <v>176.73563236064399</v>
      </c>
      <c r="G21" s="220">
        <v>180.44482026034439</v>
      </c>
      <c r="H21" s="336">
        <v>-2.0555801459686172</v>
      </c>
      <c r="I21" s="219">
        <v>174.44229880397194</v>
      </c>
      <c r="J21" s="220">
        <v>170.63081530118862</v>
      </c>
      <c r="K21" s="336">
        <v>2.2337603533426749</v>
      </c>
      <c r="L21" s="219" t="s">
        <v>105</v>
      </c>
      <c r="M21" s="220" t="s">
        <v>105</v>
      </c>
      <c r="N21" s="336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1" t="s">
        <v>57</v>
      </c>
      <c r="B22" s="296" t="s">
        <v>52</v>
      </c>
      <c r="C22" s="127">
        <v>324.82</v>
      </c>
      <c r="D22" s="128">
        <v>338.70699999999999</v>
      </c>
      <c r="E22" s="130">
        <v>-4.1000038381255779</v>
      </c>
      <c r="F22" s="331" t="s">
        <v>36</v>
      </c>
      <c r="G22" s="332" t="s">
        <v>36</v>
      </c>
      <c r="H22" s="129" t="s">
        <v>36</v>
      </c>
      <c r="I22" s="127">
        <v>324.82</v>
      </c>
      <c r="J22" s="128">
        <v>338.70699999999999</v>
      </c>
      <c r="K22" s="129">
        <v>-4.1000038381255779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496"/>
      <c r="B23" s="294" t="s">
        <v>53</v>
      </c>
      <c r="C23" s="32">
        <v>426.89100000000002</v>
      </c>
      <c r="D23" s="131">
        <v>434.59</v>
      </c>
      <c r="E23" s="51">
        <v>-1.7715547987758473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331.596</v>
      </c>
      <c r="M23" s="131">
        <v>323.95600000000002</v>
      </c>
      <c r="N23" s="47">
        <v>2.3583449604267201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496"/>
      <c r="B24" s="294" t="s">
        <v>54</v>
      </c>
      <c r="C24" s="32">
        <v>298.36099999999999</v>
      </c>
      <c r="D24" s="131">
        <v>291.43599999999998</v>
      </c>
      <c r="E24" s="51">
        <v>2.3761649212863243</v>
      </c>
      <c r="F24" s="32">
        <v>468.81900000000002</v>
      </c>
      <c r="G24" s="131">
        <v>487.5</v>
      </c>
      <c r="H24" s="47">
        <v>-3.8319999999999963</v>
      </c>
      <c r="I24" s="32" t="s">
        <v>105</v>
      </c>
      <c r="J24" s="131" t="s">
        <v>105</v>
      </c>
      <c r="K24" s="47" t="s">
        <v>173</v>
      </c>
      <c r="L24" s="32">
        <v>309.14600000000002</v>
      </c>
      <c r="M24" s="131">
        <v>310.09300000000002</v>
      </c>
      <c r="N24" s="47">
        <v>-0.30539225329175529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496"/>
      <c r="B25" s="294" t="s">
        <v>55</v>
      </c>
      <c r="C25" s="32">
        <v>437.88499999999999</v>
      </c>
      <c r="D25" s="131">
        <v>425.375</v>
      </c>
      <c r="E25" s="51">
        <v>2.9409344695856574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496"/>
      <c r="B26" s="294" t="s">
        <v>56</v>
      </c>
      <c r="C26" s="32">
        <v>355.29199999999997</v>
      </c>
      <c r="D26" s="131">
        <v>360.30500000000001</v>
      </c>
      <c r="E26" s="51">
        <v>-1.3913212417257694</v>
      </c>
      <c r="F26" s="32">
        <v>359.22399999999999</v>
      </c>
      <c r="G26" s="131">
        <v>363.37</v>
      </c>
      <c r="H26" s="47">
        <v>-1.1409857720780512</v>
      </c>
      <c r="I26" s="32" t="s">
        <v>105</v>
      </c>
      <c r="J26" s="131" t="s">
        <v>105</v>
      </c>
      <c r="K26" s="47" t="s">
        <v>173</v>
      </c>
      <c r="L26" s="32">
        <v>377.51100000000002</v>
      </c>
      <c r="M26" s="131">
        <v>380.30599999999998</v>
      </c>
      <c r="N26" s="47">
        <v>-0.73493450011305606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5"/>
      <c r="B27" s="295" t="s">
        <v>33</v>
      </c>
      <c r="C27" s="219">
        <v>382.42271593544098</v>
      </c>
      <c r="D27" s="220">
        <v>378.83751450168756</v>
      </c>
      <c r="E27" s="221">
        <v>0.94636916791867531</v>
      </c>
      <c r="F27" s="219">
        <v>361.74227289692163</v>
      </c>
      <c r="G27" s="220">
        <v>353.2908212843177</v>
      </c>
      <c r="H27" s="336">
        <v>2.3922080913057351</v>
      </c>
      <c r="I27" s="219">
        <v>336.04707778884494</v>
      </c>
      <c r="J27" s="220">
        <v>340.81506807249121</v>
      </c>
      <c r="K27" s="336">
        <v>-1.3989963268384955</v>
      </c>
      <c r="L27" s="219">
        <v>312.19783963214076</v>
      </c>
      <c r="M27" s="220">
        <v>313.42960653320762</v>
      </c>
      <c r="N27" s="336">
        <v>-0.39299634603483374</v>
      </c>
      <c r="O27" s="219">
        <v>438.65821155105817</v>
      </c>
      <c r="P27" s="220">
        <v>425.56427051140969</v>
      </c>
      <c r="Q27" s="221">
        <v>3.0768421944617708</v>
      </c>
    </row>
    <row r="28" spans="1:17" ht="15.75" customHeight="1" x14ac:dyDescent="0.2">
      <c r="A28" s="491" t="s">
        <v>58</v>
      </c>
      <c r="B28" s="296" t="s">
        <v>52</v>
      </c>
      <c r="C28" s="127">
        <v>309.512</v>
      </c>
      <c r="D28" s="128">
        <v>309.81200000000001</v>
      </c>
      <c r="E28" s="130">
        <v>-9.6832918027710796E-2</v>
      </c>
      <c r="F28" s="428">
        <v>310.34699999999998</v>
      </c>
      <c r="G28" s="429">
        <v>310.27800000000002</v>
      </c>
      <c r="H28" s="430">
        <v>2.2238121942245333E-2</v>
      </c>
      <c r="I28" s="428" t="s">
        <v>105</v>
      </c>
      <c r="J28" s="429" t="s">
        <v>105</v>
      </c>
      <c r="K28" s="430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496"/>
      <c r="B29" s="294" t="s">
        <v>53</v>
      </c>
      <c r="C29" s="32">
        <v>271.91399999999999</v>
      </c>
      <c r="D29" s="131">
        <v>268.245</v>
      </c>
      <c r="E29" s="51">
        <v>1.3677794553486489</v>
      </c>
      <c r="F29" s="32">
        <v>212.47300000000001</v>
      </c>
      <c r="G29" s="131">
        <v>213.959</v>
      </c>
      <c r="H29" s="47">
        <v>-0.69452558667781672</v>
      </c>
      <c r="I29" s="333">
        <v>260.94200000000001</v>
      </c>
      <c r="J29" s="334">
        <v>259.96600000000001</v>
      </c>
      <c r="K29" s="47">
        <v>0.37543371056215008</v>
      </c>
      <c r="L29" s="32">
        <v>305.91500000000002</v>
      </c>
      <c r="M29" s="131">
        <v>306.51499999999999</v>
      </c>
      <c r="N29" s="47">
        <v>-0.19574898455213149</v>
      </c>
      <c r="O29" s="32">
        <v>333.14400000000001</v>
      </c>
      <c r="P29" s="131">
        <v>319.51799999999997</v>
      </c>
      <c r="Q29" s="51">
        <v>4.2645484761421999</v>
      </c>
    </row>
    <row r="30" spans="1:17" ht="15" customHeight="1" x14ac:dyDescent="0.2">
      <c r="A30" s="496"/>
      <c r="B30" s="294" t="s">
        <v>54</v>
      </c>
      <c r="C30" s="32">
        <v>257.78899999999999</v>
      </c>
      <c r="D30" s="131">
        <v>259.60899999999998</v>
      </c>
      <c r="E30" s="51">
        <v>-0.7010542777792732</v>
      </c>
      <c r="F30" s="32">
        <v>290.94799999999998</v>
      </c>
      <c r="G30" s="131">
        <v>300.93900000000002</v>
      </c>
      <c r="H30" s="47">
        <v>-3.3199419151389624</v>
      </c>
      <c r="I30" s="333">
        <v>222.82499999999999</v>
      </c>
      <c r="J30" s="334">
        <v>226.089</v>
      </c>
      <c r="K30" s="47">
        <v>-1.4436792590528553</v>
      </c>
      <c r="L30" s="32">
        <v>264.65800000000002</v>
      </c>
      <c r="M30" s="131">
        <v>264.79399999999998</v>
      </c>
      <c r="N30" s="47">
        <v>-5.1360680377941823E-2</v>
      </c>
      <c r="O30" s="32">
        <v>286.327</v>
      </c>
      <c r="P30" s="131">
        <v>283.75400000000002</v>
      </c>
      <c r="Q30" s="51">
        <v>0.90677135828921496</v>
      </c>
    </row>
    <row r="31" spans="1:17" ht="15" customHeight="1" x14ac:dyDescent="0.2">
      <c r="A31" s="496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496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5"/>
      <c r="B33" s="295" t="s">
        <v>33</v>
      </c>
      <c r="C33" s="219">
        <v>264.82377417195408</v>
      </c>
      <c r="D33" s="220">
        <v>264.0068173238169</v>
      </c>
      <c r="E33" s="221">
        <v>0.309445360698828</v>
      </c>
      <c r="F33" s="219">
        <v>250.20460504843442</v>
      </c>
      <c r="G33" s="220">
        <v>255.12043762098335</v>
      </c>
      <c r="H33" s="336">
        <v>-1.9268674114819779</v>
      </c>
      <c r="I33" s="337">
        <v>251.21506470966821</v>
      </c>
      <c r="J33" s="338">
        <v>252.11672581623856</v>
      </c>
      <c r="K33" s="336">
        <v>-0.3576363700786524</v>
      </c>
      <c r="L33" s="219">
        <v>268.65784396938039</v>
      </c>
      <c r="M33" s="220">
        <v>268.15162060106593</v>
      </c>
      <c r="N33" s="336">
        <v>0.18878251310947072</v>
      </c>
      <c r="O33" s="219">
        <v>322.57146216319791</v>
      </c>
      <c r="P33" s="220">
        <v>310.59103509373364</v>
      </c>
      <c r="Q33" s="221">
        <v>3.8572997014703541</v>
      </c>
    </row>
    <row r="34" spans="1:17" ht="15.75" customHeight="1" x14ac:dyDescent="0.2">
      <c r="A34" s="491" t="s">
        <v>59</v>
      </c>
      <c r="B34" s="297" t="s">
        <v>60</v>
      </c>
      <c r="C34" s="27">
        <v>520.20799999999997</v>
      </c>
      <c r="D34" s="26">
        <v>518.42700000000002</v>
      </c>
      <c r="E34" s="44">
        <v>0.34353920609843797</v>
      </c>
      <c r="F34" s="27">
        <v>523.21600000000001</v>
      </c>
      <c r="G34" s="26">
        <v>527.01</v>
      </c>
      <c r="H34" s="132">
        <v>-0.71991043813210043</v>
      </c>
      <c r="I34" s="27">
        <v>461.59</v>
      </c>
      <c r="J34" s="26">
        <v>459.27199999999999</v>
      </c>
      <c r="K34" s="132">
        <v>0.50471180476928346</v>
      </c>
      <c r="L34" s="27">
        <v>531.13900000000001</v>
      </c>
      <c r="M34" s="26">
        <v>538.82799999999997</v>
      </c>
      <c r="N34" s="132">
        <v>-1.4269859769722371</v>
      </c>
      <c r="O34" s="27">
        <v>544.33100000000002</v>
      </c>
      <c r="P34" s="26">
        <v>523.37300000000005</v>
      </c>
      <c r="Q34" s="44">
        <v>4.0044098568325008</v>
      </c>
    </row>
    <row r="35" spans="1:17" ht="15.75" customHeight="1" thickBot="1" x14ac:dyDescent="0.25">
      <c r="A35" s="494"/>
      <c r="B35" s="289" t="s">
        <v>61</v>
      </c>
      <c r="C35" s="33">
        <v>769.72799999999995</v>
      </c>
      <c r="D35" s="133">
        <v>767.60900000000004</v>
      </c>
      <c r="E35" s="134">
        <v>0.27605200043250072</v>
      </c>
      <c r="F35" s="33">
        <v>744.755</v>
      </c>
      <c r="G35" s="133">
        <v>749.58299999999997</v>
      </c>
      <c r="H35" s="335">
        <v>-0.64409144817851727</v>
      </c>
      <c r="I35" s="33">
        <v>751.697</v>
      </c>
      <c r="J35" s="133">
        <v>757.654</v>
      </c>
      <c r="K35" s="335">
        <v>-0.78624279684394116</v>
      </c>
      <c r="L35" s="33">
        <v>591.572</v>
      </c>
      <c r="M35" s="133">
        <v>593.26900000000001</v>
      </c>
      <c r="N35" s="335">
        <v>-0.28604225064852584</v>
      </c>
      <c r="O35" s="33">
        <v>892.11</v>
      </c>
      <c r="P35" s="133">
        <v>894.90300000000002</v>
      </c>
      <c r="Q35" s="134">
        <v>-0.3121008645629757</v>
      </c>
    </row>
    <row r="36" spans="1:17" ht="15" customHeight="1" thickBot="1" x14ac:dyDescent="0.25">
      <c r="A36" s="495"/>
      <c r="B36" s="293" t="s">
        <v>33</v>
      </c>
      <c r="C36" s="219">
        <v>566.69467569681217</v>
      </c>
      <c r="D36" s="220">
        <v>572.52623728891899</v>
      </c>
      <c r="E36" s="221">
        <v>-1.0185666983090575</v>
      </c>
      <c r="F36" s="219">
        <v>558.19935825250172</v>
      </c>
      <c r="G36" s="220">
        <v>567.19758633850927</v>
      </c>
      <c r="H36" s="336">
        <v>-1.586436244218661</v>
      </c>
      <c r="I36" s="219">
        <v>532.78926924677864</v>
      </c>
      <c r="J36" s="220">
        <v>559.2639694291845</v>
      </c>
      <c r="K36" s="336">
        <v>-4.7338469183751259</v>
      </c>
      <c r="L36" s="219">
        <v>542.68030606329683</v>
      </c>
      <c r="M36" s="220">
        <v>549.8238266408099</v>
      </c>
      <c r="N36" s="336">
        <v>-1.2992380888905726</v>
      </c>
      <c r="O36" s="219">
        <v>618.06260714597943</v>
      </c>
      <c r="P36" s="220">
        <v>610.67315725160847</v>
      </c>
      <c r="Q36" s="221">
        <v>1.2100498943866902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AB10" sqref="AB1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3" t="s">
        <v>0</v>
      </c>
      <c r="B5" s="516" t="s">
        <v>202</v>
      </c>
      <c r="C5" s="500" t="s">
        <v>1</v>
      </c>
      <c r="D5" s="501"/>
      <c r="E5" s="50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4"/>
      <c r="B6" s="517"/>
      <c r="C6" s="503"/>
      <c r="D6" s="504"/>
      <c r="E6" s="505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4"/>
      <c r="B7" s="518"/>
      <c r="C7" s="298" t="s">
        <v>35</v>
      </c>
      <c r="D7" s="299"/>
      <c r="E7" s="149" t="s">
        <v>203</v>
      </c>
      <c r="F7" s="498" t="s">
        <v>35</v>
      </c>
      <c r="G7" s="499"/>
      <c r="H7" s="300" t="s">
        <v>203</v>
      </c>
      <c r="I7" s="498" t="s">
        <v>35</v>
      </c>
      <c r="J7" s="499"/>
      <c r="K7" s="300" t="s">
        <v>203</v>
      </c>
      <c r="L7" s="498" t="s">
        <v>35</v>
      </c>
      <c r="M7" s="499"/>
      <c r="N7" s="300" t="s">
        <v>203</v>
      </c>
      <c r="O7" s="498" t="s">
        <v>35</v>
      </c>
      <c r="P7" s="499"/>
      <c r="Q7" s="300" t="s">
        <v>203</v>
      </c>
    </row>
    <row r="8" spans="1:17" ht="15.75" customHeight="1" thickBot="1" x14ac:dyDescent="0.25">
      <c r="A8" s="515"/>
      <c r="B8" s="519"/>
      <c r="C8" s="12" t="s">
        <v>268</v>
      </c>
      <c r="D8" s="120" t="s">
        <v>254</v>
      </c>
      <c r="E8" s="237" t="s">
        <v>15</v>
      </c>
      <c r="F8" s="12" t="s">
        <v>268</v>
      </c>
      <c r="G8" s="120" t="s">
        <v>254</v>
      </c>
      <c r="H8" s="14" t="s">
        <v>15</v>
      </c>
      <c r="I8" s="12" t="s">
        <v>268</v>
      </c>
      <c r="J8" s="120" t="s">
        <v>254</v>
      </c>
      <c r="K8" s="14" t="s">
        <v>15</v>
      </c>
      <c r="L8" s="12" t="s">
        <v>268</v>
      </c>
      <c r="M8" s="120" t="s">
        <v>254</v>
      </c>
      <c r="N8" s="14" t="s">
        <v>15</v>
      </c>
      <c r="O8" s="260" t="s">
        <v>268</v>
      </c>
      <c r="P8" s="120" t="s">
        <v>254</v>
      </c>
      <c r="Q8" s="14" t="s">
        <v>15</v>
      </c>
    </row>
    <row r="9" spans="1:17" ht="24" customHeight="1" x14ac:dyDescent="0.2">
      <c r="A9" s="491" t="s">
        <v>47</v>
      </c>
      <c r="B9" s="302" t="s">
        <v>93</v>
      </c>
      <c r="C9" s="27">
        <v>1136.6849999999999</v>
      </c>
      <c r="D9" s="26">
        <v>1146.5119999999999</v>
      </c>
      <c r="E9" s="44">
        <v>-0.85712142568067307</v>
      </c>
      <c r="F9" s="27">
        <v>1147.731</v>
      </c>
      <c r="G9" s="26">
        <v>1154.2380000000001</v>
      </c>
      <c r="H9" s="44">
        <v>-0.56374855099208843</v>
      </c>
      <c r="I9" s="27">
        <v>1144.4749999999999</v>
      </c>
      <c r="J9" s="26">
        <v>1155.1869999999999</v>
      </c>
      <c r="K9" s="44">
        <v>-0.92729575384764462</v>
      </c>
      <c r="L9" s="27">
        <v>1136.2180000000001</v>
      </c>
      <c r="M9" s="26">
        <v>1146.1790000000001</v>
      </c>
      <c r="N9" s="44">
        <v>-0.86906146422155806</v>
      </c>
      <c r="O9" s="77">
        <v>1072.761</v>
      </c>
      <c r="P9" s="26">
        <v>1113.124</v>
      </c>
      <c r="Q9" s="44">
        <v>-3.6261009555090049</v>
      </c>
    </row>
    <row r="10" spans="1:17" ht="27" customHeight="1" x14ac:dyDescent="0.2">
      <c r="A10" s="494"/>
      <c r="B10" s="303" t="s">
        <v>94</v>
      </c>
      <c r="C10" s="28">
        <v>1300.5340000000001</v>
      </c>
      <c r="D10" s="45">
        <v>1339.4749999999999</v>
      </c>
      <c r="E10" s="46">
        <v>-2.9071837846917492</v>
      </c>
      <c r="F10" s="28">
        <v>1300.0319999999999</v>
      </c>
      <c r="G10" s="45">
        <v>1341.191</v>
      </c>
      <c r="H10" s="46">
        <v>-3.0688395612556381</v>
      </c>
      <c r="I10" s="28">
        <v>1302.1679999999999</v>
      </c>
      <c r="J10" s="45">
        <v>1333.614</v>
      </c>
      <c r="K10" s="46">
        <v>-2.3579536507565262</v>
      </c>
      <c r="L10" s="28">
        <v>1329.4929999999999</v>
      </c>
      <c r="M10" s="45">
        <v>1408.769</v>
      </c>
      <c r="N10" s="46">
        <v>-5.6273242809857447</v>
      </c>
      <c r="O10" s="135">
        <v>1277.896</v>
      </c>
      <c r="P10" s="45">
        <v>1292.3440000000001</v>
      </c>
      <c r="Q10" s="46">
        <v>-1.1179685904062768</v>
      </c>
    </row>
    <row r="11" spans="1:17" ht="30" customHeight="1" thickBot="1" x14ac:dyDescent="0.25">
      <c r="A11" s="304" t="s">
        <v>166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1244.3871818956375</v>
      </c>
      <c r="D12" s="387">
        <v>1275.1852744890114</v>
      </c>
      <c r="E12" s="388">
        <v>-2.4151857153240122</v>
      </c>
      <c r="F12" s="347">
        <v>1237.3753232672425</v>
      </c>
      <c r="G12" s="348">
        <v>1288.0432327176004</v>
      </c>
      <c r="H12" s="349">
        <v>-3.9337118633398149</v>
      </c>
      <c r="I12" s="347">
        <v>1275.0061532848731</v>
      </c>
      <c r="J12" s="348">
        <v>1267.3131272248736</v>
      </c>
      <c r="K12" s="349">
        <v>0.60703435439396747</v>
      </c>
      <c r="L12" s="347">
        <v>1320.030217589494</v>
      </c>
      <c r="M12" s="348">
        <v>1291.9193271828715</v>
      </c>
      <c r="N12" s="349">
        <v>2.1759013751981282</v>
      </c>
      <c r="O12" s="351">
        <v>1203.676120519702</v>
      </c>
      <c r="P12" s="348">
        <v>1218.3217719107261</v>
      </c>
      <c r="Q12" s="349">
        <v>-1.2021168568673728</v>
      </c>
    </row>
    <row r="13" spans="1:17" ht="20.25" customHeight="1" x14ac:dyDescent="0.2">
      <c r="A13" s="491" t="s">
        <v>37</v>
      </c>
      <c r="B13" s="302" t="s">
        <v>38</v>
      </c>
      <c r="C13" s="27">
        <v>921.81500000000005</v>
      </c>
      <c r="D13" s="26">
        <v>912.303</v>
      </c>
      <c r="E13" s="44">
        <v>1.042636054030301</v>
      </c>
      <c r="F13" s="27">
        <v>944.41099999999994</v>
      </c>
      <c r="G13" s="26">
        <v>926.976</v>
      </c>
      <c r="H13" s="44">
        <v>1.8808469690693119</v>
      </c>
      <c r="I13" s="27">
        <v>958.67600000000004</v>
      </c>
      <c r="J13" s="26">
        <v>1004.4450000000001</v>
      </c>
      <c r="K13" s="44">
        <v>-4.5566457098198505</v>
      </c>
      <c r="L13" s="27">
        <v>855.36300000000006</v>
      </c>
      <c r="M13" s="26">
        <v>854.096</v>
      </c>
      <c r="N13" s="44">
        <v>0.14834398006782057</v>
      </c>
      <c r="O13" s="77" t="s">
        <v>105</v>
      </c>
      <c r="P13" s="26" t="s">
        <v>105</v>
      </c>
      <c r="Q13" s="44" t="s">
        <v>173</v>
      </c>
    </row>
    <row r="14" spans="1:17" ht="20.25" customHeight="1" thickBot="1" x14ac:dyDescent="0.25">
      <c r="A14" s="494"/>
      <c r="B14" s="303" t="s">
        <v>39</v>
      </c>
      <c r="C14" s="28">
        <v>711.48900000000003</v>
      </c>
      <c r="D14" s="45">
        <v>724.59299999999996</v>
      </c>
      <c r="E14" s="46">
        <v>-1.8084635098600081</v>
      </c>
      <c r="F14" s="32">
        <v>716.39400000000001</v>
      </c>
      <c r="G14" s="131">
        <v>738.64800000000002</v>
      </c>
      <c r="H14" s="51">
        <v>-3.0128017675536953</v>
      </c>
      <c r="I14" s="32">
        <v>715.226</v>
      </c>
      <c r="J14" s="131">
        <v>701.45699999999999</v>
      </c>
      <c r="K14" s="51">
        <v>1.9629143340219011</v>
      </c>
      <c r="L14" s="32">
        <v>697.173</v>
      </c>
      <c r="M14" s="131">
        <v>685.20100000000002</v>
      </c>
      <c r="N14" s="51">
        <v>1.7472245370336557</v>
      </c>
      <c r="O14" s="350">
        <v>712.10900000000004</v>
      </c>
      <c r="P14" s="131">
        <v>720.24199999999996</v>
      </c>
      <c r="Q14" s="51">
        <v>-1.129203795390983</v>
      </c>
    </row>
    <row r="15" spans="1:17" ht="20.25" customHeight="1" thickBot="1" x14ac:dyDescent="0.25">
      <c r="A15" s="510"/>
      <c r="B15" s="307" t="s">
        <v>33</v>
      </c>
      <c r="C15" s="386">
        <v>758.15187906918902</v>
      </c>
      <c r="D15" s="387">
        <v>771.92487538184423</v>
      </c>
      <c r="E15" s="388">
        <v>-1.7842405073216729</v>
      </c>
      <c r="F15" s="347">
        <v>749.70259659602175</v>
      </c>
      <c r="G15" s="348">
        <v>771.16125801022031</v>
      </c>
      <c r="H15" s="349">
        <v>-2.7826425655208635</v>
      </c>
      <c r="I15" s="347">
        <v>765.78329146027329</v>
      </c>
      <c r="J15" s="348">
        <v>734.51532473088082</v>
      </c>
      <c r="K15" s="349">
        <v>4.2569522617991318</v>
      </c>
      <c r="L15" s="347">
        <v>723.53126478477452</v>
      </c>
      <c r="M15" s="348">
        <v>724.68349645803823</v>
      </c>
      <c r="N15" s="349">
        <v>-0.15899791824918866</v>
      </c>
      <c r="O15" s="351">
        <v>819.01364230733566</v>
      </c>
      <c r="P15" s="348">
        <v>860.38603059441232</v>
      </c>
      <c r="Q15" s="349">
        <v>-4.8085843814193314</v>
      </c>
    </row>
    <row r="16" spans="1:17" ht="18.75" customHeight="1" x14ac:dyDescent="0.2">
      <c r="A16" s="491" t="s">
        <v>40</v>
      </c>
      <c r="B16" s="308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4"/>
      <c r="B17" s="303" t="s">
        <v>42</v>
      </c>
      <c r="C17" s="33">
        <v>526.39300000000003</v>
      </c>
      <c r="D17" s="133">
        <v>533.697</v>
      </c>
      <c r="E17" s="134">
        <v>-1.3685668085074441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0" t="s">
        <v>34</v>
      </c>
      <c r="B18" s="307" t="s">
        <v>33</v>
      </c>
      <c r="C18" s="347">
        <v>582.89007013847083</v>
      </c>
      <c r="D18" s="348">
        <v>615.34314796547471</v>
      </c>
      <c r="E18" s="349">
        <v>-5.2739805317251598</v>
      </c>
      <c r="F18" s="347" t="s">
        <v>105</v>
      </c>
      <c r="G18" s="348" t="s">
        <v>105</v>
      </c>
      <c r="H18" s="349" t="s">
        <v>173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173</v>
      </c>
    </row>
    <row r="19" spans="1:17" ht="18.75" customHeight="1" x14ac:dyDescent="0.2">
      <c r="A19" s="511" t="s">
        <v>46</v>
      </c>
      <c r="B19" s="512"/>
      <c r="C19" s="389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06" t="s">
        <v>43</v>
      </c>
      <c r="B20" s="507"/>
      <c r="C20" s="390">
        <v>244.881</v>
      </c>
      <c r="D20" s="45">
        <v>234.71299999999999</v>
      </c>
      <c r="E20" s="46">
        <v>4.3320992020041524</v>
      </c>
      <c r="F20" s="28">
        <v>250.47399999999999</v>
      </c>
      <c r="G20" s="45">
        <v>232.173</v>
      </c>
      <c r="H20" s="46">
        <v>7.8824841820538936</v>
      </c>
      <c r="I20" s="28">
        <v>214.30500000000001</v>
      </c>
      <c r="J20" s="45">
        <v>225.99</v>
      </c>
      <c r="K20" s="46">
        <v>-5.1705827691490782</v>
      </c>
      <c r="L20" s="28">
        <v>261.221</v>
      </c>
      <c r="M20" s="45">
        <v>262.90800000000002</v>
      </c>
      <c r="N20" s="46">
        <v>-0.64166932919500808</v>
      </c>
      <c r="O20" s="29" t="s">
        <v>36</v>
      </c>
      <c r="P20" s="49" t="s">
        <v>36</v>
      </c>
      <c r="Q20" s="50" t="s">
        <v>36</v>
      </c>
    </row>
    <row r="21" spans="1:17" ht="18" customHeight="1" x14ac:dyDescent="0.2">
      <c r="A21" s="506" t="s">
        <v>44</v>
      </c>
      <c r="B21" s="507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08" t="s">
        <v>45</v>
      </c>
      <c r="B22" s="509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P22" sqref="P2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235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6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22" t="s">
        <v>242</v>
      </c>
    </row>
    <row r="7" spans="2:14" ht="23.25" customHeight="1" thickBot="1" x14ac:dyDescent="0.25">
      <c r="B7" s="41"/>
      <c r="C7" s="426" t="s">
        <v>247</v>
      </c>
      <c r="D7" s="426" t="s">
        <v>245</v>
      </c>
      <c r="E7" s="523"/>
    </row>
    <row r="8" spans="2:14" ht="33" customHeight="1" thickBot="1" x14ac:dyDescent="0.25">
      <c r="B8" s="301" t="s">
        <v>162</v>
      </c>
      <c r="C8" s="427">
        <v>117.52</v>
      </c>
      <c r="D8" s="427">
        <v>116.49</v>
      </c>
      <c r="E8" s="43">
        <f>(C8-D8)/D8*100</f>
        <v>0.88419606833204678</v>
      </c>
    </row>
    <row r="10" spans="2:14" ht="21.75" x14ac:dyDescent="0.3">
      <c r="B10" s="364" t="s">
        <v>248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6" t="s">
        <v>249</v>
      </c>
      <c r="D17" s="326" t="s">
        <v>245</v>
      </c>
      <c r="E17" s="327" t="s">
        <v>15</v>
      </c>
      <c r="F17" s="326" t="s">
        <v>249</v>
      </c>
      <c r="G17" s="326" t="s">
        <v>245</v>
      </c>
      <c r="H17" s="327" t="s">
        <v>15</v>
      </c>
      <c r="I17" s="326" t="s">
        <v>249</v>
      </c>
      <c r="J17" s="326" t="s">
        <v>245</v>
      </c>
      <c r="K17" s="327" t="s">
        <v>15</v>
      </c>
      <c r="L17" s="326" t="s">
        <v>249</v>
      </c>
      <c r="M17" s="326" t="s">
        <v>245</v>
      </c>
      <c r="N17" s="328" t="s">
        <v>15</v>
      </c>
    </row>
    <row r="18" spans="2:14" ht="36" customHeight="1" thickBot="1" x14ac:dyDescent="0.25">
      <c r="B18" s="140" t="s">
        <v>162</v>
      </c>
      <c r="C18" s="136">
        <v>123.33</v>
      </c>
      <c r="D18" s="136">
        <v>120.82</v>
      </c>
      <c r="E18" s="137">
        <f>(C18-D18)/D18*100</f>
        <v>2.0774706174474469</v>
      </c>
      <c r="F18" s="113">
        <v>109.16</v>
      </c>
      <c r="G18" s="113">
        <v>111.04</v>
      </c>
      <c r="H18" s="137">
        <f>(F18-G18)/G18*100</f>
        <v>-1.6930835734870402</v>
      </c>
      <c r="I18" s="113">
        <v>113.38</v>
      </c>
      <c r="J18" s="113">
        <v>113.19</v>
      </c>
      <c r="K18" s="137">
        <f>(I18-J18)/J18*100</f>
        <v>0.16785935153281892</v>
      </c>
      <c r="L18" s="113">
        <v>111.18</v>
      </c>
      <c r="M18" s="113">
        <v>110.19</v>
      </c>
      <c r="N18" s="138">
        <f>(L18-M18)/M18*100</f>
        <v>0.89844813503948562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0" t="s">
        <v>250</v>
      </c>
      <c r="K23" s="520" t="s">
        <v>251</v>
      </c>
      <c r="L23" s="520" t="s">
        <v>252</v>
      </c>
      <c r="M23" s="107" t="s">
        <v>231</v>
      </c>
      <c r="N23" s="108"/>
    </row>
    <row r="24" spans="2:14" ht="19.5" customHeight="1" thickBot="1" x14ac:dyDescent="0.25">
      <c r="I24" s="109"/>
      <c r="J24" s="521"/>
      <c r="K24" s="521"/>
      <c r="L24" s="521"/>
      <c r="M24" s="110" t="s">
        <v>233</v>
      </c>
      <c r="N24" s="111" t="s">
        <v>226</v>
      </c>
    </row>
    <row r="25" spans="2:14" ht="52.5" customHeight="1" thickBot="1" x14ac:dyDescent="0.3">
      <c r="I25" s="112" t="s">
        <v>163</v>
      </c>
      <c r="J25" s="146">
        <v>117.52</v>
      </c>
      <c r="K25" s="121">
        <v>126.57</v>
      </c>
      <c r="L25" s="122">
        <v>155.26</v>
      </c>
      <c r="M25" s="123">
        <v>-7.15019356877617</v>
      </c>
      <c r="N25" s="124">
        <v>-24.307613036197345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8" sqref="N18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31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2016-02-18T09:58:12Z</dcterms:modified>
</cp:coreProperties>
</file>